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urnkey Communication Services Company Limited\Turnkey Communication_Dec24 (TKC)_ (NPD-14)\"/>
    </mc:Choice>
  </mc:AlternateContent>
  <xr:revisionPtr revIDLastSave="0" documentId="13_ncr:1_{D4A76430-53C3-4C1A-98A5-36B9E4D28A89}" xr6:coauthVersionLast="47" xr6:coauthVersionMax="47" xr10:uidLastSave="{00000000-0000-0000-0000-000000000000}"/>
  <bookViews>
    <workbookView xWindow="-120" yWindow="-120" windowWidth="21840" windowHeight="13020" tabRatio="795" activeTab="4" xr2:uid="{ED65ECAE-16CA-4018-82C8-EDA1E84B063E}"/>
  </bookViews>
  <sheets>
    <sheet name="E 6-9" sheetId="1" r:id="rId1"/>
    <sheet name="E 10-11" sheetId="2" r:id="rId2"/>
    <sheet name="E12" sheetId="3" r:id="rId3"/>
    <sheet name="E13" sheetId="4" r:id="rId4"/>
    <sheet name="E14-16" sheetId="5" r:id="rId5"/>
  </sheets>
  <externalReferences>
    <externalReference r:id="rId6"/>
    <externalReference r:id="rId7"/>
  </externalReferences>
  <definedNames>
    <definedName name="__123Graph_D" localSheetId="3" hidden="1">[1]A!#REF!</definedName>
    <definedName name="__123Graph_D" localSheetId="4" hidden="1">[1]A!#REF!</definedName>
    <definedName name="__123Graph_D" hidden="1">[1]A!#REF!</definedName>
    <definedName name="__IntlFixup" hidden="1">TRUE</definedName>
    <definedName name="__xlfn.BAHTTEXT" hidden="1">#NAME?</definedName>
    <definedName name="_Key1" localSheetId="3" hidden="1">#REF!</definedName>
    <definedName name="_Key1" localSheetId="4" hidden="1">#REF!</definedName>
    <definedName name="_Key1" hidden="1">#REF!</definedName>
    <definedName name="_Order1" hidden="1">255</definedName>
    <definedName name="_Order2" hidden="1">0</definedName>
    <definedName name="_Sort" localSheetId="3" hidden="1">#REF!</definedName>
    <definedName name="_Sort" localSheetId="4" hidden="1">#REF!</definedName>
    <definedName name="_Sort" hidden="1">#REF!</definedName>
    <definedName name="AS2DocOpenMode" hidden="1">"AS2DocumentEdit"</definedName>
    <definedName name="BB" localSheetId="3" hidden="1">{"'Eng (page2)'!$A$1:$D$52"}</definedName>
    <definedName name="BB" localSheetId="4" hidden="1">{"'Eng (page2)'!$A$1:$D$52"}</definedName>
    <definedName name="BB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3" hidden="1">[2]A!#REF!</definedName>
    <definedName name="nut" localSheetId="4" hidden="1">[2]A!#REF!</definedName>
    <definedName name="nut" hidden="1">[2]A!#REF!</definedName>
    <definedName name="_xlnm.Print_Area" localSheetId="4">'E14-16'!$A$1:$L$179</definedName>
    <definedName name="TextRefCopyRangeCount" hidden="1">1</definedName>
    <definedName name="x" localSheetId="3" hidden="1">{"'Eng (page2)'!$A$1:$D$52"}</definedName>
    <definedName name="x" localSheetId="4" hidden="1">{"'Eng (page2)'!$A$1:$D$52"}</definedName>
    <definedName name="x" hidden="1">{"'Eng (page2)'!$A$1:$D$52"}</definedName>
    <definedName name="Z_338085B1_8B4D_4DF1_A960_4577589E0917_.wvu.PrintArea" localSheetId="0" hidden="1">'E 6-9'!$A$1:$K$203</definedName>
    <definedName name="Z_338085B1_8B4D_4DF1_A960_4577589E0917_.wvu.PrintArea" localSheetId="4" hidden="1">'E14-16'!$A$1:$L$60</definedName>
    <definedName name="Z_338085B1_8B4D_4DF1_A960_4577589E0917_.wvu.Rows" localSheetId="4" hidden="1">'E14-16'!#REF!</definedName>
    <definedName name="Z_638E08EC_82CB_462A_80AE_BBECB942FDEC_.wvu.PrintArea" localSheetId="0" hidden="1">'E 6-9'!$A$1:$K$203</definedName>
    <definedName name="Z_638E08EC_82CB_462A_80AE_BBECB942FDEC_.wvu.PrintArea" localSheetId="4" hidden="1">'E14-16'!$A$1:$L$60</definedName>
    <definedName name="Z_638E08EC_82CB_462A_80AE_BBECB942FDEC_.wvu.Rows" localSheetId="4" hidden="1">'E14-16'!#REF!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9" i="3" l="1"/>
  <c r="H48" i="5" l="1"/>
  <c r="R23" i="3"/>
  <c r="R16" i="3"/>
  <c r="R18" i="3"/>
  <c r="R20" i="3"/>
  <c r="R21" i="3"/>
  <c r="R15" i="3"/>
  <c r="K142" i="1" l="1"/>
  <c r="I142" i="1"/>
  <c r="E142" i="1"/>
  <c r="G142" i="1"/>
  <c r="K132" i="1" l="1"/>
  <c r="I132" i="1"/>
  <c r="E132" i="1"/>
  <c r="G132" i="1"/>
  <c r="H114" i="5" l="1"/>
  <c r="L114" i="5"/>
  <c r="L97" i="5"/>
  <c r="H97" i="5"/>
  <c r="L48" i="5"/>
  <c r="L52" i="5" s="1"/>
  <c r="H52" i="5"/>
  <c r="N24" i="4"/>
  <c r="N23" i="4"/>
  <c r="N22" i="4"/>
  <c r="N13" i="4"/>
  <c r="T32" i="3"/>
  <c r="X32" i="3" s="1"/>
  <c r="T30" i="3"/>
  <c r="X30" i="3" s="1"/>
  <c r="T15" i="3"/>
  <c r="P89" i="2"/>
  <c r="L89" i="2"/>
  <c r="P82" i="2"/>
  <c r="P74" i="2"/>
  <c r="L82" i="2"/>
  <c r="L74" i="2"/>
  <c r="P17" i="2"/>
  <c r="P27" i="2" s="1"/>
  <c r="P30" i="2" s="1"/>
  <c r="L17" i="2"/>
  <c r="K182" i="1"/>
  <c r="G182" i="1"/>
  <c r="K144" i="1"/>
  <c r="K33" i="1"/>
  <c r="G33" i="1"/>
  <c r="N16" i="4"/>
  <c r="A54" i="2"/>
  <c r="N15" i="4"/>
  <c r="N14" i="4"/>
  <c r="T21" i="3"/>
  <c r="X21" i="3" s="1"/>
  <c r="T20" i="3"/>
  <c r="X20" i="3" s="1"/>
  <c r="T18" i="3"/>
  <c r="X18" i="3" s="1"/>
  <c r="T16" i="3"/>
  <c r="X16" i="3" s="1"/>
  <c r="P25" i="3"/>
  <c r="P28" i="3" s="1"/>
  <c r="P34" i="3" s="1"/>
  <c r="I182" i="1"/>
  <c r="E182" i="1"/>
  <c r="L133" i="5" l="1"/>
  <c r="L136" i="5" s="1"/>
  <c r="H133" i="5"/>
  <c r="H136" i="5" s="1"/>
  <c r="P76" i="2"/>
  <c r="G144" i="1"/>
  <c r="T23" i="3"/>
  <c r="X23" i="3" s="1"/>
  <c r="R25" i="3"/>
  <c r="R28" i="3" s="1"/>
  <c r="R34" i="3" s="1"/>
  <c r="V25" i="3"/>
  <c r="V28" i="3" s="1"/>
  <c r="V34" i="3" s="1"/>
  <c r="A60" i="5"/>
  <c r="A63" i="5"/>
  <c r="T25" i="3" l="1"/>
  <c r="H25" i="3" l="1"/>
  <c r="H28" i="3" s="1"/>
  <c r="H34" i="3" s="1"/>
  <c r="H18" i="4" l="1"/>
  <c r="H21" i="4" s="1"/>
  <c r="H26" i="4" s="1"/>
  <c r="L27" i="2"/>
  <c r="L30" i="2" s="1"/>
  <c r="L76" i="2" s="1"/>
  <c r="K185" i="1"/>
  <c r="G185" i="1"/>
  <c r="K84" i="1"/>
  <c r="G84" i="1"/>
  <c r="J114" i="5"/>
  <c r="F114" i="5"/>
  <c r="G86" i="1" l="1"/>
  <c r="K187" i="1"/>
  <c r="G187" i="1"/>
  <c r="K86" i="1"/>
  <c r="J17" i="2" l="1"/>
  <c r="J27" i="2" s="1"/>
  <c r="N17" i="2"/>
  <c r="N27" i="2" s="1"/>
  <c r="E33" i="1"/>
  <c r="I33" i="1"/>
  <c r="J30" i="2" l="1"/>
  <c r="N74" i="2" l="1"/>
  <c r="J74" i="2"/>
  <c r="A124" i="5" l="1"/>
  <c r="A121" i="5"/>
  <c r="J97" i="5"/>
  <c r="F97" i="5"/>
  <c r="A179" i="5"/>
  <c r="J48" i="5"/>
  <c r="J52" i="5" s="1"/>
  <c r="F48" i="5"/>
  <c r="F52" i="5" s="1"/>
  <c r="A34" i="4"/>
  <c r="A43" i="3"/>
  <c r="J25" i="3"/>
  <c r="J28" i="3" s="1"/>
  <c r="J34" i="3" s="1"/>
  <c r="F25" i="3"/>
  <c r="F28" i="3" s="1"/>
  <c r="F34" i="3" s="1"/>
  <c r="A51" i="2"/>
  <c r="A102" i="2" s="1"/>
  <c r="N30" i="2"/>
  <c r="I185" i="1"/>
  <c r="E185" i="1"/>
  <c r="A152" i="1"/>
  <c r="A203" i="1" s="1"/>
  <c r="A105" i="1"/>
  <c r="A155" i="1" s="1"/>
  <c r="I84" i="1"/>
  <c r="E84" i="1"/>
  <c r="J18" i="4" l="1"/>
  <c r="J21" i="4" s="1"/>
  <c r="J26" i="4" s="1"/>
  <c r="L18" i="4"/>
  <c r="L21" i="4" s="1"/>
  <c r="L26" i="4" s="1"/>
  <c r="N25" i="3"/>
  <c r="N28" i="3" s="1"/>
  <c r="N34" i="3" s="1"/>
  <c r="N18" i="4"/>
  <c r="L25" i="3"/>
  <c r="L28" i="3" s="1"/>
  <c r="F18" i="4"/>
  <c r="F21" i="4" s="1"/>
  <c r="N76" i="2"/>
  <c r="J76" i="2"/>
  <c r="J133" i="5"/>
  <c r="J136" i="5" s="1"/>
  <c r="F133" i="5"/>
  <c r="F136" i="5" s="1"/>
  <c r="I144" i="1"/>
  <c r="I187" i="1" s="1"/>
  <c r="I86" i="1"/>
  <c r="E144" i="1"/>
  <c r="E187" i="1" s="1"/>
  <c r="E86" i="1"/>
  <c r="N21" i="4" l="1"/>
  <c r="N26" i="4" s="1"/>
  <c r="F26" i="4"/>
  <c r="L34" i="3"/>
  <c r="T28" i="3"/>
  <c r="X15" i="3"/>
  <c r="X25" i="3" s="1"/>
  <c r="T34" i="3" l="1"/>
  <c r="X28" i="3"/>
  <c r="X34" i="3" s="1"/>
  <c r="N82" i="2"/>
  <c r="J82" i="2"/>
  <c r="J89" i="2"/>
  <c r="N89" i="2"/>
</calcChain>
</file>

<file path=xl/sharedStrings.xml><?xml version="1.0" encoding="utf-8"?>
<sst xmlns="http://schemas.openxmlformats.org/spreadsheetml/2006/main" count="424" uniqueCount="257">
  <si>
    <t>Turnkey Communication Services Public Company Limited</t>
  </si>
  <si>
    <t>Statements of Financial Position</t>
  </si>
  <si>
    <t>As at 31 December 2024</t>
  </si>
  <si>
    <t xml:space="preserve">Consolidated </t>
  </si>
  <si>
    <t>Separate</t>
  </si>
  <si>
    <t>financial statements</t>
  </si>
  <si>
    <t xml:space="preserve"> financial statements</t>
  </si>
  <si>
    <t>(Restated)</t>
  </si>
  <si>
    <t>Notes</t>
  </si>
  <si>
    <t>Baht</t>
  </si>
  <si>
    <t>Assets</t>
  </si>
  <si>
    <t>Current assets</t>
  </si>
  <si>
    <t>Cash and cash equivalents</t>
  </si>
  <si>
    <t>Financial assets measured at</t>
  </si>
  <si>
    <t>amortised cost - fixed deposits</t>
  </si>
  <si>
    <t>Fixed deposits pledged as collateral</t>
  </si>
  <si>
    <t>due within a year</t>
  </si>
  <si>
    <t>Trade and other current receivables</t>
  </si>
  <si>
    <t>Current portion of lease receivables</t>
  </si>
  <si>
    <t>Current portion of contract assets</t>
  </si>
  <si>
    <t>Short-term loans to related parties</t>
  </si>
  <si>
    <t xml:space="preserve">Current portion of long-term loans to </t>
  </si>
  <si>
    <t xml:space="preserve">a subsidiary </t>
  </si>
  <si>
    <t>Investment in debt securities measured</t>
  </si>
  <si>
    <t xml:space="preserve">at amortised cost </t>
  </si>
  <si>
    <t xml:space="preserve">Investment in equity securities measured </t>
  </si>
  <si>
    <t>at fair value through profit or loss</t>
  </si>
  <si>
    <t>Inventories</t>
  </si>
  <si>
    <t>Other current assets</t>
  </si>
  <si>
    <t>Total current assets</t>
  </si>
  <si>
    <t>Director _____________________________                    Director _____________________________</t>
  </si>
  <si>
    <t>The accompanying notes are an integral part of these consolidated and separate financial statements.</t>
  </si>
  <si>
    <t>Non-current assets</t>
  </si>
  <si>
    <t>Trade and other non-current receivables</t>
  </si>
  <si>
    <t>Non-current lease receivables due over a year</t>
  </si>
  <si>
    <t>Non-current contract assets</t>
  </si>
  <si>
    <t>Cost to fulfill a contract</t>
  </si>
  <si>
    <t xml:space="preserve">Long-term loans to a subsidiary </t>
  </si>
  <si>
    <t xml:space="preserve"> at amortised cost</t>
  </si>
  <si>
    <t>Investments in subsidiaries</t>
  </si>
  <si>
    <t>Investments in associates</t>
  </si>
  <si>
    <t>Investments in joint ventures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</si>
  <si>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</si>
  <si>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</si>
  <si>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</si>
  <si>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</si>
  <si>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</si>
  <si>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</si>
  <si>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</si>
  <si>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r>
      <t xml:space="preserve">Statements of Financial Position </t>
    </r>
    <r>
      <rPr>
        <sz val="9"/>
        <color indexed="8"/>
        <rFont val="Arial"/>
        <family val="2"/>
      </rPr>
      <t xml:space="preserve">(Cont’d) </t>
    </r>
  </si>
  <si>
    <t>Liabilities and equity</t>
  </si>
  <si>
    <t>Liabilities</t>
  </si>
  <si>
    <t>Current liabilities</t>
  </si>
  <si>
    <t>Short-term borrowings from financial institutions</t>
  </si>
  <si>
    <t xml:space="preserve">Current portion of long-term borrowings </t>
  </si>
  <si>
    <t>from financial institutions</t>
  </si>
  <si>
    <t>Derivative liabilities</t>
  </si>
  <si>
    <t>Current portion of lease liabilities</t>
  </si>
  <si>
    <t>Trade and other payables</t>
  </si>
  <si>
    <t>Current contract liabilities</t>
  </si>
  <si>
    <t>Short-term borrowings from related parties</t>
  </si>
  <si>
    <t>Income tax payable</t>
  </si>
  <si>
    <t>Current provisions</t>
  </si>
  <si>
    <t>Other current liabilities</t>
  </si>
  <si>
    <t>Total current liabilities</t>
  </si>
  <si>
    <t>Non-current liabilities</t>
  </si>
  <si>
    <t>Long-term borrowings from financial institutions</t>
  </si>
  <si>
    <t xml:space="preserve">Non-current contract liabilities </t>
  </si>
  <si>
    <t>Lease liabilities</t>
  </si>
  <si>
    <t>Non-current provisions</t>
  </si>
  <si>
    <t xml:space="preserve">Employee benefit obligations 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</si>
  <si>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</si>
  <si>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</si>
  <si>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</si>
  <si>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color indexed="8"/>
        <rFont val="Arial"/>
        <family val="2"/>
      </rPr>
      <t>(Cont’d)</t>
    </r>
  </si>
  <si>
    <t>Equity</t>
  </si>
  <si>
    <t>Share capital</t>
  </si>
  <si>
    <t>Authorised share capital</t>
  </si>
  <si>
    <t xml:space="preserve">   Ordinary shares 400,000,000 shares</t>
  </si>
  <si>
    <t xml:space="preserve">      at par value of Baht 1 each</t>
  </si>
  <si>
    <t>Issued and paid-up share capital</t>
  </si>
  <si>
    <t xml:space="preserve">   Ordinary shares 400,000,000 shares,</t>
  </si>
  <si>
    <t xml:space="preserve">      fully paid-up of Baht 1 each</t>
  </si>
  <si>
    <t>Premium on paid-up capital</t>
  </si>
  <si>
    <t>Retained earnings</t>
  </si>
  <si>
    <t>Appropriated - legal reserve</t>
  </si>
  <si>
    <t>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</si>
  <si>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</si>
  <si>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</si>
  <si>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</si>
  <si>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</si>
  <si>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</si>
  <si>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Statements of Comprehensive Income</t>
  </si>
  <si>
    <t>For the year ended 31 December 2024</t>
  </si>
  <si>
    <t>Consolidated</t>
  </si>
  <si>
    <t xml:space="preserve">Revenues from sales of goods, </t>
  </si>
  <si>
    <t>information engineering and services</t>
  </si>
  <si>
    <t>Cost of sales, information engineering</t>
  </si>
  <si>
    <t>and services</t>
  </si>
  <si>
    <t>Gross profit</t>
  </si>
  <si>
    <t>Other income</t>
  </si>
  <si>
    <t>Selling expenses</t>
  </si>
  <si>
    <t>Administrative expenses</t>
  </si>
  <si>
    <t>Expected credit (losses) reversal</t>
  </si>
  <si>
    <t>Loss on exchange rate</t>
  </si>
  <si>
    <t>Finance costs</t>
  </si>
  <si>
    <t>Share of profit from associates</t>
  </si>
  <si>
    <t>Share of loss from joint ventures</t>
  </si>
  <si>
    <t xml:space="preserve">Profit before income tax </t>
  </si>
  <si>
    <t>Income tax expense</t>
  </si>
  <si>
    <t>Profit for the year</t>
  </si>
  <si>
    <r>
      <t xml:space="preserve">Director _____________________________              </t>
    </r>
    <r>
      <rPr>
        <b/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</rPr>
      <t>Director _____________________________</t>
    </r>
  </si>
  <si>
    <r>
      <t xml:space="preserve">Statements of Comprehensive Income </t>
    </r>
    <r>
      <rPr>
        <sz val="9"/>
        <rFont val="Arial"/>
        <family val="2"/>
      </rPr>
      <t xml:space="preserve">(Cont’d) </t>
    </r>
  </si>
  <si>
    <t>Other comprehensive income (expense) :</t>
  </si>
  <si>
    <t>Items that will not be reclassified subsequently</t>
  </si>
  <si>
    <t>to profit or loss</t>
  </si>
  <si>
    <t xml:space="preserve">Remeasurements of post-employment </t>
  </si>
  <si>
    <t>benefit obligations</t>
  </si>
  <si>
    <t>Share of other comprehensive income</t>
  </si>
  <si>
    <t>from investment in associate</t>
  </si>
  <si>
    <t xml:space="preserve">Income tax on items that will not be </t>
  </si>
  <si>
    <t>reclassified subsequently to profit or loss</t>
  </si>
  <si>
    <t>Other comprehensive income (expense)</t>
  </si>
  <si>
    <t>for the year, net of tax</t>
  </si>
  <si>
    <t>Total comprehensive income for the year</t>
  </si>
  <si>
    <t>Profit attributable to:</t>
  </si>
  <si>
    <t>Owners of the parent</t>
  </si>
  <si>
    <t>Total comprehensive income</t>
  </si>
  <si>
    <t>attributable to:</t>
  </si>
  <si>
    <t xml:space="preserve">Earnings per share </t>
  </si>
  <si>
    <t>Basic earnings per share</t>
  </si>
  <si>
    <t>Statements of Changes in Equity</t>
  </si>
  <si>
    <t>Consolidated financial statements</t>
  </si>
  <si>
    <t>Attributable to owners of the parent</t>
  </si>
  <si>
    <t>Capital contributed</t>
  </si>
  <si>
    <t>Other component of equity</t>
  </si>
  <si>
    <t>Deficits arising from</t>
  </si>
  <si>
    <t>Surplus arising from</t>
  </si>
  <si>
    <t>Issued</t>
  </si>
  <si>
    <t>Premium</t>
  </si>
  <si>
    <t>additional interest</t>
  </si>
  <si>
    <t>business combination</t>
  </si>
  <si>
    <t>Total other</t>
  </si>
  <si>
    <t xml:space="preserve"> and paid-up</t>
  </si>
  <si>
    <t>on paid-up</t>
  </si>
  <si>
    <t>Appropriated</t>
  </si>
  <si>
    <t>of non-controlling</t>
  </si>
  <si>
    <t>under common</t>
  </si>
  <si>
    <t xml:space="preserve"> components</t>
  </si>
  <si>
    <t xml:space="preserve"> Total owners of</t>
  </si>
  <si>
    <t>Non-controlling</t>
  </si>
  <si>
    <t>share capital</t>
  </si>
  <si>
    <t>capital</t>
  </si>
  <si>
    <t xml:space="preserve"> - legal reserve</t>
  </si>
  <si>
    <t>interests</t>
  </si>
  <si>
    <t>control</t>
  </si>
  <si>
    <t>of equity</t>
  </si>
  <si>
    <t>the Company</t>
  </si>
  <si>
    <t>Opening balance at 1 January 2023</t>
  </si>
  <si>
    <t>Ordinary shares issued</t>
  </si>
  <si>
    <t xml:space="preserve">Non-controlling interests acquired </t>
  </si>
  <si>
    <t>addition investment in subsidiary</t>
  </si>
  <si>
    <t xml:space="preserve">Addition shares from subsidiary </t>
  </si>
  <si>
    <t>under common control</t>
  </si>
  <si>
    <t>Dividends payment</t>
  </si>
  <si>
    <t>Closing balance at 31 December 2023</t>
  </si>
  <si>
    <t>Opening balance at 1 January 2024</t>
  </si>
  <si>
    <t>Legal reserve</t>
  </si>
  <si>
    <t>Closing balance at 31 December 2024</t>
  </si>
  <si>
    <t>Director _____________________________                        Director _____________________________</t>
  </si>
  <si>
    <r>
      <t>Statements of Changes in Equity</t>
    </r>
    <r>
      <rPr>
        <sz val="9"/>
        <rFont val="Arial"/>
        <family val="2"/>
      </rPr>
      <t xml:space="preserve"> (Cont’d)</t>
    </r>
  </si>
  <si>
    <t>Separate financial statements</t>
  </si>
  <si>
    <t>Issued and paid-up</t>
  </si>
  <si>
    <t>Director _____________________________                         Director _____________________________</t>
  </si>
  <si>
    <t>Statements of Cash Flows</t>
  </si>
  <si>
    <t>Cash flows from operating activities</t>
  </si>
  <si>
    <t>Profit before income tax</t>
  </si>
  <si>
    <t>Adjustments for:</t>
  </si>
  <si>
    <t>Depreciation of plant and equipment</t>
  </si>
  <si>
    <t>Depreciation of right-of-use assets</t>
  </si>
  <si>
    <t>Amortisation of intangible assets</t>
  </si>
  <si>
    <t xml:space="preserve">Expected credit losses (reversal) </t>
  </si>
  <si>
    <t>Loss from net realisable value of inventory</t>
  </si>
  <si>
    <t>Loss (gain) on disposals and write-offs of equipment</t>
  </si>
  <si>
    <t>Gain on lease termination of right-of-use assets</t>
  </si>
  <si>
    <t>in equity securities at fair value through profit or loss</t>
  </si>
  <si>
    <t>Gain on subsidiary acquisition</t>
  </si>
  <si>
    <t>Loss on dissolution of associate</t>
  </si>
  <si>
    <t>Interest income</t>
  </si>
  <si>
    <t>Dividend income</t>
  </si>
  <si>
    <t>Employee benefit obligations</t>
  </si>
  <si>
    <t>Changes in operating assets and liabilities:</t>
  </si>
  <si>
    <t>Trade and other receivables</t>
  </si>
  <si>
    <t>Lease receivables</t>
  </si>
  <si>
    <t>Contract assets</t>
  </si>
  <si>
    <t>Contract liabilities</t>
  </si>
  <si>
    <t>Provisions paid</t>
  </si>
  <si>
    <t>Employee benefits paid</t>
  </si>
  <si>
    <t>Cash from (used in) operations</t>
  </si>
  <si>
    <t>Interest paid</t>
  </si>
  <si>
    <t>Income tax paid</t>
  </si>
  <si>
    <t>Net cash used in operating activities</t>
  </si>
  <si>
    <r>
      <t xml:space="preserve">Statements of Cash Flows </t>
    </r>
    <r>
      <rPr>
        <sz val="9"/>
        <rFont val="Arial"/>
        <family val="2"/>
      </rPr>
      <t>(Cont’d)</t>
    </r>
  </si>
  <si>
    <t>Cash flows from investing activities</t>
  </si>
  <si>
    <t>measured at amortised cost - fixed deposits</t>
  </si>
  <si>
    <t>Proceeds from long-term loans made to a subsidiary</t>
  </si>
  <si>
    <t>at amortised cost</t>
  </si>
  <si>
    <t>Payment for investment in equity securities</t>
  </si>
  <si>
    <t>Proceeds from additional investment in a subsidiary</t>
  </si>
  <si>
    <t>Payments for additional investment in a subsidiary</t>
  </si>
  <si>
    <t>Payments for acquisition of associates</t>
  </si>
  <si>
    <t>Payments for acquisition of joint venture</t>
  </si>
  <si>
    <t>Payments for purchase of property, plant and equipment</t>
  </si>
  <si>
    <t>Proceeds from disposals of equipment</t>
  </si>
  <si>
    <t>Payments for purchase of intangible assets</t>
  </si>
  <si>
    <t>Net changing in fixed deposits pledged as collateral</t>
  </si>
  <si>
    <t>Interest received</t>
  </si>
  <si>
    <t>Dividends received</t>
  </si>
  <si>
    <t>Net cash from (used in) investing activities</t>
  </si>
  <si>
    <t>Cash flows from financing activities</t>
  </si>
  <si>
    <t>Proceeds from short-term borrowings from financial institutions</t>
  </si>
  <si>
    <t>Repayments of short-term borrowings from financial institutions</t>
  </si>
  <si>
    <t>Proceeds from short-term borrowings from related parties</t>
  </si>
  <si>
    <t>Repayments of short-term borrowings from related parties</t>
  </si>
  <si>
    <t>Proceeds from long-term borrowings</t>
  </si>
  <si>
    <t xml:space="preserve">Repayments of long-term borrowings </t>
  </si>
  <si>
    <t>Repayments of principal of lease liabilities</t>
  </si>
  <si>
    <t>Proceeds from issuance of ordinary shares</t>
  </si>
  <si>
    <t>Payment for transaction costs directly</t>
  </si>
  <si>
    <t>attributable to the issuance of ordinary shares</t>
  </si>
  <si>
    <t>Dividends paid to the Company's shareholders</t>
  </si>
  <si>
    <t xml:space="preserve">Net cash generated from financing activities
</t>
  </si>
  <si>
    <t>Director _____________________________                            Director _____________________________</t>
  </si>
  <si>
    <t>Net increase (decrease) in cash and cash equivalents</t>
  </si>
  <si>
    <t>Cash and cash equivalents at the beginning of the year</t>
  </si>
  <si>
    <t>Cash and cash equivalents at the end of the year</t>
  </si>
  <si>
    <t>Non-cash transactions:</t>
  </si>
  <si>
    <t>Accrued interest income</t>
  </si>
  <si>
    <t>Accrued interest expense</t>
  </si>
  <si>
    <t>Acquisition of plant and equipment</t>
  </si>
  <si>
    <t>Acquisition of intangible assets</t>
  </si>
  <si>
    <t>Acquisition of associate by issuance of the Company's ordinary shares</t>
  </si>
  <si>
    <t>5.1.2</t>
  </si>
  <si>
    <r>
      <t xml:space="preserve">Statements of Financial Position </t>
    </r>
    <r>
      <rPr>
        <sz val="9"/>
        <color rgb="FF000000"/>
        <rFont val="Arial"/>
        <family val="2"/>
      </rPr>
      <t xml:space="preserve">(Cont’d) </t>
    </r>
  </si>
  <si>
    <t>for the year - restated</t>
  </si>
  <si>
    <t>Total comprehensive income (expense)</t>
  </si>
  <si>
    <t>for the year</t>
  </si>
  <si>
    <t>(Reversal) additions in provisions</t>
  </si>
  <si>
    <t xml:space="preserve">(Gain) loss from changes in fair value of investment </t>
  </si>
  <si>
    <t>Change in fair value gains on derivatives</t>
  </si>
  <si>
    <t>Net changing in financial assets</t>
  </si>
  <si>
    <t>Payments for short-term loans made to related parities</t>
  </si>
  <si>
    <t>Proceeds from short-term loans made to related parties</t>
  </si>
  <si>
    <r>
      <t>Assets</t>
    </r>
    <r>
      <rPr>
        <sz val="9"/>
        <color rgb="FF000000"/>
        <rFont val="Arial"/>
        <family val="2"/>
      </rPr>
      <t xml:space="preserve"> (Cont'd)</t>
    </r>
  </si>
  <si>
    <t xml:space="preserve">Proceeds from redemption of debt securities measured </t>
  </si>
  <si>
    <t>Payments for investment in debt securities measured</t>
  </si>
  <si>
    <t>Proceeds from disposal of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</si>
</sst>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;\(#,##0\);\-"/>
    <numFmt numFmtId="169" formatCode="_(* #,##0_);_(* \(#,##0\);_(* &quot;-&quot;??_);_(@_)"/>
    <numFmt numFmtId="170" formatCode="#,##0.00_ ;[Red]\-#,##0.00\ "/>
    <numFmt numFmtId="171" formatCode="_(* #,##0.0000_);_(* \(#,##0.0000\);_(* &quot;-&quot;??_);_(@_)"/>
    <numFmt numFmtId="172" formatCode="#,##0.00;\(#,##0.00\);&quot;-&quot;;@"/>
    <numFmt numFmtId="173" formatCode="#,##0;\(#,##0\);&quot;-&quot;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u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u/>
      <sz val="9"/>
      <color indexed="8"/>
      <name val="Arial"/>
      <family val="2"/>
    </font>
    <font>
      <b/>
      <i/>
      <sz val="9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9"/>
      <color theme="0"/>
      <name val="Arial"/>
      <family val="2"/>
    </font>
    <font>
      <sz val="11"/>
      <color theme="1"/>
      <name val="Calibri"/>
      <family val="2"/>
      <charset val="222"/>
      <scheme val="minor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color rgb="FF000000"/>
      <name val="Cordia New"/>
      <family val="2"/>
    </font>
    <font>
      <sz val="10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12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</cellStyleXfs>
  <cellXfs count="187">
    <xf numFmtId="0" fontId="0" fillId="0" borderId="0" xfId="0"/>
    <xf numFmtId="164" fontId="4" fillId="0" borderId="0" xfId="1" applyNumberFormat="1" applyFont="1" applyFill="1" applyAlignment="1">
      <alignment horizontal="right" vertical="center"/>
    </xf>
    <xf numFmtId="168" fontId="7" fillId="0" borderId="0" xfId="4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71" fontId="4" fillId="0" borderId="0" xfId="1" applyNumberFormat="1" applyFont="1" applyFill="1" applyBorder="1" applyAlignment="1">
      <alignment horizontal="right" vertical="center"/>
    </xf>
    <xf numFmtId="170" fontId="7" fillId="0" borderId="0" xfId="4" applyNumberFormat="1" applyFont="1" applyFill="1" applyBorder="1" applyAlignment="1">
      <alignment horizontal="center" vertical="center"/>
    </xf>
    <xf numFmtId="167" fontId="7" fillId="0" borderId="0" xfId="4" applyNumberFormat="1" applyFont="1" applyFill="1" applyBorder="1" applyAlignment="1">
      <alignment vertical="center"/>
    </xf>
    <xf numFmtId="167" fontId="7" fillId="0" borderId="4" xfId="4" applyNumberFormat="1" applyFont="1" applyFill="1" applyBorder="1" applyAlignment="1">
      <alignment vertical="center"/>
    </xf>
    <xf numFmtId="167" fontId="7" fillId="0" borderId="0" xfId="4" applyNumberFormat="1" applyFont="1" applyFill="1" applyBorder="1" applyAlignment="1">
      <alignment horizontal="right" vertical="center"/>
    </xf>
    <xf numFmtId="167" fontId="7" fillId="0" borderId="2" xfId="4" applyNumberFormat="1" applyFont="1" applyFill="1" applyBorder="1" applyAlignment="1">
      <alignment horizontal="right" vertical="center"/>
    </xf>
    <xf numFmtId="167" fontId="7" fillId="0" borderId="4" xfId="4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centerContinuous" vertical="center"/>
    </xf>
    <xf numFmtId="167" fontId="6" fillId="0" borderId="0" xfId="1" applyNumberFormat="1" applyFont="1" applyFill="1" applyAlignment="1">
      <alignment horizontal="centerContinuous" vertical="center"/>
    </xf>
    <xf numFmtId="167" fontId="6" fillId="0" borderId="0" xfId="1" applyNumberFormat="1" applyFont="1" applyFill="1" applyAlignment="1">
      <alignment vertical="center"/>
    </xf>
    <xf numFmtId="167" fontId="6" fillId="0" borderId="1" xfId="1" applyNumberFormat="1" applyFont="1" applyFill="1" applyBorder="1" applyAlignment="1">
      <alignment horizontal="right" vertical="center"/>
    </xf>
    <xf numFmtId="167" fontId="6" fillId="0" borderId="1" xfId="1" applyNumberFormat="1" applyFont="1" applyFill="1" applyBorder="1" applyAlignment="1">
      <alignment horizontal="centerContinuous"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vertical="center"/>
    </xf>
    <xf numFmtId="167" fontId="13" fillId="0" borderId="0" xfId="1" applyNumberFormat="1" applyFont="1" applyFill="1" applyBorder="1" applyAlignment="1">
      <alignment horizontal="center" vertical="center"/>
    </xf>
    <xf numFmtId="167" fontId="13" fillId="0" borderId="0" xfId="1" applyNumberFormat="1" applyFont="1" applyFill="1" applyBorder="1" applyAlignment="1">
      <alignment horizontal="right" vertical="center"/>
    </xf>
    <xf numFmtId="167" fontId="7" fillId="0" borderId="2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vertical="center"/>
    </xf>
    <xf numFmtId="167" fontId="7" fillId="0" borderId="0" xfId="1" applyNumberFormat="1" applyFont="1" applyFill="1" applyBorder="1" applyAlignment="1">
      <alignment horizontal="justify" vertical="center"/>
    </xf>
    <xf numFmtId="167" fontId="7" fillId="0" borderId="0" xfId="8" applyNumberFormat="1" applyFont="1" applyFill="1" applyBorder="1" applyAlignment="1">
      <alignment horizontal="right" vertical="center"/>
    </xf>
    <xf numFmtId="167" fontId="7" fillId="0" borderId="4" xfId="1" applyNumberFormat="1" applyFont="1" applyFill="1" applyBorder="1" applyAlignment="1">
      <alignment horizontal="right" vertical="center"/>
    </xf>
    <xf numFmtId="167" fontId="7" fillId="0" borderId="2" xfId="1" applyNumberFormat="1" applyFont="1" applyFill="1" applyBorder="1" applyAlignment="1">
      <alignment vertical="center"/>
    </xf>
    <xf numFmtId="167" fontId="7" fillId="0" borderId="0" xfId="10" applyNumberFormat="1" applyFont="1" applyFill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0" fontId="3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horizontal="centerContinuous" vertical="center"/>
    </xf>
    <xf numFmtId="166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centerContinuous" vertical="center"/>
    </xf>
    <xf numFmtId="166" fontId="3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horizontal="centerContinuous" vertical="center"/>
    </xf>
    <xf numFmtId="166" fontId="4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6" fillId="0" borderId="0" xfId="2" quotePrefix="1" applyFont="1" applyAlignment="1">
      <alignment horizontal="right" vertical="center"/>
    </xf>
    <xf numFmtId="167" fontId="6" fillId="0" borderId="0" xfId="2" applyNumberFormat="1" applyFont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left"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vertical="center"/>
    </xf>
    <xf numFmtId="168" fontId="7" fillId="0" borderId="0" xfId="3" applyNumberFormat="1" applyFont="1" applyAlignment="1">
      <alignment horizontal="right" vertical="center"/>
    </xf>
    <xf numFmtId="167" fontId="4" fillId="0" borderId="0" xfId="2" applyNumberFormat="1" applyFont="1" applyAlignment="1">
      <alignment horizontal="center" vertical="center"/>
    </xf>
    <xf numFmtId="0" fontId="4" fillId="0" borderId="2" xfId="2" applyFont="1" applyBorder="1" applyAlignment="1">
      <alignment horizontal="left" vertical="center"/>
    </xf>
    <xf numFmtId="168" fontId="4" fillId="0" borderId="0" xfId="2" applyNumberFormat="1" applyFont="1" applyAlignment="1">
      <alignment horizontal="right" vertical="center"/>
    </xf>
    <xf numFmtId="168" fontId="7" fillId="0" borderId="0" xfId="2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2" applyFont="1" applyAlignment="1">
      <alignment horizontal="center" vertical="center"/>
    </xf>
    <xf numFmtId="167" fontId="8" fillId="0" borderId="0" xfId="0" applyNumberFormat="1" applyFont="1" applyAlignment="1">
      <alignment vertical="center"/>
    </xf>
    <xf numFmtId="170" fontId="7" fillId="0" borderId="0" xfId="3" applyNumberFormat="1" applyFont="1" applyAlignment="1">
      <alignment horizontal="center" vertical="center"/>
    </xf>
    <xf numFmtId="170" fontId="7" fillId="0" borderId="0" xfId="3" applyNumberFormat="1" applyFont="1" applyAlignment="1">
      <alignment vertical="center"/>
    </xf>
    <xf numFmtId="167" fontId="8" fillId="0" borderId="2" xfId="0" applyNumberFormat="1" applyFont="1" applyBorder="1" applyAlignment="1">
      <alignment vertical="center"/>
    </xf>
    <xf numFmtId="166" fontId="4" fillId="0" borderId="0" xfId="2" applyNumberFormat="1" applyFont="1" applyAlignment="1">
      <alignment vertical="center"/>
    </xf>
    <xf numFmtId="167" fontId="7" fillId="0" borderId="4" xfId="3" applyNumberFormat="1" applyFont="1" applyBorder="1" applyAlignment="1">
      <alignment horizontal="right" vertical="center"/>
    </xf>
    <xf numFmtId="167" fontId="7" fillId="0" borderId="0" xfId="3" applyNumberFormat="1" applyFont="1" applyAlignment="1">
      <alignment horizontal="right" vertical="center"/>
    </xf>
    <xf numFmtId="167" fontId="7" fillId="0" borderId="0" xfId="3" applyNumberFormat="1" applyFont="1" applyAlignment="1">
      <alignment vertical="center"/>
    </xf>
    <xf numFmtId="0" fontId="9" fillId="0" borderId="0" xfId="2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2" applyFont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167" fontId="6" fillId="0" borderId="0" xfId="3" applyNumberFormat="1" applyFont="1" applyAlignment="1">
      <alignment horizontal="center" vertical="center"/>
    </xf>
    <xf numFmtId="0" fontId="7" fillId="0" borderId="0" xfId="2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70" fontId="6" fillId="0" borderId="0" xfId="0" applyNumberFormat="1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167" fontId="7" fillId="0" borderId="2" xfId="6" applyNumberFormat="1" applyFont="1" applyBorder="1" applyAlignment="1">
      <alignment horizontal="right" vertical="center"/>
    </xf>
    <xf numFmtId="170" fontId="7" fillId="0" borderId="0" xfId="0" applyNumberFormat="1" applyFont="1" applyAlignment="1">
      <alignment horizontal="center" vertical="center"/>
    </xf>
    <xf numFmtId="167" fontId="7" fillId="0" borderId="0" xfId="6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167" fontId="7" fillId="0" borderId="2" xfId="0" applyNumberFormat="1" applyFont="1" applyBorder="1" applyAlignment="1">
      <alignment horizontal="right" vertical="center"/>
    </xf>
    <xf numFmtId="0" fontId="7" fillId="0" borderId="0" xfId="6" applyFont="1" applyAlignment="1">
      <alignment vertical="center"/>
    </xf>
    <xf numFmtId="170" fontId="7" fillId="0" borderId="0" xfId="0" applyNumberFormat="1" applyFont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170" fontId="7" fillId="0" borderId="2" xfId="0" applyNumberFormat="1" applyFont="1" applyBorder="1" applyAlignment="1">
      <alignment horizontal="center" vertical="center"/>
    </xf>
    <xf numFmtId="170" fontId="7" fillId="0" borderId="2" xfId="0" applyNumberFormat="1" applyFont="1" applyBorder="1" applyAlignment="1">
      <alignment horizontal="right" vertical="center"/>
    </xf>
    <xf numFmtId="170" fontId="7" fillId="0" borderId="0" xfId="6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9" fontId="7" fillId="0" borderId="0" xfId="1" applyNumberFormat="1" applyFont="1" applyFill="1" applyAlignment="1">
      <alignment vertical="center"/>
    </xf>
    <xf numFmtId="0" fontId="8" fillId="0" borderId="0" xfId="0" applyFont="1"/>
    <xf numFmtId="169" fontId="7" fillId="0" borderId="0" xfId="1" applyNumberFormat="1" applyFont="1" applyFill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/>
    <xf numFmtId="167" fontId="7" fillId="0" borderId="4" xfId="0" applyNumberFormat="1" applyFont="1" applyBorder="1" applyAlignment="1">
      <alignment horizontal="right" vertical="center"/>
    </xf>
    <xf numFmtId="0" fontId="6" fillId="0" borderId="0" xfId="2" applyFont="1" applyAlignment="1">
      <alignment vertical="center"/>
    </xf>
    <xf numFmtId="172" fontId="7" fillId="0" borderId="4" xfId="6" applyNumberFormat="1" applyFont="1" applyBorder="1" applyAlignment="1">
      <alignment horizontal="right" vertical="center"/>
    </xf>
    <xf numFmtId="172" fontId="7" fillId="0" borderId="0" xfId="6" applyNumberFormat="1" applyFont="1" applyAlignment="1">
      <alignment horizontal="right" vertical="center"/>
    </xf>
    <xf numFmtId="172" fontId="7" fillId="0" borderId="0" xfId="0" applyNumberFormat="1" applyFont="1" applyAlignment="1">
      <alignment horizontal="center" vertical="center"/>
    </xf>
    <xf numFmtId="172" fontId="7" fillId="0" borderId="2" xfId="6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7" fontId="6" fillId="0" borderId="2" xfId="0" applyNumberFormat="1" applyFont="1" applyBorder="1" applyAlignment="1">
      <alignment horizontal="center" vertical="center"/>
    </xf>
    <xf numFmtId="167" fontId="6" fillId="0" borderId="0" xfId="3" applyNumberFormat="1" applyFont="1" applyAlignment="1">
      <alignment horizontal="right" vertical="center"/>
    </xf>
    <xf numFmtId="167" fontId="6" fillId="0" borderId="0" xfId="2" applyNumberFormat="1" applyFont="1" applyAlignment="1">
      <alignment horizontal="center" vertical="center"/>
    </xf>
    <xf numFmtId="167" fontId="6" fillId="0" borderId="0" xfId="3" quotePrefix="1" applyNumberFormat="1" applyFont="1" applyAlignment="1">
      <alignment horizontal="right" vertical="center"/>
    </xf>
    <xf numFmtId="0" fontId="6" fillId="0" borderId="0" xfId="2" applyFont="1" applyAlignment="1">
      <alignment horizontal="right" vertical="center"/>
    </xf>
    <xf numFmtId="167" fontId="6" fillId="0" borderId="2" xfId="2" applyNumberFormat="1" applyFont="1" applyBorder="1" applyAlignment="1">
      <alignment horizontal="right" vertical="center"/>
    </xf>
    <xf numFmtId="173" fontId="18" fillId="0" borderId="0" xfId="2" applyNumberFormat="1" applyFont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0" fontId="4" fillId="0" borderId="2" xfId="2" applyFont="1" applyBorder="1" applyAlignment="1">
      <alignment vertical="center"/>
    </xf>
    <xf numFmtId="167" fontId="7" fillId="0" borderId="2" xfId="0" applyNumberFormat="1" applyFont="1" applyBorder="1" applyAlignment="1">
      <alignment vertical="center"/>
    </xf>
    <xf numFmtId="167" fontId="7" fillId="0" borderId="2" xfId="3" applyNumberFormat="1" applyFont="1" applyBorder="1" applyAlignment="1">
      <alignment horizontal="right" vertical="center"/>
    </xf>
    <xf numFmtId="0" fontId="6" fillId="0" borderId="0" xfId="7" applyFont="1" applyAlignment="1">
      <alignment horizontal="left" vertical="center"/>
    </xf>
    <xf numFmtId="0" fontId="6" fillId="0" borderId="0" xfId="7" applyFont="1" applyAlignment="1">
      <alignment horizontal="center" vertical="center"/>
    </xf>
    <xf numFmtId="0" fontId="6" fillId="0" borderId="0" xfId="7" applyFont="1" applyAlignment="1">
      <alignment horizontal="centerContinuous" vertical="center"/>
    </xf>
    <xf numFmtId="0" fontId="6" fillId="0" borderId="0" xfId="7" applyFont="1" applyAlignment="1">
      <alignment vertical="center"/>
    </xf>
    <xf numFmtId="0" fontId="6" fillId="0" borderId="1" xfId="7" applyFont="1" applyBorder="1" applyAlignment="1">
      <alignment horizontal="left" vertical="center"/>
    </xf>
    <xf numFmtId="0" fontId="6" fillId="0" borderId="1" xfId="7" applyFont="1" applyBorder="1" applyAlignment="1">
      <alignment horizontal="center" vertical="center"/>
    </xf>
    <xf numFmtId="0" fontId="6" fillId="0" borderId="1" xfId="7" applyFont="1" applyBorder="1" applyAlignment="1">
      <alignment horizontal="centerContinuous" vertical="center"/>
    </xf>
    <xf numFmtId="0" fontId="7" fillId="0" borderId="0" xfId="7" applyFont="1" applyAlignment="1">
      <alignment horizontal="left" vertical="center"/>
    </xf>
    <xf numFmtId="0" fontId="7" fillId="0" borderId="0" xfId="7" applyFont="1" applyAlignment="1">
      <alignment horizontal="center" vertical="center"/>
    </xf>
    <xf numFmtId="0" fontId="7" fillId="0" borderId="0" xfId="7" applyFont="1" applyAlignment="1">
      <alignment vertical="center"/>
    </xf>
    <xf numFmtId="0" fontId="11" fillId="0" borderId="0" xfId="7" applyFont="1" applyAlignment="1">
      <alignment horizontal="center" vertical="center"/>
    </xf>
    <xf numFmtId="0" fontId="6" fillId="0" borderId="2" xfId="7" applyFont="1" applyBorder="1" applyAlignment="1">
      <alignment horizontal="center" vertical="center"/>
    </xf>
    <xf numFmtId="0" fontId="12" fillId="0" borderId="0" xfId="7" applyFont="1" applyAlignment="1">
      <alignment horizontal="center" vertical="center"/>
    </xf>
    <xf numFmtId="0" fontId="7" fillId="0" borderId="0" xfId="6" quotePrefix="1" applyFont="1" applyAlignment="1">
      <alignment vertical="center"/>
    </xf>
    <xf numFmtId="0" fontId="11" fillId="0" borderId="0" xfId="2" applyFont="1" applyAlignment="1">
      <alignment horizontal="center" vertical="center"/>
    </xf>
    <xf numFmtId="0" fontId="7" fillId="0" borderId="0" xfId="7" applyFont="1" applyAlignment="1">
      <alignment horizontal="center" vertical="center" wrapText="1"/>
    </xf>
    <xf numFmtId="0" fontId="7" fillId="0" borderId="2" xfId="2" applyFont="1" applyBorder="1" applyAlignment="1">
      <alignment vertical="center"/>
    </xf>
    <xf numFmtId="167" fontId="7" fillId="0" borderId="2" xfId="2" applyNumberFormat="1" applyFont="1" applyBorder="1" applyAlignment="1">
      <alignment vertical="center"/>
    </xf>
    <xf numFmtId="0" fontId="6" fillId="0" borderId="2" xfId="7" applyFont="1" applyBorder="1" applyAlignment="1">
      <alignment horizontal="left" vertical="center"/>
    </xf>
    <xf numFmtId="0" fontId="11" fillId="0" borderId="2" xfId="7" applyFont="1" applyBorder="1" applyAlignment="1">
      <alignment horizontal="center" vertical="center"/>
    </xf>
    <xf numFmtId="0" fontId="7" fillId="0" borderId="0" xfId="7" applyFont="1" applyAlignment="1">
      <alignment horizontal="justify" vertical="center"/>
    </xf>
    <xf numFmtId="0" fontId="7" fillId="0" borderId="0" xfId="7" applyFont="1" applyAlignment="1">
      <alignment horizontal="justify" vertical="center" wrapText="1"/>
    </xf>
    <xf numFmtId="166" fontId="6" fillId="0" borderId="0" xfId="6" applyNumberFormat="1" applyFont="1" applyAlignment="1">
      <alignment horizontal="left" vertical="center"/>
    </xf>
    <xf numFmtId="167" fontId="7" fillId="0" borderId="0" xfId="2" applyNumberFormat="1" applyFont="1" applyAlignment="1">
      <alignment vertical="center"/>
    </xf>
    <xf numFmtId="0" fontId="7" fillId="0" borderId="2" xfId="7" applyFont="1" applyBorder="1" applyAlignment="1">
      <alignment horizontal="left" vertical="center"/>
    </xf>
    <xf numFmtId="0" fontId="7" fillId="0" borderId="2" xfId="7" applyFont="1" applyBorder="1" applyAlignment="1">
      <alignment horizontal="center" vertical="center"/>
    </xf>
    <xf numFmtId="0" fontId="7" fillId="0" borderId="2" xfId="7" applyFont="1" applyBorder="1" applyAlignment="1">
      <alignment vertical="center"/>
    </xf>
    <xf numFmtId="167" fontId="7" fillId="0" borderId="0" xfId="6" applyNumberFormat="1" applyFont="1" applyAlignment="1">
      <alignment vertical="center"/>
    </xf>
    <xf numFmtId="0" fontId="7" fillId="0" borderId="2" xfId="2" applyFont="1" applyBorder="1" applyAlignment="1">
      <alignment horizontal="left" vertical="center"/>
    </xf>
    <xf numFmtId="167" fontId="4" fillId="0" borderId="0" xfId="2" applyNumberFormat="1" applyFont="1" applyAlignment="1">
      <alignment vertical="center"/>
    </xf>
    <xf numFmtId="167" fontId="3" fillId="0" borderId="0" xfId="2" applyNumberFormat="1" applyFont="1" applyAlignment="1">
      <alignment horizontal="centerContinuous" vertical="center"/>
    </xf>
    <xf numFmtId="167" fontId="3" fillId="0" borderId="1" xfId="2" applyNumberFormat="1" applyFont="1" applyBorder="1" applyAlignment="1">
      <alignment horizontal="centerContinuous" vertical="center"/>
    </xf>
    <xf numFmtId="167" fontId="4" fillId="0" borderId="0" xfId="2" applyNumberFormat="1" applyFont="1" applyAlignment="1">
      <alignment horizontal="centerContinuous" vertical="center"/>
    </xf>
    <xf numFmtId="167" fontId="3" fillId="0" borderId="1" xfId="2" applyNumberFormat="1" applyFont="1" applyBorder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0" xfId="2" applyNumberFormat="1" applyFont="1" applyAlignment="1">
      <alignment horizontal="left" vertical="center"/>
    </xf>
    <xf numFmtId="167" fontId="4" fillId="0" borderId="2" xfId="2" applyNumberFormat="1" applyFont="1" applyBorder="1" applyAlignment="1">
      <alignment horizontal="left" vertical="center"/>
    </xf>
    <xf numFmtId="167" fontId="4" fillId="0" borderId="0" xfId="2" applyNumberFormat="1" applyFont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3" xfId="1" applyNumberFormat="1" applyFont="1" applyFill="1" applyBorder="1" applyAlignment="1">
      <alignment horizontal="right" vertical="center"/>
    </xf>
    <xf numFmtId="167" fontId="4" fillId="0" borderId="0" xfId="10" applyNumberFormat="1" applyFont="1" applyFill="1" applyBorder="1" applyAlignment="1">
      <alignment horizontal="right" vertical="center"/>
    </xf>
    <xf numFmtId="167" fontId="3" fillId="0" borderId="0" xfId="2" applyNumberFormat="1" applyFont="1" applyAlignment="1">
      <alignment vertical="center"/>
    </xf>
    <xf numFmtId="167" fontId="5" fillId="0" borderId="0" xfId="2" applyNumberFormat="1" applyFont="1" applyAlignment="1">
      <alignment horizontal="center" vertical="center"/>
    </xf>
    <xf numFmtId="167" fontId="4" fillId="0" borderId="1" xfId="2" applyNumberFormat="1" applyFont="1" applyBorder="1" applyAlignment="1">
      <alignment horizontal="right" vertical="center"/>
    </xf>
    <xf numFmtId="167" fontId="4" fillId="0" borderId="3" xfId="2" applyNumberFormat="1" applyFont="1" applyBorder="1" applyAlignment="1">
      <alignment horizontal="right" vertical="center"/>
    </xf>
    <xf numFmtId="167" fontId="4" fillId="0" borderId="2" xfId="2" applyNumberFormat="1" applyFont="1" applyBorder="1" applyAlignment="1">
      <alignment horizontal="right" vertical="center"/>
    </xf>
    <xf numFmtId="0" fontId="3" fillId="0" borderId="0" xfId="2" applyFont="1" applyAlignment="1">
      <alignment horizontal="right" vertical="center"/>
    </xf>
    <xf numFmtId="0" fontId="3" fillId="0" borderId="2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2" xfId="2" applyFont="1" applyBorder="1" applyAlignment="1">
      <alignment horizontal="left" vertical="center"/>
    </xf>
    <xf numFmtId="0" fontId="3" fillId="0" borderId="0" xfId="2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7" fontId="6" fillId="0" borderId="2" xfId="3" applyNumberFormat="1" applyFont="1" applyBorder="1" applyAlignment="1">
      <alignment horizontal="center" vertical="center"/>
    </xf>
    <xf numFmtId="167" fontId="6" fillId="0" borderId="5" xfId="2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7" fontId="6" fillId="0" borderId="1" xfId="2" applyNumberFormat="1" applyFont="1" applyBorder="1" applyAlignment="1">
      <alignment horizontal="center" vertical="center"/>
    </xf>
    <xf numFmtId="167" fontId="6" fillId="0" borderId="6" xfId="2" applyNumberFormat="1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0" xfId="7" applyFont="1" applyAlignment="1">
      <alignment horizontal="center" vertical="center"/>
    </xf>
  </cellXfs>
  <cellStyles count="12">
    <cellStyle name="Comma" xfId="1" builtinId="3"/>
    <cellStyle name="Comma 10 3" xfId="9" xr:uid="{157DA26B-3740-4472-82D9-6F67BB139F9A}"/>
    <cellStyle name="Comma 2" xfId="5" xr:uid="{72AE42B6-CB99-404C-A185-320006813130}"/>
    <cellStyle name="Comma 2 2" xfId="4" xr:uid="{E8A8E318-33AD-4039-BED2-6428A3A6832B}"/>
    <cellStyle name="Comma 2 2 10 2" xfId="8" xr:uid="{B736990E-6DCC-45D4-A4BA-A4CD30540C0D}"/>
    <cellStyle name="Normal" xfId="0" builtinId="0"/>
    <cellStyle name="Normal 2" xfId="2" xr:uid="{E49D4CB6-9D6A-4DE0-B4EC-0CA5A22E0701}"/>
    <cellStyle name="Normal 2 10 3" xfId="7" xr:uid="{A7C4684D-E76F-4562-9CE3-2C3C31CB1F02}"/>
    <cellStyle name="Normal 3 3 16 2" xfId="11" xr:uid="{EF8FC4DF-A428-4403-A4EA-B5B75622FB3D}"/>
    <cellStyle name="Normal 4 2 2" xfId="3" xr:uid="{529E5340-A0FA-4810-A797-3DE07DBF15E9}"/>
    <cellStyle name="Normal 6 2" xfId="6" xr:uid="{D2CB741B-1D0C-4ADA-8717-F90804ED4B35}"/>
    <cellStyle name="Percent" xfId="10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Westpac/October9900_nch.xls?EF6519A5" TargetMode="External"/><Relationship Id="rId1" Type="http://schemas.openxmlformats.org/officeDocument/2006/relationships/externalLinkPath" Target="file:///\\EF6519A5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B-105"/>
      <sheetName val="แยกอายุสิทธิ์ 201311"/>
      <sheetName val="AGING LOCAL"/>
      <sheetName val="Formular"/>
      <sheetName val="Newspaper"/>
      <sheetName val="Non-Statistical Sampling Master"/>
      <sheetName val="Two Step Revenue Testing Master"/>
      <sheetName val="Global Data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Newspaper"/>
      <sheetName val="A"/>
      <sheetName val="เงินกู้ธนชาติ"/>
      <sheetName val="ชื่อหุ้น"/>
      <sheetName val="B&amp;S 1999"/>
      <sheetName val="Header"/>
      <sheetName val="Standing Data"/>
      <sheetName val="Asp"/>
      <sheetName val="CASH RP"/>
      <sheetName val="Asset &amp; Liability"/>
      <sheetName val="Net asset value"/>
      <sheetName val="TB55(final)"/>
      <sheetName val="method"/>
      <sheetName val="H110"/>
      <sheetName val="H130"/>
      <sheetName val="D212"/>
      <sheetName val="exp"/>
      <sheetName val="conso46"/>
      <sheetName val="GL"/>
      <sheetName val="_2__xls__2__xls_COV"/>
      <sheetName val="B131 "/>
      <sheetName val="D1"/>
      <sheetName val="ESTI_"/>
      <sheetName val="DI_ESTI"/>
      <sheetName val="IBASE"/>
      <sheetName val="PL"/>
      <sheetName val="BS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2BA3-C79A-40A6-85C4-440AA56094D1}">
  <sheetPr>
    <tabColor rgb="FF7030A0"/>
  </sheetPr>
  <dimension ref="A1:K203"/>
  <sheetViews>
    <sheetView topLeftCell="A58" zoomScaleNormal="100" zoomScaleSheetLayoutView="80" workbookViewId="0"/>
  </sheetViews>
  <sheetFormatPr defaultColWidth="8.42578125" defaultRowHeight="16.5" customHeight="1"/>
  <cols>
    <col min="1" max="1" width="1.42578125" style="32" customWidth="1"/>
    <col min="2" max="2" width="35.28515625" style="32" customWidth="1"/>
    <col min="3" max="3" width="5.7109375" style="32" customWidth="1"/>
    <col min="4" max="4" width="0.5703125" style="32" customWidth="1"/>
    <col min="5" max="5" width="12.42578125" style="155" customWidth="1"/>
    <col min="6" max="6" width="0.5703125" style="32" customWidth="1"/>
    <col min="7" max="7" width="12.42578125" style="155" customWidth="1"/>
    <col min="8" max="8" width="0.5703125" style="32" customWidth="1"/>
    <col min="9" max="9" width="12.42578125" style="155" customWidth="1"/>
    <col min="10" max="10" width="0.5703125" style="40" customWidth="1"/>
    <col min="11" max="11" width="12.42578125" style="155" customWidth="1"/>
    <col min="12" max="16384" width="8.42578125" style="32"/>
  </cols>
  <sheetData>
    <row r="1" spans="1:11" s="35" customFormat="1" ht="16.5" customHeight="1">
      <c r="A1" s="31" t="s">
        <v>0</v>
      </c>
      <c r="B1" s="32"/>
      <c r="C1" s="32"/>
      <c r="D1" s="32"/>
      <c r="E1" s="155"/>
      <c r="F1" s="33"/>
      <c r="G1" s="155"/>
      <c r="H1" s="33"/>
      <c r="I1" s="156"/>
      <c r="J1" s="34"/>
      <c r="K1" s="156"/>
    </row>
    <row r="2" spans="1:11" s="35" customFormat="1" ht="16.5" customHeight="1">
      <c r="A2" s="31" t="s">
        <v>1</v>
      </c>
      <c r="B2" s="31"/>
      <c r="C2" s="33"/>
      <c r="D2" s="33"/>
      <c r="E2" s="156"/>
      <c r="F2" s="33"/>
      <c r="G2" s="156"/>
      <c r="H2" s="33"/>
      <c r="I2" s="156"/>
      <c r="J2" s="34"/>
      <c r="K2" s="156"/>
    </row>
    <row r="3" spans="1:11" s="35" customFormat="1" ht="16.5" customHeight="1">
      <c r="A3" s="36" t="s">
        <v>2</v>
      </c>
      <c r="B3" s="36"/>
      <c r="C3" s="37"/>
      <c r="D3" s="37"/>
      <c r="E3" s="157"/>
      <c r="F3" s="37"/>
      <c r="G3" s="157"/>
      <c r="H3" s="37"/>
      <c r="I3" s="157"/>
      <c r="J3" s="38"/>
      <c r="K3" s="157"/>
    </row>
    <row r="4" spans="1:11" s="35" customFormat="1" ht="16.5" customHeight="1">
      <c r="A4" s="31"/>
      <c r="B4" s="31"/>
      <c r="C4" s="33"/>
      <c r="D4" s="33"/>
      <c r="E4" s="156"/>
      <c r="F4" s="33"/>
      <c r="G4" s="156"/>
      <c r="H4" s="33"/>
      <c r="I4" s="156"/>
      <c r="J4" s="34"/>
      <c r="K4" s="156"/>
    </row>
    <row r="5" spans="1:11" ht="16.5" customHeight="1">
      <c r="A5" s="39"/>
      <c r="B5" s="39"/>
      <c r="C5" s="39"/>
      <c r="D5" s="39"/>
      <c r="E5" s="158"/>
      <c r="F5" s="39"/>
      <c r="G5" s="158"/>
      <c r="H5" s="39"/>
      <c r="I5" s="158"/>
      <c r="K5" s="158"/>
    </row>
    <row r="6" spans="1:11" ht="16.5" customHeight="1">
      <c r="A6" s="39"/>
      <c r="B6" s="39"/>
      <c r="C6" s="39"/>
      <c r="D6" s="39"/>
      <c r="E6" s="178" t="s">
        <v>3</v>
      </c>
      <c r="F6" s="178"/>
      <c r="G6" s="178"/>
      <c r="H6" s="35"/>
      <c r="I6" s="178" t="s">
        <v>4</v>
      </c>
      <c r="J6" s="178"/>
      <c r="K6" s="178"/>
    </row>
    <row r="7" spans="1:11" ht="16.5" customHeight="1">
      <c r="A7" s="39"/>
      <c r="B7" s="39"/>
      <c r="C7" s="39"/>
      <c r="D7" s="39"/>
      <c r="E7" s="175" t="s">
        <v>5</v>
      </c>
      <c r="F7" s="175"/>
      <c r="G7" s="175"/>
      <c r="H7" s="35"/>
      <c r="I7" s="175" t="s">
        <v>6</v>
      </c>
      <c r="J7" s="175"/>
      <c r="K7" s="175"/>
    </row>
    <row r="8" spans="1:11" ht="16.5" customHeight="1">
      <c r="A8" s="39"/>
      <c r="B8" s="39"/>
      <c r="C8" s="39"/>
      <c r="D8" s="39"/>
      <c r="E8" s="174"/>
      <c r="F8" s="174"/>
      <c r="G8" s="174" t="s">
        <v>7</v>
      </c>
      <c r="H8" s="174"/>
      <c r="I8" s="174"/>
      <c r="J8" s="174"/>
      <c r="K8" s="174"/>
    </row>
    <row r="9" spans="1:11" s="35" customFormat="1" ht="16.5" customHeight="1">
      <c r="D9" s="42"/>
      <c r="E9" s="43">
        <v>2024</v>
      </c>
      <c r="F9" s="44"/>
      <c r="G9" s="43">
        <v>2023</v>
      </c>
      <c r="H9" s="44"/>
      <c r="I9" s="43">
        <v>2024</v>
      </c>
      <c r="J9" s="44"/>
      <c r="K9" s="43">
        <v>2023</v>
      </c>
    </row>
    <row r="10" spans="1:11" s="35" customFormat="1" ht="16.5" customHeight="1">
      <c r="C10" s="45" t="s">
        <v>8</v>
      </c>
      <c r="D10" s="42"/>
      <c r="E10" s="159" t="s">
        <v>9</v>
      </c>
      <c r="F10" s="46"/>
      <c r="G10" s="159" t="s">
        <v>9</v>
      </c>
      <c r="H10" s="46"/>
      <c r="I10" s="159" t="s">
        <v>9</v>
      </c>
      <c r="J10" s="46"/>
      <c r="K10" s="159" t="s">
        <v>9</v>
      </c>
    </row>
    <row r="11" spans="1:11" ht="16.5" customHeight="1">
      <c r="A11" s="35" t="s">
        <v>10</v>
      </c>
      <c r="B11" s="35"/>
      <c r="C11" s="47"/>
    </row>
    <row r="12" spans="1:11" ht="16.5" customHeight="1">
      <c r="A12" s="35"/>
      <c r="B12" s="35"/>
      <c r="C12" s="47"/>
      <c r="F12" s="48"/>
      <c r="H12" s="48"/>
      <c r="J12" s="49"/>
    </row>
    <row r="13" spans="1:11" ht="16.5" customHeight="1">
      <c r="A13" s="35" t="s">
        <v>11</v>
      </c>
      <c r="B13" s="35"/>
      <c r="C13" s="47"/>
      <c r="F13" s="48"/>
      <c r="H13" s="48"/>
      <c r="J13" s="49"/>
    </row>
    <row r="14" spans="1:11" ht="16.5" customHeight="1">
      <c r="A14" s="35"/>
      <c r="B14" s="35"/>
      <c r="C14" s="47"/>
      <c r="E14" s="160"/>
      <c r="F14" s="1"/>
      <c r="G14" s="160"/>
      <c r="H14" s="1"/>
      <c r="I14" s="160"/>
      <c r="J14" s="1"/>
      <c r="K14" s="160"/>
    </row>
    <row r="15" spans="1:11" ht="16.5" customHeight="1">
      <c r="A15" s="50" t="s">
        <v>12</v>
      </c>
      <c r="B15" s="50"/>
      <c r="C15" s="51">
        <v>9</v>
      </c>
      <c r="D15" s="51"/>
      <c r="E15" s="9">
        <v>314298516</v>
      </c>
      <c r="F15" s="2"/>
      <c r="G15" s="9">
        <v>120853305</v>
      </c>
      <c r="H15" s="2"/>
      <c r="I15" s="9">
        <v>286735471</v>
      </c>
      <c r="J15" s="2"/>
      <c r="K15" s="9">
        <v>91382812</v>
      </c>
    </row>
    <row r="16" spans="1:11" s="52" customFormat="1" ht="16.5" customHeight="1">
      <c r="A16" s="50" t="s">
        <v>13</v>
      </c>
      <c r="E16" s="9"/>
      <c r="F16" s="53"/>
      <c r="G16" s="9"/>
      <c r="H16" s="2"/>
      <c r="I16" s="160"/>
      <c r="J16" s="2"/>
      <c r="K16" s="160"/>
    </row>
    <row r="17" spans="1:11" s="52" customFormat="1" ht="16.5" customHeight="1">
      <c r="B17" s="50" t="s">
        <v>14</v>
      </c>
      <c r="C17" s="51"/>
      <c r="E17" s="9">
        <v>751493</v>
      </c>
      <c r="F17" s="53"/>
      <c r="G17" s="9">
        <v>188600</v>
      </c>
      <c r="H17" s="2"/>
      <c r="I17" s="9">
        <v>751493</v>
      </c>
      <c r="J17" s="2"/>
      <c r="K17" s="9">
        <v>188600</v>
      </c>
    </row>
    <row r="18" spans="1:11" s="52" customFormat="1" ht="16.5" customHeight="1">
      <c r="A18" s="50" t="s">
        <v>15</v>
      </c>
      <c r="B18" s="50"/>
      <c r="C18" s="51"/>
      <c r="E18" s="9"/>
      <c r="F18" s="53"/>
      <c r="G18" s="9"/>
      <c r="H18" s="2"/>
      <c r="I18" s="9"/>
      <c r="J18" s="2"/>
      <c r="K18" s="9"/>
    </row>
    <row r="19" spans="1:11" s="52" customFormat="1" ht="16.5" customHeight="1">
      <c r="B19" s="50" t="s">
        <v>16</v>
      </c>
      <c r="C19" s="51">
        <v>14</v>
      </c>
      <c r="E19" s="9">
        <v>129000</v>
      </c>
      <c r="F19" s="53"/>
      <c r="G19" s="9">
        <v>0</v>
      </c>
      <c r="H19" s="2"/>
      <c r="I19" s="9">
        <v>0</v>
      </c>
      <c r="J19" s="2"/>
      <c r="K19" s="9">
        <v>0</v>
      </c>
    </row>
    <row r="20" spans="1:11" ht="16.5" customHeight="1">
      <c r="A20" s="32" t="s">
        <v>17</v>
      </c>
      <c r="B20" s="50"/>
      <c r="C20" s="51">
        <v>10</v>
      </c>
      <c r="D20" s="51"/>
      <c r="E20" s="9">
        <v>1632737096</v>
      </c>
      <c r="F20" s="2"/>
      <c r="G20" s="9">
        <v>1533663745</v>
      </c>
      <c r="H20" s="2"/>
      <c r="I20" s="9">
        <v>1606966729</v>
      </c>
      <c r="J20" s="2"/>
      <c r="K20" s="9">
        <v>1493440527</v>
      </c>
    </row>
    <row r="21" spans="1:11" ht="16.5" customHeight="1">
      <c r="A21" s="32" t="s">
        <v>18</v>
      </c>
      <c r="B21" s="50"/>
      <c r="C21" s="51"/>
      <c r="D21" s="51"/>
      <c r="E21" s="9">
        <v>45153169</v>
      </c>
      <c r="F21" s="2"/>
      <c r="G21" s="9">
        <v>51235805</v>
      </c>
      <c r="H21" s="2"/>
      <c r="I21" s="9">
        <v>45153169</v>
      </c>
      <c r="J21" s="2"/>
      <c r="K21" s="9">
        <v>51235805</v>
      </c>
    </row>
    <row r="22" spans="1:11" ht="16.5" customHeight="1">
      <c r="A22" s="32" t="s">
        <v>19</v>
      </c>
      <c r="B22" s="50"/>
      <c r="C22" s="51">
        <v>26.1</v>
      </c>
      <c r="D22" s="51"/>
      <c r="E22" s="9">
        <v>628350868</v>
      </c>
      <c r="F22" s="2"/>
      <c r="G22" s="9">
        <v>725514259</v>
      </c>
      <c r="H22" s="2"/>
      <c r="I22" s="9">
        <v>607339366</v>
      </c>
      <c r="J22" s="2"/>
      <c r="K22" s="9">
        <v>719578169</v>
      </c>
    </row>
    <row r="23" spans="1:11" ht="16.5" customHeight="1">
      <c r="A23" s="32" t="s">
        <v>20</v>
      </c>
      <c r="C23" s="47">
        <v>34.4</v>
      </c>
      <c r="E23" s="66">
        <v>11863043</v>
      </c>
      <c r="F23" s="2"/>
      <c r="G23" s="66">
        <v>0</v>
      </c>
      <c r="H23" s="2"/>
      <c r="I23" s="9">
        <v>38363043</v>
      </c>
      <c r="J23" s="2"/>
      <c r="K23" s="9">
        <v>31000000</v>
      </c>
    </row>
    <row r="24" spans="1:11" ht="16.5" customHeight="1">
      <c r="A24" s="32" t="s">
        <v>21</v>
      </c>
      <c r="C24" s="47"/>
      <c r="E24" s="66"/>
      <c r="F24" s="2"/>
      <c r="G24" s="66"/>
      <c r="H24" s="2"/>
      <c r="I24" s="9"/>
      <c r="J24" s="2"/>
      <c r="K24" s="9"/>
    </row>
    <row r="25" spans="1:11" ht="16.5" customHeight="1">
      <c r="B25" s="32" t="s">
        <v>22</v>
      </c>
      <c r="C25" s="47">
        <v>34.5</v>
      </c>
      <c r="E25" s="66">
        <v>0</v>
      </c>
      <c r="F25" s="2"/>
      <c r="G25" s="66">
        <v>0</v>
      </c>
      <c r="H25" s="2"/>
      <c r="I25" s="9">
        <v>6100000</v>
      </c>
      <c r="J25" s="2"/>
      <c r="K25" s="9">
        <v>8400000</v>
      </c>
    </row>
    <row r="26" spans="1:11" ht="16.5" customHeight="1">
      <c r="A26" s="32" t="s">
        <v>23</v>
      </c>
      <c r="C26" s="47"/>
      <c r="E26" s="66"/>
      <c r="F26" s="2"/>
      <c r="G26" s="66"/>
      <c r="H26" s="2"/>
      <c r="I26" s="9"/>
      <c r="J26" s="2"/>
      <c r="K26" s="9"/>
    </row>
    <row r="27" spans="1:11" ht="16.5" customHeight="1">
      <c r="B27" s="32" t="s">
        <v>24</v>
      </c>
      <c r="C27" s="47"/>
      <c r="E27" s="66">
        <v>10000000</v>
      </c>
      <c r="F27" s="2"/>
      <c r="G27" s="66">
        <v>10000000</v>
      </c>
      <c r="H27" s="2"/>
      <c r="I27" s="9">
        <v>10000000</v>
      </c>
      <c r="J27" s="2"/>
      <c r="K27" s="9">
        <v>10000000</v>
      </c>
    </row>
    <row r="28" spans="1:11" ht="16.5" customHeight="1">
      <c r="A28" s="32" t="s">
        <v>25</v>
      </c>
      <c r="C28" s="47"/>
      <c r="E28" s="66"/>
      <c r="F28" s="2"/>
      <c r="G28" s="66"/>
      <c r="H28" s="2"/>
      <c r="I28" s="66"/>
      <c r="J28" s="2"/>
      <c r="K28" s="66"/>
    </row>
    <row r="29" spans="1:11" ht="16.5" customHeight="1">
      <c r="B29" s="32" t="s">
        <v>26</v>
      </c>
      <c r="C29" s="47">
        <v>11</v>
      </c>
      <c r="E29" s="66">
        <v>3127400</v>
      </c>
      <c r="F29" s="2"/>
      <c r="G29" s="66">
        <v>2510000</v>
      </c>
      <c r="H29" s="2"/>
      <c r="I29" s="66">
        <v>3127400</v>
      </c>
      <c r="J29" s="2"/>
      <c r="K29" s="66">
        <v>2510000</v>
      </c>
    </row>
    <row r="30" spans="1:11" ht="16.5" customHeight="1">
      <c r="A30" s="32" t="s">
        <v>27</v>
      </c>
      <c r="C30" s="47">
        <v>12</v>
      </c>
      <c r="E30" s="9">
        <v>20752958</v>
      </c>
      <c r="F30" s="2"/>
      <c r="G30" s="9">
        <v>13463832</v>
      </c>
      <c r="H30" s="2"/>
      <c r="I30" s="9">
        <v>17671210</v>
      </c>
      <c r="J30" s="2"/>
      <c r="K30" s="9">
        <v>8672886</v>
      </c>
    </row>
    <row r="31" spans="1:11" ht="16.5" customHeight="1">
      <c r="A31" s="32" t="s">
        <v>28</v>
      </c>
      <c r="C31" s="47">
        <v>13</v>
      </c>
      <c r="E31" s="10">
        <v>57574477</v>
      </c>
      <c r="F31" s="2"/>
      <c r="G31" s="10">
        <v>28585074</v>
      </c>
      <c r="H31" s="2"/>
      <c r="I31" s="10">
        <v>55944105</v>
      </c>
      <c r="J31" s="2"/>
      <c r="K31" s="10">
        <v>24377080</v>
      </c>
    </row>
    <row r="32" spans="1:11" ht="16.5" customHeight="1">
      <c r="C32" s="47"/>
      <c r="E32" s="161"/>
      <c r="F32" s="4"/>
      <c r="G32" s="161"/>
      <c r="H32" s="4"/>
      <c r="I32" s="161"/>
      <c r="J32" s="4"/>
      <c r="K32" s="161"/>
    </row>
    <row r="33" spans="1:11" ht="16.5" customHeight="1">
      <c r="A33" s="31" t="s">
        <v>29</v>
      </c>
      <c r="B33" s="31"/>
      <c r="C33" s="47"/>
      <c r="E33" s="10">
        <f>SUM(E15:E32)</f>
        <v>2724738020</v>
      </c>
      <c r="F33" s="2"/>
      <c r="G33" s="10">
        <f>SUM(G15:G32)</f>
        <v>2486014620</v>
      </c>
      <c r="H33" s="2"/>
      <c r="I33" s="10">
        <f>SUM(I15:I32)</f>
        <v>2678151986</v>
      </c>
      <c r="J33" s="2"/>
      <c r="K33" s="10">
        <f>SUM(K15:K32)</f>
        <v>2440785879</v>
      </c>
    </row>
    <row r="34" spans="1:11" ht="16.5" customHeight="1">
      <c r="A34" s="50"/>
      <c r="B34" s="50"/>
      <c r="C34" s="47"/>
      <c r="E34" s="161"/>
      <c r="F34" s="3"/>
      <c r="G34" s="161"/>
      <c r="H34" s="3"/>
      <c r="I34" s="161"/>
      <c r="J34" s="3"/>
      <c r="K34" s="161"/>
    </row>
    <row r="35" spans="1:11" ht="16.5" customHeight="1">
      <c r="A35" s="50"/>
      <c r="B35" s="50"/>
      <c r="C35" s="47"/>
      <c r="E35" s="161"/>
      <c r="F35" s="3"/>
      <c r="G35" s="161"/>
      <c r="H35" s="3"/>
      <c r="I35" s="161"/>
      <c r="J35" s="3"/>
      <c r="K35" s="161"/>
    </row>
    <row r="36" spans="1:11" ht="16.5" customHeight="1">
      <c r="A36" s="50"/>
      <c r="B36" s="50"/>
      <c r="C36" s="47"/>
      <c r="E36" s="161"/>
      <c r="F36" s="3"/>
      <c r="G36" s="161"/>
      <c r="H36" s="3"/>
      <c r="I36" s="161"/>
      <c r="J36" s="3"/>
      <c r="K36" s="161"/>
    </row>
    <row r="37" spans="1:11" ht="16.5" customHeight="1">
      <c r="A37" s="50"/>
      <c r="B37" s="50"/>
      <c r="C37" s="47"/>
      <c r="E37" s="161"/>
      <c r="F37" s="3"/>
      <c r="G37" s="161"/>
      <c r="H37" s="3"/>
      <c r="I37" s="161"/>
      <c r="J37" s="3"/>
      <c r="K37" s="161"/>
    </row>
    <row r="38" spans="1:11" ht="16.5" customHeight="1">
      <c r="A38" s="50"/>
      <c r="B38" s="50"/>
      <c r="C38" s="47"/>
      <c r="E38" s="161"/>
      <c r="F38" s="3"/>
      <c r="G38" s="161"/>
      <c r="H38" s="3"/>
      <c r="I38" s="161"/>
      <c r="J38" s="3"/>
      <c r="K38" s="161"/>
    </row>
    <row r="39" spans="1:11" ht="16.5" customHeight="1">
      <c r="A39" s="50"/>
      <c r="B39" s="50"/>
      <c r="C39" s="47"/>
      <c r="E39" s="161"/>
      <c r="F39" s="3"/>
      <c r="G39" s="161"/>
      <c r="H39" s="3"/>
      <c r="I39" s="161"/>
      <c r="J39" s="3"/>
      <c r="K39" s="161"/>
    </row>
    <row r="40" spans="1:11" ht="16.5" customHeight="1">
      <c r="A40" s="50"/>
      <c r="B40" s="50"/>
      <c r="C40" s="47"/>
      <c r="E40" s="161"/>
      <c r="F40" s="3"/>
      <c r="G40" s="161"/>
      <c r="H40" s="3"/>
      <c r="I40" s="161"/>
      <c r="J40" s="3"/>
      <c r="K40" s="161"/>
    </row>
    <row r="41" spans="1:11" ht="16.5" customHeight="1">
      <c r="A41" s="50"/>
      <c r="B41" s="50"/>
      <c r="C41" s="47"/>
      <c r="E41" s="161"/>
      <c r="F41" s="3"/>
      <c r="G41" s="161"/>
      <c r="H41" s="3"/>
      <c r="I41" s="161"/>
      <c r="J41" s="3"/>
      <c r="K41" s="161"/>
    </row>
    <row r="42" spans="1:11" ht="16.5" customHeight="1">
      <c r="A42" s="50"/>
      <c r="B42" s="50"/>
      <c r="C42" s="47"/>
      <c r="E42" s="161"/>
      <c r="F42" s="3"/>
      <c r="G42" s="161"/>
      <c r="H42" s="3"/>
      <c r="I42" s="161"/>
      <c r="J42" s="3"/>
      <c r="K42" s="161"/>
    </row>
    <row r="43" spans="1:11" ht="16.5" customHeight="1">
      <c r="A43" s="50"/>
      <c r="B43" s="50"/>
      <c r="C43" s="47"/>
      <c r="E43" s="161"/>
      <c r="F43" s="3"/>
      <c r="G43" s="161"/>
      <c r="H43" s="3"/>
      <c r="I43" s="161"/>
      <c r="J43" s="3"/>
      <c r="K43" s="161"/>
    </row>
    <row r="44" spans="1:11" ht="16.5" customHeight="1">
      <c r="A44" s="50"/>
      <c r="B44" s="50"/>
      <c r="C44" s="47"/>
      <c r="E44" s="161"/>
      <c r="F44" s="3"/>
      <c r="G44" s="161"/>
      <c r="H44" s="3"/>
      <c r="I44" s="161"/>
      <c r="J44" s="3"/>
      <c r="K44" s="161"/>
    </row>
    <row r="45" spans="1:11" ht="16.5" customHeight="1">
      <c r="A45" s="50"/>
      <c r="B45" s="50"/>
      <c r="C45" s="47"/>
      <c r="E45" s="161"/>
      <c r="F45" s="3"/>
      <c r="G45" s="161"/>
      <c r="H45" s="3"/>
      <c r="I45" s="161"/>
      <c r="J45" s="3"/>
      <c r="K45" s="161"/>
    </row>
    <row r="46" spans="1:11" ht="16.5" customHeight="1">
      <c r="A46" s="50"/>
      <c r="B46" s="50"/>
      <c r="C46" s="47"/>
      <c r="E46" s="161"/>
      <c r="F46" s="3"/>
      <c r="G46" s="161"/>
      <c r="H46" s="3"/>
      <c r="I46" s="161"/>
      <c r="J46" s="3"/>
      <c r="K46" s="161"/>
    </row>
    <row r="47" spans="1:11" ht="16.5" customHeight="1">
      <c r="A47" s="176" t="s">
        <v>30</v>
      </c>
      <c r="B47" s="176"/>
      <c r="C47" s="176"/>
      <c r="D47" s="176"/>
      <c r="E47" s="176"/>
      <c r="F47" s="176"/>
      <c r="G47" s="176"/>
      <c r="H47" s="176"/>
      <c r="I47" s="176"/>
      <c r="J47" s="176"/>
      <c r="K47" s="176"/>
    </row>
    <row r="48" spans="1:11" ht="16.5" customHeight="1">
      <c r="A48" s="47"/>
      <c r="B48" s="47"/>
      <c r="C48" s="47"/>
      <c r="D48" s="47"/>
      <c r="E48" s="54"/>
      <c r="F48" s="47"/>
      <c r="G48" s="54"/>
      <c r="H48" s="47"/>
      <c r="I48" s="54"/>
      <c r="J48" s="47"/>
      <c r="K48" s="54"/>
    </row>
    <row r="49" spans="1:11" ht="16.5" customHeight="1">
      <c r="A49" s="50"/>
      <c r="B49" s="50"/>
      <c r="C49" s="50"/>
      <c r="D49" s="50"/>
      <c r="E49" s="162"/>
      <c r="F49" s="50"/>
      <c r="G49" s="162"/>
      <c r="H49" s="50"/>
      <c r="I49" s="54"/>
      <c r="J49" s="54"/>
      <c r="K49" s="54"/>
    </row>
    <row r="50" spans="1:11" ht="4.5" customHeight="1">
      <c r="A50" s="50"/>
      <c r="B50" s="50"/>
      <c r="C50" s="50"/>
      <c r="D50" s="50"/>
      <c r="E50" s="162"/>
      <c r="F50" s="50"/>
      <c r="G50" s="162"/>
      <c r="H50" s="50"/>
      <c r="I50" s="54"/>
      <c r="J50" s="54"/>
      <c r="K50" s="54"/>
    </row>
    <row r="51" spans="1:11" ht="21.95" customHeight="1">
      <c r="A51" s="55" t="s">
        <v>31</v>
      </c>
      <c r="B51" s="55"/>
      <c r="C51" s="55"/>
      <c r="D51" s="55"/>
      <c r="E51" s="163"/>
      <c r="F51" s="55"/>
      <c r="G51" s="163"/>
      <c r="H51" s="55"/>
      <c r="I51" s="163"/>
      <c r="J51" s="55"/>
      <c r="K51" s="163"/>
    </row>
    <row r="52" spans="1:11" s="35" customFormat="1" ht="16.5" customHeight="1">
      <c r="A52" s="31" t="s">
        <v>0</v>
      </c>
      <c r="B52" s="32"/>
      <c r="C52" s="32"/>
      <c r="D52" s="32"/>
      <c r="E52" s="155"/>
      <c r="F52" s="33"/>
      <c r="G52" s="155"/>
      <c r="H52" s="33"/>
      <c r="I52" s="156"/>
      <c r="J52" s="34"/>
      <c r="K52" s="156"/>
    </row>
    <row r="53" spans="1:11" s="35" customFormat="1" ht="16.5" customHeight="1">
      <c r="A53" s="31" t="s">
        <v>243</v>
      </c>
      <c r="B53" s="31"/>
      <c r="C53" s="33"/>
      <c r="D53" s="33"/>
      <c r="E53" s="156"/>
      <c r="F53" s="33"/>
      <c r="G53" s="156"/>
      <c r="H53" s="33"/>
      <c r="I53" s="156"/>
      <c r="J53" s="34"/>
      <c r="K53" s="156"/>
    </row>
    <row r="54" spans="1:11" s="35" customFormat="1" ht="16.5" customHeight="1">
      <c r="A54" s="36" t="s">
        <v>2</v>
      </c>
      <c r="B54" s="36"/>
      <c r="C54" s="37"/>
      <c r="D54" s="37"/>
      <c r="E54" s="157"/>
      <c r="F54" s="37"/>
      <c r="G54" s="157"/>
      <c r="H54" s="37"/>
      <c r="I54" s="157"/>
      <c r="J54" s="38"/>
      <c r="K54" s="157"/>
    </row>
    <row r="55" spans="1:11" s="35" customFormat="1" ht="16.5" customHeight="1">
      <c r="A55" s="31"/>
      <c r="B55" s="31"/>
      <c r="C55" s="33"/>
      <c r="D55" s="33"/>
      <c r="E55" s="156"/>
      <c r="F55" s="33"/>
      <c r="G55" s="156"/>
      <c r="H55" s="33"/>
      <c r="I55" s="156"/>
      <c r="J55" s="34"/>
      <c r="K55" s="156"/>
    </row>
    <row r="56" spans="1:11" ht="16.5" customHeight="1">
      <c r="A56" s="39"/>
      <c r="B56" s="39"/>
      <c r="C56" s="39"/>
      <c r="D56" s="39"/>
      <c r="E56" s="158"/>
      <c r="F56" s="39"/>
      <c r="G56" s="158"/>
      <c r="H56" s="39"/>
      <c r="I56" s="158"/>
      <c r="K56" s="158"/>
    </row>
    <row r="57" spans="1:11" ht="16.5" customHeight="1">
      <c r="A57" s="39"/>
      <c r="B57" s="39"/>
      <c r="C57" s="39"/>
      <c r="D57" s="39"/>
      <c r="E57" s="178" t="s">
        <v>3</v>
      </c>
      <c r="F57" s="178"/>
      <c r="G57" s="178"/>
      <c r="H57" s="35"/>
      <c r="I57" s="178" t="s">
        <v>4</v>
      </c>
      <c r="J57" s="178"/>
      <c r="K57" s="178"/>
    </row>
    <row r="58" spans="1:11" ht="16.5" customHeight="1">
      <c r="A58" s="39"/>
      <c r="B58" s="39"/>
      <c r="C58" s="39"/>
      <c r="D58" s="39"/>
      <c r="E58" s="175" t="s">
        <v>5</v>
      </c>
      <c r="F58" s="175"/>
      <c r="G58" s="175"/>
      <c r="H58" s="35"/>
      <c r="I58" s="175" t="s">
        <v>6</v>
      </c>
      <c r="J58" s="175"/>
      <c r="K58" s="175"/>
    </row>
    <row r="59" spans="1:11" ht="16.5" customHeight="1">
      <c r="A59" s="39"/>
      <c r="B59" s="39"/>
      <c r="C59" s="39"/>
      <c r="D59" s="39"/>
      <c r="E59" s="174"/>
      <c r="F59" s="174"/>
      <c r="G59" s="174" t="s">
        <v>7</v>
      </c>
      <c r="H59" s="174"/>
      <c r="I59" s="174"/>
      <c r="J59" s="174"/>
      <c r="K59" s="174"/>
    </row>
    <row r="60" spans="1:11" s="35" customFormat="1" ht="16.5" customHeight="1">
      <c r="D60" s="42"/>
      <c r="E60" s="43">
        <v>2024</v>
      </c>
      <c r="F60" s="44"/>
      <c r="G60" s="43">
        <v>2023</v>
      </c>
      <c r="H60" s="44"/>
      <c r="I60" s="43">
        <v>2024</v>
      </c>
      <c r="J60" s="44"/>
      <c r="K60" s="43">
        <v>2023</v>
      </c>
    </row>
    <row r="61" spans="1:11" s="35" customFormat="1" ht="16.5" customHeight="1">
      <c r="C61" s="45" t="s">
        <v>8</v>
      </c>
      <c r="D61" s="42"/>
      <c r="E61" s="159" t="s">
        <v>9</v>
      </c>
      <c r="F61" s="46"/>
      <c r="G61" s="159" t="s">
        <v>9</v>
      </c>
      <c r="H61" s="46"/>
      <c r="I61" s="159" t="s">
        <v>9</v>
      </c>
      <c r="J61" s="46"/>
      <c r="K61" s="159" t="s">
        <v>9</v>
      </c>
    </row>
    <row r="62" spans="1:11" ht="16.5" customHeight="1">
      <c r="A62" s="50"/>
      <c r="B62" s="50"/>
      <c r="C62" s="47"/>
      <c r="E62" s="161"/>
      <c r="F62" s="3"/>
      <c r="G62" s="161"/>
      <c r="H62" s="3"/>
      <c r="I62" s="161"/>
      <c r="J62" s="3"/>
      <c r="K62" s="161"/>
    </row>
    <row r="63" spans="1:11" ht="16.5" customHeight="1">
      <c r="A63" s="35" t="s">
        <v>253</v>
      </c>
      <c r="B63" s="35"/>
      <c r="C63" s="47"/>
    </row>
    <row r="64" spans="1:11" ht="16.5" customHeight="1">
      <c r="A64" s="35"/>
      <c r="B64" s="35"/>
      <c r="C64" s="47"/>
      <c r="F64" s="48"/>
      <c r="H64" s="48"/>
      <c r="J64" s="49"/>
    </row>
    <row r="65" spans="1:11" ht="16.5" customHeight="1">
      <c r="A65" s="31" t="s">
        <v>32</v>
      </c>
      <c r="B65" s="31"/>
      <c r="C65" s="47"/>
      <c r="E65" s="164"/>
      <c r="F65" s="56"/>
      <c r="G65" s="164"/>
      <c r="H65" s="56"/>
      <c r="I65" s="164"/>
      <c r="J65" s="56"/>
      <c r="K65" s="164"/>
    </row>
    <row r="66" spans="1:11" ht="16.5" customHeight="1">
      <c r="A66" s="31"/>
      <c r="B66" s="31"/>
      <c r="C66" s="47"/>
      <c r="E66" s="164"/>
      <c r="F66" s="56"/>
      <c r="G66" s="164"/>
      <c r="H66" s="56"/>
      <c r="I66" s="164"/>
      <c r="J66" s="56"/>
      <c r="K66" s="164"/>
    </row>
    <row r="67" spans="1:11" ht="16.5" customHeight="1">
      <c r="A67" s="50" t="s">
        <v>15</v>
      </c>
      <c r="C67" s="51">
        <v>14</v>
      </c>
      <c r="E67" s="165">
        <v>128168151</v>
      </c>
      <c r="F67" s="57"/>
      <c r="G67" s="165">
        <v>237179501</v>
      </c>
      <c r="H67" s="57"/>
      <c r="I67" s="165">
        <v>128125060</v>
      </c>
      <c r="J67" s="57"/>
      <c r="K67" s="165">
        <v>237007832</v>
      </c>
    </row>
    <row r="68" spans="1:11" ht="16.5" customHeight="1">
      <c r="A68" s="32" t="s">
        <v>33</v>
      </c>
      <c r="B68" s="50"/>
      <c r="C68" s="51">
        <v>10</v>
      </c>
      <c r="D68" s="51"/>
      <c r="E68" s="9">
        <v>260278285</v>
      </c>
      <c r="F68" s="2"/>
      <c r="G68" s="9">
        <v>200971024</v>
      </c>
      <c r="H68" s="2"/>
      <c r="I68" s="9">
        <v>260278285</v>
      </c>
      <c r="J68" s="2"/>
      <c r="K68" s="9">
        <v>200971024</v>
      </c>
    </row>
    <row r="69" spans="1:11" ht="16.5" customHeight="1">
      <c r="A69" s="50" t="s">
        <v>34</v>
      </c>
      <c r="C69" s="51"/>
      <c r="E69" s="165">
        <v>95053093</v>
      </c>
      <c r="F69" s="57"/>
      <c r="G69" s="165">
        <v>125916109</v>
      </c>
      <c r="H69" s="57"/>
      <c r="I69" s="165">
        <v>95053093</v>
      </c>
      <c r="J69" s="57"/>
      <c r="K69" s="165">
        <v>125916109</v>
      </c>
    </row>
    <row r="70" spans="1:11" ht="16.5" customHeight="1">
      <c r="A70" s="58" t="s">
        <v>35</v>
      </c>
      <c r="C70" s="51">
        <v>26.1</v>
      </c>
      <c r="E70" s="66">
        <v>82058227</v>
      </c>
      <c r="F70" s="57"/>
      <c r="G70" s="66">
        <v>38405751</v>
      </c>
      <c r="H70" s="57"/>
      <c r="I70" s="66">
        <v>82058227</v>
      </c>
      <c r="J70" s="57"/>
      <c r="K70" s="66">
        <v>38405751</v>
      </c>
    </row>
    <row r="71" spans="1:11" ht="16.5" customHeight="1">
      <c r="A71" s="50" t="s">
        <v>36</v>
      </c>
      <c r="C71" s="51">
        <v>26.2</v>
      </c>
      <c r="E71" s="165">
        <v>20390729</v>
      </c>
      <c r="F71" s="57"/>
      <c r="G71" s="165">
        <v>37184829</v>
      </c>
      <c r="H71" s="57"/>
      <c r="I71" s="165">
        <v>20390729</v>
      </c>
      <c r="J71" s="57"/>
      <c r="K71" s="165">
        <v>37184829</v>
      </c>
    </row>
    <row r="72" spans="1:11" ht="16.5" customHeight="1">
      <c r="A72" s="50" t="s">
        <v>37</v>
      </c>
      <c r="C72" s="51">
        <v>34.5</v>
      </c>
      <c r="E72" s="165">
        <v>0</v>
      </c>
      <c r="F72" s="57"/>
      <c r="G72" s="165">
        <v>0</v>
      </c>
      <c r="H72" s="57"/>
      <c r="I72" s="165">
        <v>0</v>
      </c>
      <c r="J72" s="57"/>
      <c r="K72" s="165">
        <v>6100000</v>
      </c>
    </row>
    <row r="73" spans="1:11" ht="16.5" customHeight="1">
      <c r="A73" s="32" t="s">
        <v>23</v>
      </c>
      <c r="C73" s="47"/>
      <c r="E73" s="66"/>
      <c r="F73" s="2"/>
      <c r="G73" s="66"/>
      <c r="H73" s="2"/>
      <c r="I73" s="9"/>
      <c r="J73" s="2"/>
      <c r="K73" s="9"/>
    </row>
    <row r="74" spans="1:11" ht="16.5" customHeight="1">
      <c r="B74" s="32" t="s">
        <v>38</v>
      </c>
      <c r="C74" s="47"/>
      <c r="E74" s="66">
        <v>0</v>
      </c>
      <c r="F74" s="2"/>
      <c r="G74" s="66">
        <v>10000000</v>
      </c>
      <c r="H74" s="2"/>
      <c r="I74" s="66">
        <v>0</v>
      </c>
      <c r="J74" s="2"/>
      <c r="K74" s="66">
        <v>10000000</v>
      </c>
    </row>
    <row r="75" spans="1:11" ht="16.5" customHeight="1">
      <c r="A75" s="32" t="s">
        <v>39</v>
      </c>
      <c r="C75" s="51">
        <v>15.1</v>
      </c>
      <c r="E75" s="66">
        <v>0</v>
      </c>
      <c r="F75" s="57"/>
      <c r="G75" s="66">
        <v>0</v>
      </c>
      <c r="H75" s="57"/>
      <c r="I75" s="66">
        <v>67344763</v>
      </c>
      <c r="J75" s="57"/>
      <c r="K75" s="66">
        <v>67344763</v>
      </c>
    </row>
    <row r="76" spans="1:11" ht="16.5" customHeight="1">
      <c r="A76" s="32" t="s">
        <v>40</v>
      </c>
      <c r="C76" s="51">
        <v>15.2</v>
      </c>
      <c r="E76" s="66">
        <v>2000071053</v>
      </c>
      <c r="F76" s="57"/>
      <c r="G76" s="66">
        <v>1874203919</v>
      </c>
      <c r="H76" s="57"/>
      <c r="I76" s="66">
        <v>2046109124</v>
      </c>
      <c r="J76" s="57"/>
      <c r="K76" s="66">
        <v>1872204771</v>
      </c>
    </row>
    <row r="77" spans="1:11" ht="16.5" customHeight="1">
      <c r="A77" s="32" t="s">
        <v>41</v>
      </c>
      <c r="C77" s="51">
        <v>15.2</v>
      </c>
      <c r="E77" s="66">
        <v>2750881</v>
      </c>
      <c r="F77" s="57"/>
      <c r="G77" s="66">
        <v>3472310</v>
      </c>
      <c r="H77" s="57"/>
      <c r="I77" s="66">
        <v>0</v>
      </c>
      <c r="J77" s="57"/>
      <c r="K77" s="66">
        <v>0</v>
      </c>
    </row>
    <row r="78" spans="1:11" ht="16.5" customHeight="1">
      <c r="A78" s="50" t="s">
        <v>42</v>
      </c>
      <c r="B78" s="50"/>
      <c r="C78" s="51">
        <v>16</v>
      </c>
      <c r="E78" s="165">
        <v>120709156</v>
      </c>
      <c r="F78" s="57"/>
      <c r="G78" s="165">
        <v>125154002</v>
      </c>
      <c r="H78" s="57"/>
      <c r="I78" s="165">
        <v>124724525</v>
      </c>
      <c r="J78" s="57"/>
      <c r="K78" s="165">
        <v>128074564</v>
      </c>
    </row>
    <row r="79" spans="1:11" ht="16.5" customHeight="1">
      <c r="A79" s="50" t="s">
        <v>43</v>
      </c>
      <c r="B79" s="50"/>
      <c r="C79" s="51">
        <v>17</v>
      </c>
      <c r="E79" s="165">
        <v>2597123</v>
      </c>
      <c r="F79" s="57"/>
      <c r="G79" s="165">
        <v>3689578</v>
      </c>
      <c r="H79" s="57"/>
      <c r="I79" s="165">
        <v>2275515</v>
      </c>
      <c r="J79" s="57"/>
      <c r="K79" s="165">
        <v>3444689</v>
      </c>
    </row>
    <row r="80" spans="1:11" ht="16.5" customHeight="1">
      <c r="A80" s="50" t="s">
        <v>44</v>
      </c>
      <c r="B80" s="50"/>
      <c r="C80" s="51">
        <v>18</v>
      </c>
      <c r="E80" s="165">
        <v>4668595</v>
      </c>
      <c r="F80" s="57"/>
      <c r="G80" s="165">
        <v>4673329</v>
      </c>
      <c r="H80" s="57"/>
      <c r="I80" s="165">
        <v>641997</v>
      </c>
      <c r="J80" s="57"/>
      <c r="K80" s="165">
        <v>922581</v>
      </c>
    </row>
    <row r="81" spans="1:11" ht="16.5" customHeight="1">
      <c r="A81" s="32" t="s">
        <v>45</v>
      </c>
      <c r="C81" s="51">
        <v>19</v>
      </c>
      <c r="E81" s="66">
        <v>33108863</v>
      </c>
      <c r="F81" s="57"/>
      <c r="G81" s="66">
        <v>21728107</v>
      </c>
      <c r="H81" s="57"/>
      <c r="I81" s="66">
        <v>22072890</v>
      </c>
      <c r="J81" s="57"/>
      <c r="K81" s="66">
        <v>20778672</v>
      </c>
    </row>
    <row r="82" spans="1:11" ht="16.5" customHeight="1">
      <c r="A82" s="32" t="s">
        <v>46</v>
      </c>
      <c r="C82" s="59"/>
      <c r="E82" s="125">
        <v>41003688</v>
      </c>
      <c r="F82" s="57"/>
      <c r="G82" s="125">
        <v>52595407</v>
      </c>
      <c r="H82" s="57"/>
      <c r="I82" s="125">
        <v>28556982</v>
      </c>
      <c r="J82" s="57"/>
      <c r="K82" s="125">
        <v>38224548</v>
      </c>
    </row>
    <row r="83" spans="1:11" ht="16.5" customHeight="1">
      <c r="C83" s="47"/>
      <c r="E83" s="164"/>
      <c r="F83" s="56"/>
      <c r="G83" s="164"/>
      <c r="H83" s="56"/>
      <c r="I83" s="164"/>
      <c r="J83" s="56"/>
      <c r="K83" s="164"/>
    </row>
    <row r="84" spans="1:11" ht="16.5" customHeight="1">
      <c r="A84" s="35" t="s">
        <v>47</v>
      </c>
      <c r="B84" s="35"/>
      <c r="C84" s="47"/>
      <c r="D84" s="47"/>
      <c r="E84" s="166">
        <f>SUM(E67:E82)</f>
        <v>2790857844</v>
      </c>
      <c r="F84" s="56"/>
      <c r="G84" s="166">
        <f>SUM(G67:G82)</f>
        <v>2735173866</v>
      </c>
      <c r="H84" s="56"/>
      <c r="I84" s="166">
        <f>SUM(I67:I82)</f>
        <v>2877631190</v>
      </c>
      <c r="J84" s="56"/>
      <c r="K84" s="166">
        <f>SUM(K67:K82)</f>
        <v>2786580133</v>
      </c>
    </row>
    <row r="85" spans="1:11" ht="16.5" customHeight="1">
      <c r="C85" s="47"/>
      <c r="D85" s="47"/>
      <c r="E85" s="164"/>
      <c r="F85" s="56"/>
      <c r="G85" s="164"/>
      <c r="H85" s="56"/>
      <c r="I85" s="164"/>
      <c r="J85" s="56"/>
      <c r="K85" s="164"/>
    </row>
    <row r="86" spans="1:11" ht="16.5" customHeight="1" thickBot="1">
      <c r="A86" s="35" t="s">
        <v>48</v>
      </c>
      <c r="B86" s="35"/>
      <c r="C86" s="47"/>
      <c r="D86" s="47"/>
      <c r="E86" s="167">
        <f>SUM(E33,E84)</f>
        <v>5515595864</v>
      </c>
      <c r="F86" s="56"/>
      <c r="G86" s="167">
        <f>SUM(G33,G84)</f>
        <v>5221188486</v>
      </c>
      <c r="H86" s="56"/>
      <c r="I86" s="167">
        <f>SUM(I33,I84)</f>
        <v>5555783176</v>
      </c>
      <c r="J86" s="56"/>
      <c r="K86" s="167">
        <f>SUM(K33,K84)</f>
        <v>5227366012</v>
      </c>
    </row>
    <row r="87" spans="1:11" ht="16.5" customHeight="1" thickTop="1">
      <c r="A87" s="35"/>
      <c r="B87" s="35"/>
      <c r="C87" s="47"/>
      <c r="D87" s="47"/>
      <c r="E87" s="161"/>
      <c r="F87" s="56"/>
      <c r="G87" s="161"/>
      <c r="H87" s="56"/>
      <c r="I87" s="161"/>
      <c r="J87" s="56"/>
      <c r="K87" s="161"/>
    </row>
    <row r="88" spans="1:11" ht="16.5" customHeight="1">
      <c r="A88" s="35"/>
      <c r="B88" s="35"/>
      <c r="C88" s="47"/>
      <c r="D88" s="47"/>
      <c r="E88" s="168"/>
      <c r="F88" s="56"/>
      <c r="G88" s="161"/>
      <c r="H88" s="56"/>
      <c r="I88" s="168"/>
      <c r="J88" s="56"/>
      <c r="K88" s="161"/>
    </row>
    <row r="89" spans="1:11" ht="16.5" customHeight="1">
      <c r="A89" s="35"/>
      <c r="B89" s="35"/>
      <c r="C89" s="47"/>
      <c r="D89" s="47"/>
      <c r="E89" s="161"/>
      <c r="F89" s="56"/>
      <c r="G89" s="161"/>
      <c r="H89" s="56"/>
      <c r="I89" s="161"/>
      <c r="J89" s="56"/>
      <c r="K89" s="161"/>
    </row>
    <row r="90" spans="1:11" ht="16.5" customHeight="1">
      <c r="A90" s="35"/>
      <c r="B90" s="35"/>
      <c r="C90" s="47"/>
      <c r="D90" s="47"/>
      <c r="E90" s="161"/>
      <c r="F90" s="56"/>
      <c r="G90" s="161"/>
      <c r="H90" s="56"/>
      <c r="I90" s="161"/>
      <c r="J90" s="56"/>
      <c r="K90" s="161"/>
    </row>
    <row r="91" spans="1:11" ht="16.5" customHeight="1">
      <c r="A91" s="35"/>
      <c r="B91" s="35"/>
      <c r="C91" s="47"/>
      <c r="D91" s="47"/>
      <c r="E91" s="161"/>
      <c r="F91" s="56"/>
      <c r="G91" s="161"/>
      <c r="H91" s="56"/>
      <c r="I91" s="161"/>
      <c r="J91" s="56"/>
      <c r="K91" s="161"/>
    </row>
    <row r="92" spans="1:11" ht="16.5" customHeight="1">
      <c r="A92" s="35"/>
      <c r="B92" s="35"/>
      <c r="C92" s="47"/>
      <c r="D92" s="47"/>
      <c r="E92" s="161"/>
      <c r="F92" s="56"/>
      <c r="G92" s="161"/>
      <c r="H92" s="56"/>
      <c r="I92" s="161"/>
      <c r="J92" s="56"/>
      <c r="K92" s="161"/>
    </row>
    <row r="93" spans="1:11" ht="16.5" customHeight="1">
      <c r="A93" s="35"/>
      <c r="B93" s="35"/>
      <c r="C93" s="47"/>
      <c r="D93" s="47"/>
      <c r="E93" s="161"/>
      <c r="F93" s="56"/>
      <c r="G93" s="161"/>
      <c r="H93" s="56"/>
      <c r="I93" s="161"/>
      <c r="J93" s="56"/>
      <c r="K93" s="161"/>
    </row>
    <row r="94" spans="1:11" ht="16.5" customHeight="1">
      <c r="A94" s="35"/>
      <c r="B94" s="35"/>
      <c r="C94" s="47"/>
      <c r="D94" s="47"/>
      <c r="E94" s="161"/>
      <c r="F94" s="56"/>
      <c r="G94" s="161"/>
      <c r="H94" s="56"/>
      <c r="I94" s="161"/>
      <c r="J94" s="56"/>
      <c r="K94" s="161"/>
    </row>
    <row r="95" spans="1:11" ht="16.5" customHeight="1">
      <c r="A95" s="35"/>
      <c r="B95" s="35"/>
      <c r="C95" s="47"/>
      <c r="D95" s="47"/>
      <c r="E95" s="161"/>
      <c r="F95" s="56"/>
      <c r="G95" s="161"/>
      <c r="H95" s="56"/>
      <c r="I95" s="161"/>
      <c r="J95" s="56"/>
      <c r="K95" s="161"/>
    </row>
    <row r="96" spans="1:11" ht="16.5" customHeight="1">
      <c r="A96" s="35"/>
      <c r="B96" s="35"/>
      <c r="C96" s="47"/>
      <c r="D96" s="47"/>
      <c r="E96" s="161"/>
      <c r="F96" s="56"/>
      <c r="G96" s="161"/>
      <c r="H96" s="56"/>
      <c r="I96" s="161"/>
      <c r="J96" s="56"/>
      <c r="K96" s="161"/>
    </row>
    <row r="97" spans="1:11" ht="16.5" customHeight="1">
      <c r="A97" s="35"/>
      <c r="B97" s="35"/>
      <c r="C97" s="47"/>
      <c r="D97" s="47"/>
      <c r="E97" s="161"/>
      <c r="F97" s="56"/>
      <c r="G97" s="161"/>
      <c r="H97" s="56"/>
      <c r="I97" s="161"/>
      <c r="J97" s="56"/>
      <c r="K97" s="161"/>
    </row>
    <row r="98" spans="1:11" ht="16.5" customHeight="1">
      <c r="A98" s="176" t="s">
        <v>30</v>
      </c>
      <c r="B98" s="176"/>
      <c r="C98" s="176"/>
      <c r="D98" s="176"/>
      <c r="E98" s="176"/>
      <c r="F98" s="176"/>
      <c r="G98" s="176"/>
      <c r="H98" s="176"/>
      <c r="I98" s="176"/>
      <c r="J98" s="176"/>
      <c r="K98" s="176"/>
    </row>
    <row r="99" spans="1:11" ht="16.5" customHeight="1">
      <c r="A99" s="47"/>
      <c r="B99" s="47"/>
      <c r="C99" s="47"/>
      <c r="D99" s="47"/>
      <c r="E99" s="54"/>
      <c r="F99" s="47"/>
      <c r="G99" s="54"/>
      <c r="H99" s="47"/>
      <c r="I99" s="54"/>
      <c r="J99" s="47"/>
      <c r="K99" s="54"/>
    </row>
    <row r="100" spans="1:11" ht="16.5" customHeight="1">
      <c r="A100" s="47"/>
      <c r="B100" s="47"/>
      <c r="C100" s="47"/>
      <c r="D100" s="47"/>
      <c r="E100" s="54"/>
      <c r="F100" s="47"/>
      <c r="G100" s="54"/>
      <c r="H100" s="47"/>
      <c r="I100" s="54"/>
      <c r="J100" s="47"/>
      <c r="K100" s="54"/>
    </row>
    <row r="101" spans="1:11" ht="5.25" customHeight="1">
      <c r="A101" s="50"/>
      <c r="B101" s="50"/>
      <c r="C101" s="50"/>
      <c r="D101" s="50"/>
      <c r="E101" s="162"/>
      <c r="F101" s="50"/>
      <c r="G101" s="162"/>
      <c r="H101" s="50"/>
      <c r="I101" s="54"/>
      <c r="J101" s="54"/>
      <c r="K101" s="54"/>
    </row>
    <row r="102" spans="1:11" ht="21.95" customHeight="1">
      <c r="A102" s="55" t="s">
        <v>31</v>
      </c>
      <c r="B102" s="55"/>
      <c r="C102" s="55"/>
      <c r="D102" s="55"/>
      <c r="E102" s="163"/>
      <c r="F102" s="55"/>
      <c r="G102" s="163"/>
      <c r="H102" s="55"/>
      <c r="I102" s="163"/>
      <c r="J102" s="55"/>
      <c r="K102" s="163"/>
    </row>
    <row r="103" spans="1:11" s="35" customFormat="1" ht="16.5" customHeight="1">
      <c r="A103" s="31" t="s">
        <v>0</v>
      </c>
      <c r="B103" s="31"/>
      <c r="C103" s="33"/>
      <c r="D103" s="33"/>
      <c r="E103" s="156"/>
      <c r="F103" s="33"/>
      <c r="G103" s="156"/>
      <c r="H103" s="33"/>
      <c r="I103" s="156"/>
      <c r="J103" s="34"/>
      <c r="K103" s="156"/>
    </row>
    <row r="104" spans="1:11" s="35" customFormat="1" ht="16.5" customHeight="1">
      <c r="A104" s="31" t="s">
        <v>49</v>
      </c>
      <c r="B104" s="31"/>
      <c r="C104" s="33"/>
      <c r="D104" s="33"/>
      <c r="E104" s="156"/>
      <c r="F104" s="33"/>
      <c r="G104" s="156"/>
      <c r="H104" s="33"/>
      <c r="I104" s="156"/>
      <c r="J104" s="34"/>
      <c r="K104" s="156"/>
    </row>
    <row r="105" spans="1:11" s="35" customFormat="1" ht="16.5" customHeight="1">
      <c r="A105" s="36" t="str">
        <f>+A3</f>
        <v>As at 31 December 2024</v>
      </c>
      <c r="B105" s="36"/>
      <c r="C105" s="37"/>
      <c r="D105" s="37"/>
      <c r="E105" s="157"/>
      <c r="F105" s="37"/>
      <c r="G105" s="157"/>
      <c r="H105" s="37"/>
      <c r="I105" s="157"/>
      <c r="J105" s="38"/>
      <c r="K105" s="157"/>
    </row>
    <row r="106" spans="1:11" ht="16.5" customHeight="1">
      <c r="A106" s="31"/>
      <c r="B106" s="31"/>
      <c r="C106" s="33"/>
      <c r="D106" s="33"/>
      <c r="E106" s="156"/>
      <c r="F106" s="33"/>
      <c r="G106" s="156"/>
      <c r="H106" s="33"/>
      <c r="I106" s="156"/>
      <c r="J106" s="34"/>
      <c r="K106" s="156"/>
    </row>
    <row r="107" spans="1:11" ht="16.5" customHeight="1">
      <c r="A107" s="35"/>
      <c r="B107" s="35"/>
      <c r="C107" s="41"/>
      <c r="D107" s="35"/>
      <c r="E107" s="169"/>
      <c r="F107" s="35"/>
      <c r="G107" s="169"/>
      <c r="H107" s="35"/>
      <c r="I107" s="169"/>
      <c r="K107" s="169"/>
    </row>
    <row r="108" spans="1:11" ht="16.5" customHeight="1">
      <c r="A108" s="39"/>
      <c r="B108" s="39"/>
      <c r="C108" s="39"/>
      <c r="D108" s="39"/>
      <c r="E108" s="178" t="s">
        <v>3</v>
      </c>
      <c r="F108" s="178"/>
      <c r="G108" s="178"/>
      <c r="H108" s="35"/>
      <c r="I108" s="178" t="s">
        <v>4</v>
      </c>
      <c r="J108" s="178"/>
      <c r="K108" s="178"/>
    </row>
    <row r="109" spans="1:11" ht="16.5" customHeight="1">
      <c r="A109" s="39"/>
      <c r="B109" s="39"/>
      <c r="C109" s="39"/>
      <c r="D109" s="39"/>
      <c r="E109" s="175" t="s">
        <v>5</v>
      </c>
      <c r="F109" s="175"/>
      <c r="G109" s="175"/>
      <c r="H109" s="35"/>
      <c r="I109" s="175" t="s">
        <v>6</v>
      </c>
      <c r="J109" s="175"/>
      <c r="K109" s="175"/>
    </row>
    <row r="110" spans="1:11" ht="16.5" customHeight="1">
      <c r="A110" s="39"/>
      <c r="B110" s="39"/>
      <c r="C110" s="39"/>
      <c r="D110" s="39"/>
      <c r="E110" s="174"/>
      <c r="F110" s="174"/>
      <c r="G110" s="174" t="s">
        <v>7</v>
      </c>
      <c r="H110" s="174"/>
      <c r="I110" s="174"/>
      <c r="J110" s="174"/>
      <c r="K110" s="174"/>
    </row>
    <row r="111" spans="1:11" s="35" customFormat="1" ht="16.5" customHeight="1">
      <c r="D111" s="42"/>
      <c r="E111" s="43">
        <v>2024</v>
      </c>
      <c r="F111" s="44"/>
      <c r="G111" s="43">
        <v>2023</v>
      </c>
      <c r="H111" s="44"/>
      <c r="I111" s="43">
        <v>2024</v>
      </c>
      <c r="J111" s="44"/>
      <c r="K111" s="43">
        <v>2023</v>
      </c>
    </row>
    <row r="112" spans="1:11" s="35" customFormat="1" ht="16.5" customHeight="1">
      <c r="C112" s="45" t="s">
        <v>8</v>
      </c>
      <c r="D112" s="42"/>
      <c r="E112" s="159" t="s">
        <v>9</v>
      </c>
      <c r="F112" s="46"/>
      <c r="G112" s="159" t="s">
        <v>9</v>
      </c>
      <c r="H112" s="46"/>
      <c r="I112" s="159" t="s">
        <v>9</v>
      </c>
      <c r="J112" s="46"/>
      <c r="K112" s="159" t="s">
        <v>9</v>
      </c>
    </row>
    <row r="113" spans="1:11" ht="16.5" customHeight="1">
      <c r="A113" s="35"/>
      <c r="B113" s="35"/>
      <c r="C113" s="41"/>
      <c r="D113" s="42"/>
      <c r="E113" s="170"/>
      <c r="F113" s="42"/>
      <c r="G113" s="170"/>
      <c r="H113" s="42"/>
      <c r="I113" s="170"/>
      <c r="J113" s="34"/>
      <c r="K113" s="170"/>
    </row>
    <row r="114" spans="1:11" ht="16.5" customHeight="1">
      <c r="A114" s="31" t="s">
        <v>50</v>
      </c>
      <c r="B114" s="35"/>
      <c r="C114" s="41"/>
      <c r="D114" s="42"/>
      <c r="E114" s="170"/>
      <c r="F114" s="42"/>
      <c r="G114" s="170"/>
      <c r="H114" s="42"/>
      <c r="I114" s="170"/>
      <c r="J114" s="34"/>
      <c r="K114" s="170"/>
    </row>
    <row r="115" spans="1:11" ht="16.5" customHeight="1">
      <c r="A115" s="31"/>
      <c r="B115" s="35"/>
      <c r="C115" s="41"/>
      <c r="D115" s="42"/>
      <c r="E115" s="170"/>
      <c r="F115" s="42"/>
      <c r="G115" s="170"/>
      <c r="H115" s="42"/>
      <c r="I115" s="170"/>
      <c r="J115" s="34"/>
      <c r="K115" s="170"/>
    </row>
    <row r="116" spans="1:11" ht="16.5" customHeight="1">
      <c r="A116" s="35" t="s">
        <v>51</v>
      </c>
      <c r="B116" s="35"/>
      <c r="C116" s="47"/>
    </row>
    <row r="117" spans="1:11" ht="16.5" customHeight="1">
      <c r="A117" s="50"/>
      <c r="B117" s="50"/>
      <c r="C117" s="47"/>
    </row>
    <row r="118" spans="1:11" ht="16.5" customHeight="1">
      <c r="A118" s="35" t="s">
        <v>52</v>
      </c>
      <c r="B118" s="35"/>
      <c r="C118" s="47"/>
    </row>
    <row r="119" spans="1:11" ht="16.5" customHeight="1">
      <c r="A119" s="35"/>
      <c r="B119" s="35"/>
      <c r="C119" s="47"/>
    </row>
    <row r="120" spans="1:11" ht="16.5" customHeight="1">
      <c r="A120" s="32" t="s">
        <v>53</v>
      </c>
      <c r="B120" s="35"/>
      <c r="C120" s="47">
        <v>20</v>
      </c>
      <c r="E120" s="155">
        <v>665989152</v>
      </c>
      <c r="G120" s="155">
        <v>511000000</v>
      </c>
      <c r="I120" s="155">
        <v>665989152</v>
      </c>
      <c r="K120" s="155">
        <v>511000000</v>
      </c>
    </row>
    <row r="121" spans="1:11" ht="16.5" customHeight="1">
      <c r="A121" s="32" t="s">
        <v>54</v>
      </c>
      <c r="C121" s="51"/>
      <c r="E121" s="60"/>
      <c r="F121" s="61"/>
      <c r="G121" s="60"/>
      <c r="H121" s="61"/>
      <c r="I121" s="60"/>
      <c r="J121" s="61"/>
      <c r="K121" s="60"/>
    </row>
    <row r="122" spans="1:11" ht="16.5" customHeight="1">
      <c r="B122" s="32" t="s">
        <v>55</v>
      </c>
      <c r="C122" s="51">
        <v>20</v>
      </c>
      <c r="E122" s="60">
        <v>33360000</v>
      </c>
      <c r="F122" s="61"/>
      <c r="G122" s="60">
        <v>0</v>
      </c>
      <c r="H122" s="61"/>
      <c r="I122" s="60">
        <v>33360000</v>
      </c>
      <c r="J122" s="61"/>
      <c r="K122" s="60">
        <v>0</v>
      </c>
    </row>
    <row r="123" spans="1:11" ht="16.5" customHeight="1">
      <c r="A123" s="32" t="s">
        <v>56</v>
      </c>
      <c r="C123" s="47">
        <v>11</v>
      </c>
      <c r="E123" s="60">
        <v>687394</v>
      </c>
      <c r="F123" s="61"/>
      <c r="G123" s="60">
        <v>0</v>
      </c>
      <c r="H123" s="61"/>
      <c r="I123" s="60">
        <v>687394</v>
      </c>
      <c r="J123" s="61"/>
      <c r="K123" s="60">
        <v>0</v>
      </c>
    </row>
    <row r="124" spans="1:11" ht="16.5" customHeight="1">
      <c r="A124" s="32" t="s">
        <v>57</v>
      </c>
      <c r="C124" s="47"/>
      <c r="E124" s="60">
        <v>1699116</v>
      </c>
      <c r="F124" s="61"/>
      <c r="G124" s="60">
        <v>1310818</v>
      </c>
      <c r="H124" s="61"/>
      <c r="I124" s="60">
        <v>1430161</v>
      </c>
      <c r="J124" s="61"/>
      <c r="K124" s="60">
        <v>1239738</v>
      </c>
    </row>
    <row r="125" spans="1:11" ht="16.5" customHeight="1">
      <c r="A125" s="32" t="s">
        <v>58</v>
      </c>
      <c r="C125" s="51">
        <v>21</v>
      </c>
      <c r="E125" s="60">
        <v>495112028</v>
      </c>
      <c r="F125" s="61"/>
      <c r="G125" s="60">
        <v>563941484</v>
      </c>
      <c r="H125" s="61"/>
      <c r="I125" s="60">
        <v>495074321</v>
      </c>
      <c r="J125" s="61"/>
      <c r="K125" s="60">
        <v>557674794</v>
      </c>
    </row>
    <row r="126" spans="1:11" ht="16.5" customHeight="1">
      <c r="A126" s="32" t="s">
        <v>59</v>
      </c>
      <c r="C126" s="51">
        <v>26.3</v>
      </c>
      <c r="E126" s="60">
        <v>29104890</v>
      </c>
      <c r="F126" s="61"/>
      <c r="G126" s="60">
        <v>70907604</v>
      </c>
      <c r="H126" s="61"/>
      <c r="I126" s="60">
        <v>25957247</v>
      </c>
      <c r="J126" s="61"/>
      <c r="K126" s="60">
        <v>70867978</v>
      </c>
    </row>
    <row r="127" spans="1:11" ht="16.5" customHeight="1">
      <c r="A127" s="32" t="s">
        <v>60</v>
      </c>
      <c r="C127" s="51">
        <v>34.6</v>
      </c>
      <c r="E127" s="60">
        <v>1386957</v>
      </c>
      <c r="F127" s="61"/>
      <c r="G127" s="60">
        <v>0</v>
      </c>
      <c r="H127" s="61"/>
      <c r="I127" s="60">
        <v>19386957</v>
      </c>
      <c r="J127" s="61"/>
      <c r="K127" s="60">
        <v>18000000</v>
      </c>
    </row>
    <row r="128" spans="1:11" ht="16.5" customHeight="1">
      <c r="A128" s="50" t="s">
        <v>61</v>
      </c>
      <c r="B128" s="50"/>
      <c r="C128" s="47"/>
      <c r="E128" s="60">
        <v>419687</v>
      </c>
      <c r="F128" s="62"/>
      <c r="G128" s="60">
        <v>1022363</v>
      </c>
      <c r="H128" s="62"/>
      <c r="I128" s="60">
        <v>28616</v>
      </c>
      <c r="J128" s="62"/>
      <c r="K128" s="60">
        <v>1023422</v>
      </c>
    </row>
    <row r="129" spans="1:11" ht="16.5" customHeight="1">
      <c r="A129" s="50" t="s">
        <v>62</v>
      </c>
      <c r="B129" s="50"/>
      <c r="C129" s="47">
        <v>22</v>
      </c>
      <c r="E129" s="60">
        <v>7076318</v>
      </c>
      <c r="F129" s="62"/>
      <c r="G129" s="60">
        <v>6962696</v>
      </c>
      <c r="H129" s="62"/>
      <c r="I129" s="60">
        <v>7076318</v>
      </c>
      <c r="J129" s="62"/>
      <c r="K129" s="60">
        <v>6962696</v>
      </c>
    </row>
    <row r="130" spans="1:11" ht="16.5" customHeight="1">
      <c r="A130" s="50" t="s">
        <v>63</v>
      </c>
      <c r="B130" s="50"/>
      <c r="C130" s="47"/>
      <c r="E130" s="63">
        <v>45269269</v>
      </c>
      <c r="F130" s="61"/>
      <c r="G130" s="63">
        <v>41109513</v>
      </c>
      <c r="H130" s="61"/>
      <c r="I130" s="63">
        <v>43195672</v>
      </c>
      <c r="J130" s="61"/>
      <c r="K130" s="63">
        <v>38621943</v>
      </c>
    </row>
    <row r="131" spans="1:11" ht="16.5" customHeight="1">
      <c r="A131" s="50"/>
      <c r="B131" s="50"/>
      <c r="C131" s="47"/>
      <c r="E131" s="164"/>
      <c r="G131" s="164"/>
      <c r="I131" s="164"/>
      <c r="J131" s="32"/>
      <c r="K131" s="164"/>
    </row>
    <row r="132" spans="1:11" ht="16.5" customHeight="1">
      <c r="A132" s="35" t="s">
        <v>64</v>
      </c>
      <c r="B132" s="35"/>
      <c r="C132" s="47"/>
      <c r="E132" s="171">
        <f>SUM(E120:E130)</f>
        <v>1280104811</v>
      </c>
      <c r="G132" s="171">
        <f>SUM(G120:G130)</f>
        <v>1196254478</v>
      </c>
      <c r="I132" s="171">
        <f>SUM(I120:I130)</f>
        <v>1292185838</v>
      </c>
      <c r="J132" s="32"/>
      <c r="K132" s="171">
        <f>SUM(K120:K130)</f>
        <v>1205390571</v>
      </c>
    </row>
    <row r="133" spans="1:11" ht="16.5" customHeight="1">
      <c r="A133" s="35"/>
      <c r="B133" s="35"/>
      <c r="C133" s="47"/>
      <c r="E133" s="164"/>
      <c r="G133" s="164"/>
      <c r="I133" s="164"/>
      <c r="J133" s="32"/>
      <c r="K133" s="164"/>
    </row>
    <row r="134" spans="1:11" ht="16.5" customHeight="1">
      <c r="A134" s="35" t="s">
        <v>65</v>
      </c>
      <c r="B134" s="35"/>
      <c r="C134" s="47"/>
      <c r="E134" s="164"/>
      <c r="G134" s="164"/>
      <c r="I134" s="164"/>
      <c r="J134" s="32"/>
      <c r="K134" s="164"/>
    </row>
    <row r="135" spans="1:11" ht="16.5" customHeight="1">
      <c r="A135" s="32" t="s">
        <v>66</v>
      </c>
      <c r="B135" s="35"/>
      <c r="C135" s="47">
        <v>20</v>
      </c>
      <c r="E135" s="164">
        <v>49960000</v>
      </c>
      <c r="G135" s="164">
        <v>0</v>
      </c>
      <c r="I135" s="164">
        <v>49960000</v>
      </c>
      <c r="J135" s="32"/>
      <c r="K135" s="164">
        <v>0</v>
      </c>
    </row>
    <row r="136" spans="1:11" ht="16.5" customHeight="1">
      <c r="A136" s="32" t="s">
        <v>67</v>
      </c>
      <c r="C136" s="47">
        <v>26.3</v>
      </c>
      <c r="E136" s="164">
        <v>49410864</v>
      </c>
      <c r="G136" s="164">
        <v>48897231</v>
      </c>
      <c r="I136" s="164">
        <v>49410864</v>
      </c>
      <c r="J136" s="32"/>
      <c r="K136" s="164">
        <v>48897231</v>
      </c>
    </row>
    <row r="137" spans="1:11" ht="16.5" customHeight="1">
      <c r="A137" s="50" t="s">
        <v>68</v>
      </c>
      <c r="C137" s="47"/>
      <c r="E137" s="164">
        <v>1176582</v>
      </c>
      <c r="G137" s="164">
        <v>2459817</v>
      </c>
      <c r="I137" s="164">
        <v>1057784</v>
      </c>
      <c r="J137" s="32"/>
      <c r="K137" s="164">
        <v>2273443</v>
      </c>
    </row>
    <row r="138" spans="1:11" ht="16.5" customHeight="1">
      <c r="A138" s="50" t="s">
        <v>69</v>
      </c>
      <c r="B138" s="50"/>
      <c r="C138" s="47">
        <v>22</v>
      </c>
      <c r="E138" s="60">
        <v>3040427</v>
      </c>
      <c r="F138" s="61"/>
      <c r="G138" s="60">
        <v>3790596</v>
      </c>
      <c r="H138" s="61"/>
      <c r="I138" s="164">
        <v>1718399</v>
      </c>
      <c r="J138" s="61"/>
      <c r="K138" s="164">
        <v>2645474</v>
      </c>
    </row>
    <row r="139" spans="1:11" ht="16.5" customHeight="1">
      <c r="A139" s="50" t="s">
        <v>70</v>
      </c>
      <c r="B139" s="50"/>
      <c r="C139" s="47">
        <v>23</v>
      </c>
      <c r="E139" s="60">
        <v>71616977</v>
      </c>
      <c r="F139" s="62"/>
      <c r="G139" s="60">
        <v>58675909</v>
      </c>
      <c r="H139" s="62"/>
      <c r="I139" s="164">
        <v>55773784</v>
      </c>
      <c r="J139" s="62"/>
      <c r="K139" s="164">
        <v>44170336</v>
      </c>
    </row>
    <row r="140" spans="1:11" ht="16.5" customHeight="1">
      <c r="A140" s="32" t="s">
        <v>71</v>
      </c>
      <c r="B140" s="50"/>
      <c r="C140" s="47"/>
      <c r="E140" s="63">
        <v>336988</v>
      </c>
      <c r="F140" s="62"/>
      <c r="G140" s="63">
        <v>336988</v>
      </c>
      <c r="H140" s="62"/>
      <c r="I140" s="173">
        <v>386988</v>
      </c>
      <c r="J140" s="62"/>
      <c r="K140" s="173">
        <v>386988</v>
      </c>
    </row>
    <row r="141" spans="1:11" ht="16.5" customHeight="1">
      <c r="C141" s="47"/>
      <c r="E141" s="164"/>
      <c r="G141" s="164"/>
      <c r="I141" s="164"/>
      <c r="J141" s="32"/>
      <c r="K141" s="164"/>
    </row>
    <row r="142" spans="1:11" ht="16.5" customHeight="1">
      <c r="A142" s="35" t="s">
        <v>72</v>
      </c>
      <c r="B142" s="35"/>
      <c r="C142" s="47"/>
      <c r="E142" s="171">
        <f>SUM(E135:E140)</f>
        <v>175541838</v>
      </c>
      <c r="G142" s="171">
        <f>SUM(G135:G140)</f>
        <v>114160541</v>
      </c>
      <c r="I142" s="171">
        <f>SUM(I135:I140)</f>
        <v>158307819</v>
      </c>
      <c r="J142" s="32"/>
      <c r="K142" s="171">
        <f>SUM(K135:K140)</f>
        <v>98373472</v>
      </c>
    </row>
    <row r="143" spans="1:11" ht="16.5" customHeight="1">
      <c r="C143" s="47"/>
      <c r="E143" s="164"/>
      <c r="G143" s="164"/>
      <c r="I143" s="164"/>
      <c r="J143" s="32"/>
      <c r="K143" s="164"/>
    </row>
    <row r="144" spans="1:11" ht="16.5" customHeight="1">
      <c r="A144" s="35" t="s">
        <v>73</v>
      </c>
      <c r="B144" s="35"/>
      <c r="C144" s="47"/>
      <c r="E144" s="171">
        <f>SUM(E132,E142)</f>
        <v>1455646649</v>
      </c>
      <c r="G144" s="171">
        <f>SUM(G132,G142)</f>
        <v>1310415019</v>
      </c>
      <c r="I144" s="171">
        <f>SUM(I132,I142)</f>
        <v>1450493657</v>
      </c>
      <c r="J144" s="32"/>
      <c r="K144" s="171">
        <f>SUM(K132,K142)</f>
        <v>1303764043</v>
      </c>
    </row>
    <row r="145" spans="1:11" ht="16.5" customHeight="1">
      <c r="C145" s="47"/>
      <c r="J145" s="32"/>
    </row>
    <row r="146" spans="1:11" ht="16.5" customHeight="1">
      <c r="A146" s="50"/>
      <c r="C146" s="51"/>
      <c r="E146" s="60"/>
      <c r="F146" s="61"/>
      <c r="G146" s="60"/>
      <c r="H146" s="61"/>
      <c r="I146" s="60"/>
      <c r="J146" s="61"/>
      <c r="K146" s="60"/>
    </row>
    <row r="147" spans="1:11" ht="16.5" customHeight="1">
      <c r="C147" s="51"/>
      <c r="E147" s="60"/>
      <c r="F147" s="61"/>
      <c r="G147" s="60"/>
      <c r="H147" s="61"/>
      <c r="I147" s="60"/>
      <c r="J147" s="61"/>
      <c r="K147" s="60"/>
    </row>
    <row r="148" spans="1:11" ht="16.5" customHeight="1">
      <c r="C148" s="47"/>
      <c r="J148" s="32"/>
    </row>
    <row r="149" spans="1:11" ht="16.5" customHeight="1">
      <c r="C149" s="47"/>
      <c r="J149" s="32"/>
    </row>
    <row r="150" spans="1:11" ht="16.5" customHeight="1">
      <c r="A150" s="176" t="s">
        <v>30</v>
      </c>
      <c r="B150" s="176"/>
      <c r="C150" s="176"/>
      <c r="D150" s="176"/>
      <c r="E150" s="176"/>
      <c r="F150" s="176"/>
      <c r="G150" s="176"/>
      <c r="H150" s="176"/>
      <c r="I150" s="176"/>
      <c r="J150" s="176"/>
      <c r="K150" s="176"/>
    </row>
    <row r="151" spans="1:11" ht="21" customHeight="1">
      <c r="A151" s="47"/>
      <c r="B151" s="47"/>
      <c r="C151" s="47"/>
      <c r="D151" s="47"/>
      <c r="E151" s="54"/>
      <c r="F151" s="47"/>
      <c r="G151" s="54"/>
      <c r="H151" s="47"/>
      <c r="I151" s="54"/>
      <c r="J151" s="47"/>
      <c r="K151" s="54"/>
    </row>
    <row r="152" spans="1:11" ht="21.95" customHeight="1">
      <c r="A152" s="177" t="str">
        <f>+A102</f>
        <v>The accompanying notes are an integral part of these consolidated and separate financial statements.</v>
      </c>
      <c r="B152" s="177"/>
      <c r="C152" s="177"/>
      <c r="D152" s="177"/>
      <c r="E152" s="177"/>
      <c r="F152" s="177"/>
      <c r="G152" s="177"/>
      <c r="H152" s="177"/>
      <c r="I152" s="177"/>
      <c r="J152" s="177"/>
      <c r="K152" s="177"/>
    </row>
    <row r="153" spans="1:11" s="35" customFormat="1" ht="16.5" customHeight="1">
      <c r="A153" s="31" t="s">
        <v>0</v>
      </c>
      <c r="B153" s="31"/>
      <c r="C153" s="33"/>
      <c r="D153" s="33"/>
      <c r="E153" s="156"/>
      <c r="F153" s="33"/>
      <c r="G153" s="156"/>
      <c r="H153" s="33"/>
      <c r="I153" s="156"/>
      <c r="J153" s="34"/>
      <c r="K153" s="156"/>
    </row>
    <row r="154" spans="1:11" s="35" customFormat="1" ht="16.5" customHeight="1">
      <c r="A154" s="31" t="s">
        <v>49</v>
      </c>
      <c r="B154" s="31"/>
      <c r="C154" s="33"/>
      <c r="D154" s="33"/>
      <c r="E154" s="156"/>
      <c r="F154" s="33"/>
      <c r="G154" s="156"/>
      <c r="H154" s="33"/>
      <c r="I154" s="156"/>
      <c r="J154" s="34"/>
      <c r="K154" s="156"/>
    </row>
    <row r="155" spans="1:11" s="35" customFormat="1" ht="16.5" customHeight="1">
      <c r="A155" s="36" t="str">
        <f>+A105</f>
        <v>As at 31 December 2024</v>
      </c>
      <c r="B155" s="36"/>
      <c r="C155" s="37"/>
      <c r="D155" s="37"/>
      <c r="E155" s="157"/>
      <c r="F155" s="37"/>
      <c r="G155" s="157"/>
      <c r="H155" s="37"/>
      <c r="I155" s="157"/>
      <c r="J155" s="38"/>
      <c r="K155" s="157"/>
    </row>
    <row r="156" spans="1:11" ht="16.5" customHeight="1">
      <c r="A156" s="31"/>
      <c r="B156" s="31"/>
      <c r="C156" s="33"/>
      <c r="D156" s="33"/>
      <c r="E156" s="156"/>
      <c r="F156" s="33"/>
      <c r="G156" s="156"/>
      <c r="H156" s="33"/>
      <c r="I156" s="156"/>
      <c r="J156" s="34"/>
      <c r="K156" s="156"/>
    </row>
    <row r="157" spans="1:11" ht="16.5" customHeight="1">
      <c r="A157" s="35"/>
      <c r="B157" s="35"/>
      <c r="C157" s="41"/>
      <c r="D157" s="35"/>
      <c r="E157" s="169"/>
      <c r="F157" s="35"/>
      <c r="G157" s="169"/>
      <c r="H157" s="35"/>
      <c r="I157" s="169"/>
      <c r="J157" s="64"/>
      <c r="K157" s="169"/>
    </row>
    <row r="158" spans="1:11" ht="16.5" customHeight="1">
      <c r="A158" s="39"/>
      <c r="B158" s="39"/>
      <c r="C158" s="39"/>
      <c r="D158" s="39"/>
      <c r="E158" s="178" t="s">
        <v>3</v>
      </c>
      <c r="F158" s="178"/>
      <c r="G158" s="178"/>
      <c r="H158" s="35"/>
      <c r="I158" s="178" t="s">
        <v>4</v>
      </c>
      <c r="J158" s="178"/>
      <c r="K158" s="178"/>
    </row>
    <row r="159" spans="1:11" ht="16.5" customHeight="1">
      <c r="A159" s="39"/>
      <c r="B159" s="39"/>
      <c r="C159" s="39"/>
      <c r="D159" s="39"/>
      <c r="E159" s="175" t="s">
        <v>5</v>
      </c>
      <c r="F159" s="175"/>
      <c r="G159" s="175"/>
      <c r="H159" s="35"/>
      <c r="I159" s="175" t="s">
        <v>6</v>
      </c>
      <c r="J159" s="175"/>
      <c r="K159" s="175"/>
    </row>
    <row r="160" spans="1:11" ht="16.5" customHeight="1">
      <c r="A160" s="39"/>
      <c r="B160" s="39"/>
      <c r="C160" s="39"/>
      <c r="D160" s="39"/>
      <c r="E160" s="174"/>
      <c r="F160" s="174"/>
      <c r="G160" s="174" t="s">
        <v>7</v>
      </c>
      <c r="H160" s="174"/>
      <c r="I160" s="174"/>
      <c r="J160" s="174"/>
      <c r="K160" s="174"/>
    </row>
    <row r="161" spans="1:11" s="35" customFormat="1" ht="16.5" customHeight="1">
      <c r="D161" s="42"/>
      <c r="E161" s="43">
        <v>2024</v>
      </c>
      <c r="F161" s="44"/>
      <c r="G161" s="43">
        <v>2023</v>
      </c>
      <c r="H161" s="44"/>
      <c r="I161" s="43">
        <v>2024</v>
      </c>
      <c r="J161" s="44"/>
      <c r="K161" s="43">
        <v>2023</v>
      </c>
    </row>
    <row r="162" spans="1:11" s="35" customFormat="1" ht="16.5" customHeight="1">
      <c r="C162" s="45" t="s">
        <v>8</v>
      </c>
      <c r="D162" s="42"/>
      <c r="E162" s="159" t="s">
        <v>9</v>
      </c>
      <c r="F162" s="46"/>
      <c r="G162" s="159" t="s">
        <v>9</v>
      </c>
      <c r="H162" s="46"/>
      <c r="I162" s="159" t="s">
        <v>9</v>
      </c>
      <c r="J162" s="46"/>
      <c r="K162" s="159" t="s">
        <v>9</v>
      </c>
    </row>
    <row r="163" spans="1:11" ht="16.5" customHeight="1">
      <c r="A163" s="35"/>
      <c r="B163" s="35"/>
      <c r="C163" s="41"/>
      <c r="D163" s="42"/>
      <c r="E163" s="170"/>
      <c r="F163" s="42"/>
      <c r="G163" s="170"/>
      <c r="H163" s="42"/>
      <c r="I163" s="170"/>
      <c r="J163" s="34"/>
      <c r="K163" s="170"/>
    </row>
    <row r="164" spans="1:11" ht="16.5" customHeight="1">
      <c r="A164" s="31" t="s">
        <v>74</v>
      </c>
      <c r="B164" s="35"/>
      <c r="C164" s="41"/>
      <c r="D164" s="42"/>
      <c r="E164" s="170"/>
      <c r="F164" s="42"/>
      <c r="G164" s="170"/>
      <c r="H164" s="42"/>
      <c r="I164" s="170"/>
      <c r="J164" s="34"/>
      <c r="K164" s="170"/>
    </row>
    <row r="165" spans="1:11" ht="16.5" customHeight="1">
      <c r="A165" s="31"/>
      <c r="B165" s="50"/>
      <c r="C165" s="47"/>
    </row>
    <row r="166" spans="1:11" ht="16.5" customHeight="1">
      <c r="A166" s="35" t="s">
        <v>75</v>
      </c>
      <c r="B166" s="35"/>
      <c r="C166" s="47"/>
    </row>
    <row r="167" spans="1:11" ht="16.5" customHeight="1">
      <c r="A167" s="35"/>
      <c r="B167" s="35"/>
      <c r="C167" s="47"/>
    </row>
    <row r="168" spans="1:11" ht="16.5" customHeight="1">
      <c r="A168" s="32" t="s">
        <v>76</v>
      </c>
      <c r="C168" s="47">
        <v>24</v>
      </c>
      <c r="D168" s="50"/>
      <c r="E168" s="162"/>
      <c r="F168" s="50"/>
      <c r="G168" s="162"/>
      <c r="H168" s="50"/>
      <c r="I168" s="162"/>
      <c r="K168" s="162"/>
    </row>
    <row r="169" spans="1:11" ht="16.5" customHeight="1">
      <c r="B169" s="32" t="s">
        <v>77</v>
      </c>
      <c r="C169" s="47"/>
      <c r="D169" s="50"/>
      <c r="E169" s="162"/>
      <c r="F169" s="50"/>
      <c r="G169" s="162"/>
      <c r="H169" s="50"/>
      <c r="I169" s="162"/>
      <c r="K169" s="162"/>
    </row>
    <row r="170" spans="1:11" ht="16.5" customHeight="1">
      <c r="B170" s="32" t="s">
        <v>78</v>
      </c>
      <c r="C170" s="41"/>
      <c r="D170" s="50"/>
      <c r="E170" s="162"/>
      <c r="F170" s="50"/>
      <c r="G170" s="162"/>
      <c r="H170" s="50"/>
      <c r="I170" s="162"/>
      <c r="K170" s="162"/>
    </row>
    <row r="171" spans="1:11" ht="16.5" customHeight="1" thickBot="1">
      <c r="B171" s="32" t="s">
        <v>79</v>
      </c>
      <c r="C171" s="47"/>
      <c r="D171" s="50"/>
      <c r="E171" s="65">
        <v>400000000</v>
      </c>
      <c r="F171" s="66"/>
      <c r="G171" s="65">
        <v>400000000</v>
      </c>
      <c r="H171" s="66"/>
      <c r="I171" s="65">
        <v>400000000</v>
      </c>
      <c r="J171" s="66"/>
      <c r="K171" s="65">
        <v>400000000</v>
      </c>
    </row>
    <row r="172" spans="1:11" ht="16.5" customHeight="1" thickTop="1">
      <c r="C172" s="47"/>
      <c r="D172" s="50"/>
      <c r="E172" s="66"/>
      <c r="F172" s="66"/>
      <c r="G172" s="66"/>
      <c r="H172" s="66"/>
      <c r="I172" s="66"/>
      <c r="J172" s="66"/>
      <c r="K172" s="66"/>
    </row>
    <row r="173" spans="1:11" ht="16.5" customHeight="1">
      <c r="B173" s="32" t="s">
        <v>80</v>
      </c>
      <c r="C173" s="47"/>
      <c r="D173" s="50"/>
      <c r="E173" s="67"/>
      <c r="F173" s="61"/>
      <c r="G173" s="67"/>
      <c r="H173" s="61"/>
      <c r="I173" s="67"/>
      <c r="J173" s="61"/>
      <c r="K173" s="67"/>
    </row>
    <row r="174" spans="1:11" ht="16.5" customHeight="1">
      <c r="B174" s="32" t="s">
        <v>81</v>
      </c>
      <c r="C174" s="47"/>
      <c r="D174" s="50"/>
      <c r="E174" s="67"/>
      <c r="F174" s="61"/>
      <c r="G174" s="67"/>
      <c r="H174" s="61"/>
      <c r="I174" s="67"/>
      <c r="J174" s="61"/>
      <c r="K174" s="67"/>
    </row>
    <row r="175" spans="1:11" ht="16.5" customHeight="1">
      <c r="B175" s="32" t="s">
        <v>82</v>
      </c>
      <c r="C175" s="47"/>
      <c r="D175" s="50"/>
      <c r="E175" s="60">
        <v>400000000</v>
      </c>
      <c r="F175" s="61"/>
      <c r="G175" s="60">
        <v>400000000</v>
      </c>
      <c r="H175" s="61"/>
      <c r="I175" s="60">
        <v>400000000</v>
      </c>
      <c r="J175" s="61"/>
      <c r="K175" s="60">
        <v>400000000</v>
      </c>
    </row>
    <row r="176" spans="1:11" ht="16.5" customHeight="1">
      <c r="A176" s="32" t="s">
        <v>83</v>
      </c>
      <c r="C176" s="47">
        <v>24</v>
      </c>
      <c r="D176" s="50"/>
      <c r="E176" s="60">
        <v>3134555837</v>
      </c>
      <c r="F176" s="61"/>
      <c r="G176" s="60">
        <v>3134555837</v>
      </c>
      <c r="H176" s="61"/>
      <c r="I176" s="60">
        <v>3134555837</v>
      </c>
      <c r="J176" s="61"/>
      <c r="K176" s="60">
        <v>3134555837</v>
      </c>
    </row>
    <row r="177" spans="1:11" ht="16.5" customHeight="1">
      <c r="A177" s="32" t="s">
        <v>84</v>
      </c>
      <c r="E177" s="161"/>
      <c r="G177" s="161"/>
      <c r="I177" s="161"/>
      <c r="J177" s="32"/>
      <c r="K177" s="161"/>
    </row>
    <row r="178" spans="1:11" ht="16.5" customHeight="1">
      <c r="B178" s="32" t="s">
        <v>85</v>
      </c>
      <c r="C178" s="47">
        <v>25</v>
      </c>
      <c r="E178" s="60">
        <v>40000000</v>
      </c>
      <c r="F178" s="61"/>
      <c r="G178" s="60">
        <v>30000000</v>
      </c>
      <c r="H178" s="61"/>
      <c r="I178" s="60">
        <v>40000000</v>
      </c>
      <c r="J178" s="61"/>
      <c r="K178" s="60">
        <v>30000000</v>
      </c>
    </row>
    <row r="179" spans="1:11" ht="16.5" customHeight="1">
      <c r="B179" s="32" t="s">
        <v>86</v>
      </c>
      <c r="C179" s="47"/>
      <c r="E179" s="60">
        <v>498733090</v>
      </c>
      <c r="F179" s="61"/>
      <c r="G179" s="60">
        <v>356796319</v>
      </c>
      <c r="H179" s="61"/>
      <c r="I179" s="60">
        <v>530733682</v>
      </c>
      <c r="J179" s="61"/>
      <c r="K179" s="60">
        <v>359046132</v>
      </c>
    </row>
    <row r="180" spans="1:11" ht="16.5" customHeight="1">
      <c r="A180" s="32" t="s">
        <v>87</v>
      </c>
      <c r="C180" s="47"/>
      <c r="D180" s="50"/>
      <c r="E180" s="63">
        <v>-11200122</v>
      </c>
      <c r="F180" s="61"/>
      <c r="G180" s="63">
        <v>-11200122</v>
      </c>
      <c r="H180" s="61"/>
      <c r="I180" s="63">
        <v>0</v>
      </c>
      <c r="J180" s="61"/>
      <c r="K180" s="63">
        <v>0</v>
      </c>
    </row>
    <row r="181" spans="1:11" ht="16.5" customHeight="1">
      <c r="C181" s="47"/>
      <c r="E181" s="60"/>
      <c r="F181" s="61"/>
      <c r="G181" s="60"/>
      <c r="H181" s="61"/>
      <c r="I181" s="60"/>
      <c r="J181" s="61"/>
      <c r="K181" s="60"/>
    </row>
    <row r="182" spans="1:11" ht="16.5" customHeight="1">
      <c r="A182" s="35" t="s">
        <v>88</v>
      </c>
      <c r="B182" s="35"/>
      <c r="D182" s="50"/>
      <c r="E182" s="164">
        <f>SUM(E175:E180)</f>
        <v>4062088805</v>
      </c>
      <c r="G182" s="164">
        <f>SUM(G175:G180)</f>
        <v>3910152034</v>
      </c>
      <c r="I182" s="164">
        <f>SUM(I175:I180)</f>
        <v>4105289519</v>
      </c>
      <c r="J182" s="32"/>
      <c r="K182" s="164">
        <f>SUM(K175:K180)</f>
        <v>3923601969</v>
      </c>
    </row>
    <row r="183" spans="1:11" ht="16.5" customHeight="1">
      <c r="A183" s="50" t="s">
        <v>89</v>
      </c>
      <c r="B183" s="50"/>
      <c r="C183" s="47"/>
      <c r="D183" s="68"/>
      <c r="E183" s="63">
        <v>-2139590</v>
      </c>
      <c r="F183" s="61"/>
      <c r="G183" s="63">
        <v>621433</v>
      </c>
      <c r="H183" s="61"/>
      <c r="I183" s="63">
        <v>0</v>
      </c>
      <c r="J183" s="61"/>
      <c r="K183" s="63">
        <v>0</v>
      </c>
    </row>
    <row r="184" spans="1:11" ht="16.5" customHeight="1">
      <c r="A184" s="50"/>
      <c r="B184" s="50"/>
      <c r="C184" s="68"/>
      <c r="D184" s="68"/>
      <c r="E184" s="164"/>
      <c r="F184" s="68"/>
      <c r="G184" s="164"/>
      <c r="H184" s="68"/>
      <c r="I184" s="164"/>
      <c r="J184" s="68"/>
      <c r="K184" s="164"/>
    </row>
    <row r="185" spans="1:11" ht="16.5" customHeight="1">
      <c r="A185" s="31" t="s">
        <v>90</v>
      </c>
      <c r="B185" s="31"/>
      <c r="C185" s="47"/>
      <c r="E185" s="171">
        <f>SUM(E182:E183)</f>
        <v>4059949215</v>
      </c>
      <c r="G185" s="171">
        <f>SUM(G182:G183)</f>
        <v>3910773467</v>
      </c>
      <c r="I185" s="171">
        <f>SUM(I182:I183)</f>
        <v>4105289519</v>
      </c>
      <c r="J185" s="32"/>
      <c r="K185" s="171">
        <f>SUM(K182:K183)</f>
        <v>3923601969</v>
      </c>
    </row>
    <row r="186" spans="1:11" ht="16.5" customHeight="1">
      <c r="A186" s="31"/>
      <c r="B186" s="31"/>
      <c r="C186" s="47"/>
      <c r="E186" s="164"/>
      <c r="G186" s="164"/>
      <c r="I186" s="164"/>
      <c r="J186" s="32"/>
      <c r="K186" s="164"/>
    </row>
    <row r="187" spans="1:11" ht="16.5" customHeight="1" thickBot="1">
      <c r="A187" s="31" t="s">
        <v>91</v>
      </c>
      <c r="B187" s="31"/>
      <c r="C187" s="47"/>
      <c r="E187" s="172">
        <f>SUM(E144,E185)</f>
        <v>5515595864</v>
      </c>
      <c r="G187" s="172">
        <f>SUM(G144,G185)</f>
        <v>5221188486</v>
      </c>
      <c r="I187" s="172">
        <f>SUM(I144,I185)</f>
        <v>5555783176</v>
      </c>
      <c r="J187" s="32"/>
      <c r="K187" s="172">
        <f>SUM(K144,K185)</f>
        <v>5227366012</v>
      </c>
    </row>
    <row r="188" spans="1:11" ht="16.5" customHeight="1" thickTop="1">
      <c r="A188" s="31"/>
      <c r="B188" s="31"/>
      <c r="C188" s="47"/>
      <c r="E188" s="161"/>
      <c r="G188" s="161"/>
      <c r="I188" s="161"/>
      <c r="J188" s="32"/>
      <c r="K188" s="161"/>
    </row>
    <row r="189" spans="1:11" ht="16.5" customHeight="1">
      <c r="A189" s="31"/>
      <c r="B189" s="31"/>
      <c r="C189" s="47"/>
      <c r="E189" s="161"/>
      <c r="G189" s="161"/>
      <c r="I189" s="161"/>
      <c r="J189" s="32"/>
      <c r="K189" s="161"/>
    </row>
    <row r="190" spans="1:11" ht="16.5" customHeight="1">
      <c r="A190" s="31"/>
      <c r="B190" s="31"/>
      <c r="C190" s="47"/>
      <c r="E190" s="161"/>
      <c r="G190" s="161"/>
      <c r="I190" s="161"/>
      <c r="J190" s="32"/>
      <c r="K190" s="161"/>
    </row>
    <row r="191" spans="1:11" ht="16.5" customHeight="1">
      <c r="A191" s="31"/>
      <c r="B191" s="31"/>
      <c r="C191" s="47"/>
      <c r="E191" s="161"/>
      <c r="G191" s="161"/>
      <c r="I191" s="161"/>
      <c r="J191" s="32"/>
      <c r="K191" s="161"/>
    </row>
    <row r="192" spans="1:11" ht="16.5" customHeight="1">
      <c r="A192" s="31"/>
      <c r="B192" s="31"/>
      <c r="C192" s="47"/>
      <c r="E192" s="161"/>
      <c r="G192" s="161"/>
      <c r="I192" s="161"/>
      <c r="J192" s="32"/>
      <c r="K192" s="161"/>
    </row>
    <row r="193" spans="1:11" ht="16.5" customHeight="1">
      <c r="C193" s="47"/>
      <c r="E193" s="60"/>
      <c r="F193" s="61"/>
      <c r="G193" s="60"/>
      <c r="H193" s="61"/>
      <c r="I193" s="60"/>
      <c r="J193" s="61"/>
      <c r="K193" s="60"/>
    </row>
    <row r="194" spans="1:11" ht="16.5" customHeight="1">
      <c r="A194" s="31"/>
      <c r="B194" s="31"/>
      <c r="C194" s="47"/>
      <c r="E194" s="161"/>
      <c r="G194" s="161"/>
      <c r="I194" s="161"/>
      <c r="J194" s="32"/>
      <c r="K194" s="161"/>
    </row>
    <row r="195" spans="1:11" ht="16.5" customHeight="1">
      <c r="A195" s="31"/>
      <c r="B195" s="31"/>
      <c r="C195" s="47"/>
      <c r="E195" s="161"/>
      <c r="G195" s="161"/>
      <c r="I195" s="161"/>
      <c r="J195" s="32"/>
      <c r="K195" s="161"/>
    </row>
    <row r="196" spans="1:11" ht="16.5" customHeight="1">
      <c r="A196" s="31"/>
      <c r="B196" s="31"/>
      <c r="C196" s="47"/>
      <c r="E196" s="161"/>
      <c r="G196" s="161"/>
      <c r="I196" s="161"/>
      <c r="J196" s="32"/>
      <c r="K196" s="161"/>
    </row>
    <row r="197" spans="1:11" ht="16.5" customHeight="1">
      <c r="A197" s="31"/>
      <c r="B197" s="31"/>
      <c r="C197" s="47"/>
      <c r="E197" s="161"/>
      <c r="G197" s="161"/>
      <c r="I197" s="161"/>
      <c r="J197" s="32"/>
      <c r="K197" s="161"/>
    </row>
    <row r="198" spans="1:11" ht="16.5" customHeight="1">
      <c r="A198" s="31"/>
      <c r="B198" s="31"/>
      <c r="C198" s="47"/>
      <c r="E198" s="161"/>
      <c r="G198" s="161"/>
      <c r="I198" s="161"/>
      <c r="J198" s="5"/>
      <c r="K198" s="161"/>
    </row>
    <row r="199" spans="1:11" ht="16.5" customHeight="1">
      <c r="A199" s="176" t="s">
        <v>30</v>
      </c>
      <c r="B199" s="176"/>
      <c r="C199" s="176"/>
      <c r="D199" s="176"/>
      <c r="E199" s="176"/>
      <c r="F199" s="176"/>
      <c r="G199" s="176"/>
      <c r="H199" s="176"/>
      <c r="I199" s="176"/>
      <c r="J199" s="176"/>
      <c r="K199" s="176"/>
    </row>
    <row r="200" spans="1:11" ht="16.5" customHeight="1">
      <c r="A200" s="47"/>
      <c r="B200" s="47"/>
      <c r="C200" s="47"/>
      <c r="D200" s="47"/>
      <c r="E200" s="54"/>
      <c r="F200" s="47"/>
      <c r="G200" s="54"/>
      <c r="H200" s="47"/>
      <c r="I200" s="54"/>
      <c r="J200" s="47"/>
      <c r="K200" s="54"/>
    </row>
    <row r="201" spans="1:11" ht="16.5" customHeight="1">
      <c r="A201" s="47"/>
      <c r="B201" s="47"/>
      <c r="C201" s="47"/>
      <c r="D201" s="47"/>
      <c r="E201" s="54"/>
      <c r="F201" s="47"/>
      <c r="G201" s="54"/>
      <c r="H201" s="47"/>
      <c r="I201" s="54"/>
      <c r="J201" s="47"/>
      <c r="K201" s="54"/>
    </row>
    <row r="202" spans="1:11" ht="3.75" customHeight="1">
      <c r="A202" s="47"/>
      <c r="B202" s="47"/>
      <c r="C202" s="47"/>
      <c r="D202" s="47"/>
      <c r="E202" s="54"/>
      <c r="F202" s="47"/>
      <c r="G202" s="54"/>
      <c r="H202" s="47"/>
      <c r="I202" s="54"/>
      <c r="J202" s="47"/>
      <c r="K202" s="54"/>
    </row>
    <row r="203" spans="1:11" ht="21.95" customHeight="1">
      <c r="A203" s="177" t="str">
        <f>+A152</f>
        <v>The accompanying notes are an integral part of these consolidated and separate financial statements.</v>
      </c>
      <c r="B203" s="177"/>
      <c r="C203" s="177"/>
      <c r="D203" s="177"/>
      <c r="E203" s="177"/>
      <c r="F203" s="177"/>
      <c r="G203" s="177"/>
      <c r="H203" s="177"/>
      <c r="I203" s="177"/>
      <c r="J203" s="177"/>
      <c r="K203" s="177"/>
    </row>
  </sheetData>
  <mergeCells count="22">
    <mergeCell ref="E108:G108"/>
    <mergeCell ref="I108:K108"/>
    <mergeCell ref="E6:G6"/>
    <mergeCell ref="I6:K6"/>
    <mergeCell ref="E7:G7"/>
    <mergeCell ref="I7:K7"/>
    <mergeCell ref="A98:K98"/>
    <mergeCell ref="E57:G57"/>
    <mergeCell ref="I57:K57"/>
    <mergeCell ref="E58:G58"/>
    <mergeCell ref="I58:K58"/>
    <mergeCell ref="A47:K47"/>
    <mergeCell ref="E159:G159"/>
    <mergeCell ref="I159:K159"/>
    <mergeCell ref="A199:K199"/>
    <mergeCell ref="A203:K203"/>
    <mergeCell ref="E109:G109"/>
    <mergeCell ref="I109:K109"/>
    <mergeCell ref="A150:K150"/>
    <mergeCell ref="A152:K152"/>
    <mergeCell ref="E158:G158"/>
    <mergeCell ref="I158:K158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rowBreaks count="3" manualBreakCount="3">
    <brk id="51" max="16383" man="1"/>
    <brk id="102" max="16383" man="1"/>
    <brk id="1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A9E9A-A8BC-4B5E-8AC2-D762A962DCBE}">
  <sheetPr>
    <tabColor rgb="FF7030A0"/>
  </sheetPr>
  <dimension ref="A1:P102"/>
  <sheetViews>
    <sheetView zoomScale="110" zoomScaleNormal="110" zoomScaleSheetLayoutView="90" workbookViewId="0">
      <selection activeCell="G7" sqref="G7"/>
    </sheetView>
  </sheetViews>
  <sheetFormatPr defaultColWidth="9" defaultRowHeight="16.5" customHeight="1"/>
  <cols>
    <col min="1" max="6" width="1.5703125" style="58" customWidth="1"/>
    <col min="7" max="7" width="27.7109375" style="58" customWidth="1"/>
    <col min="8" max="8" width="5.28515625" style="85" customWidth="1"/>
    <col min="9" max="9" width="0.5703125" style="85" customWidth="1"/>
    <col min="10" max="10" width="12.42578125" style="84" customWidth="1"/>
    <col min="11" max="11" width="0.5703125" style="85" customWidth="1"/>
    <col min="12" max="12" width="12.42578125" style="84" customWidth="1"/>
    <col min="13" max="13" width="0.5703125" style="85" customWidth="1"/>
    <col min="14" max="14" width="12.42578125" style="84" customWidth="1"/>
    <col min="15" max="15" width="0.5703125" style="113" customWidth="1"/>
    <col min="16" max="16" width="12.42578125" style="84" customWidth="1"/>
    <col min="17" max="16384" width="9" style="58"/>
  </cols>
  <sheetData>
    <row r="1" spans="1:16" ht="16.5" customHeight="1">
      <c r="A1" s="31" t="s">
        <v>0</v>
      </c>
      <c r="B1" s="69"/>
      <c r="C1" s="69"/>
      <c r="D1" s="69"/>
      <c r="E1" s="69"/>
      <c r="F1" s="69"/>
      <c r="G1" s="69"/>
      <c r="H1" s="70"/>
      <c r="I1" s="70"/>
      <c r="J1" s="71"/>
      <c r="K1" s="70"/>
      <c r="L1" s="71"/>
      <c r="M1" s="70"/>
      <c r="N1" s="71"/>
      <c r="O1" s="72"/>
      <c r="P1" s="71"/>
    </row>
    <row r="2" spans="1:16" ht="16.5" customHeight="1">
      <c r="A2" s="73" t="s">
        <v>92</v>
      </c>
      <c r="B2" s="69"/>
      <c r="C2" s="69"/>
      <c r="D2" s="69"/>
      <c r="E2" s="69"/>
      <c r="F2" s="69"/>
      <c r="G2" s="69"/>
      <c r="H2" s="70"/>
      <c r="I2" s="70"/>
      <c r="J2" s="71"/>
      <c r="K2" s="70"/>
      <c r="L2" s="71"/>
      <c r="M2" s="70"/>
      <c r="N2" s="71"/>
      <c r="O2" s="72"/>
      <c r="P2" s="71"/>
    </row>
    <row r="3" spans="1:16" ht="16.5" customHeight="1">
      <c r="A3" s="74" t="s">
        <v>93</v>
      </c>
      <c r="B3" s="75"/>
      <c r="C3" s="75"/>
      <c r="D3" s="75"/>
      <c r="E3" s="75"/>
      <c r="F3" s="75"/>
      <c r="G3" s="75"/>
      <c r="H3" s="76"/>
      <c r="I3" s="76"/>
      <c r="J3" s="77"/>
      <c r="K3" s="76"/>
      <c r="L3" s="77"/>
      <c r="M3" s="76"/>
      <c r="N3" s="77"/>
      <c r="O3" s="78"/>
      <c r="P3" s="77"/>
    </row>
    <row r="4" spans="1:16" ht="16.5" customHeight="1">
      <c r="A4" s="73"/>
      <c r="B4" s="69"/>
      <c r="C4" s="69"/>
      <c r="D4" s="69"/>
      <c r="E4" s="69"/>
      <c r="F4" s="69"/>
      <c r="G4" s="69"/>
      <c r="H4" s="70"/>
      <c r="I4" s="70"/>
      <c r="J4" s="71"/>
      <c r="K4" s="70"/>
      <c r="L4" s="71"/>
      <c r="M4" s="70"/>
      <c r="N4" s="71"/>
      <c r="O4" s="72"/>
      <c r="P4" s="71"/>
    </row>
    <row r="5" spans="1:16" ht="16.5" customHeight="1">
      <c r="A5" s="73"/>
      <c r="B5" s="69"/>
      <c r="C5" s="69"/>
      <c r="D5" s="69"/>
      <c r="E5" s="69"/>
      <c r="F5" s="69"/>
      <c r="G5" s="69"/>
      <c r="H5" s="70"/>
      <c r="I5" s="70"/>
      <c r="J5" s="71"/>
      <c r="K5" s="70"/>
      <c r="L5" s="71"/>
      <c r="M5" s="70"/>
      <c r="N5" s="71"/>
      <c r="O5" s="72"/>
      <c r="P5" s="71"/>
    </row>
    <row r="6" spans="1:16" ht="16.5" customHeight="1">
      <c r="A6" s="69"/>
      <c r="B6" s="69"/>
      <c r="C6" s="69"/>
      <c r="D6" s="69"/>
      <c r="E6" s="69"/>
      <c r="F6" s="69"/>
      <c r="G6" s="69"/>
      <c r="H6" s="70"/>
      <c r="I6" s="70"/>
      <c r="J6" s="179" t="s">
        <v>94</v>
      </c>
      <c r="K6" s="179"/>
      <c r="L6" s="179"/>
      <c r="M6" s="70"/>
      <c r="N6" s="179" t="s">
        <v>4</v>
      </c>
      <c r="O6" s="179"/>
      <c r="P6" s="179"/>
    </row>
    <row r="7" spans="1:16" ht="16.5" customHeight="1">
      <c r="A7" s="80"/>
      <c r="B7" s="80"/>
      <c r="C7" s="80"/>
      <c r="D7" s="80"/>
      <c r="E7" s="80"/>
      <c r="F7" s="80"/>
      <c r="G7" s="80"/>
      <c r="H7" s="81"/>
      <c r="I7" s="81"/>
      <c r="J7" s="180" t="s">
        <v>6</v>
      </c>
      <c r="K7" s="180"/>
      <c r="L7" s="180"/>
      <c r="M7" s="82"/>
      <c r="N7" s="180" t="s">
        <v>6</v>
      </c>
      <c r="O7" s="180"/>
      <c r="P7" s="180"/>
    </row>
    <row r="8" spans="1:16" ht="16.5" customHeight="1">
      <c r="A8" s="80"/>
      <c r="B8" s="80"/>
      <c r="C8" s="80"/>
      <c r="D8" s="80"/>
      <c r="E8" s="80"/>
      <c r="F8" s="80"/>
      <c r="G8" s="80"/>
      <c r="H8" s="81"/>
      <c r="I8" s="81"/>
      <c r="J8" s="174"/>
      <c r="K8" s="174"/>
      <c r="L8" s="174" t="s">
        <v>7</v>
      </c>
      <c r="M8" s="174"/>
      <c r="N8" s="174"/>
      <c r="O8" s="174"/>
      <c r="P8" s="174"/>
    </row>
    <row r="9" spans="1:16" ht="16.5" customHeight="1">
      <c r="A9" s="69"/>
      <c r="B9" s="69"/>
      <c r="C9" s="69"/>
      <c r="D9" s="69"/>
      <c r="E9" s="69"/>
      <c r="F9" s="69"/>
      <c r="G9" s="69"/>
      <c r="H9" s="58"/>
      <c r="I9" s="70"/>
      <c r="J9" s="43">
        <v>2024</v>
      </c>
      <c r="K9" s="44"/>
      <c r="L9" s="43">
        <v>2023</v>
      </c>
      <c r="M9" s="44"/>
      <c r="N9" s="43">
        <v>2024</v>
      </c>
      <c r="O9" s="44"/>
      <c r="P9" s="43">
        <v>2023</v>
      </c>
    </row>
    <row r="10" spans="1:16" ht="16.5" customHeight="1">
      <c r="A10" s="69"/>
      <c r="B10" s="69"/>
      <c r="C10" s="69"/>
      <c r="D10" s="69"/>
      <c r="E10" s="69"/>
      <c r="F10" s="69"/>
      <c r="G10" s="69"/>
      <c r="H10" s="76" t="s">
        <v>8</v>
      </c>
      <c r="I10" s="70"/>
      <c r="J10" s="38" t="s">
        <v>9</v>
      </c>
      <c r="K10" s="46"/>
      <c r="L10" s="38" t="s">
        <v>9</v>
      </c>
      <c r="M10" s="46"/>
      <c r="N10" s="38" t="s">
        <v>9</v>
      </c>
      <c r="O10" s="46"/>
      <c r="P10" s="38" t="s">
        <v>9</v>
      </c>
    </row>
    <row r="11" spans="1:16" ht="16.5" customHeight="1">
      <c r="A11" s="69"/>
      <c r="B11" s="69"/>
      <c r="C11" s="69"/>
      <c r="D11" s="69"/>
      <c r="E11" s="69"/>
      <c r="F11" s="69"/>
      <c r="G11" s="69"/>
      <c r="H11" s="70"/>
      <c r="I11" s="70"/>
      <c r="J11" s="71"/>
      <c r="K11" s="70"/>
      <c r="L11" s="71"/>
      <c r="M11" s="71"/>
      <c r="N11" s="71"/>
      <c r="O11" s="71"/>
      <c r="P11" s="71"/>
    </row>
    <row r="12" spans="1:16" ht="16.5" customHeight="1">
      <c r="A12" s="83" t="s">
        <v>95</v>
      </c>
      <c r="B12" s="69"/>
      <c r="C12" s="69"/>
      <c r="D12" s="69"/>
      <c r="E12" s="69"/>
      <c r="F12" s="69"/>
      <c r="G12" s="69"/>
      <c r="H12" s="58"/>
      <c r="I12" s="58"/>
      <c r="K12" s="58"/>
      <c r="M12" s="58"/>
      <c r="O12" s="58"/>
    </row>
    <row r="13" spans="1:16" ht="16.5" customHeight="1">
      <c r="A13" s="83"/>
      <c r="B13" s="58" t="s">
        <v>96</v>
      </c>
      <c r="C13" s="69"/>
      <c r="D13" s="69"/>
      <c r="E13" s="69"/>
      <c r="F13" s="69"/>
      <c r="G13" s="69"/>
      <c r="H13" s="85">
        <v>8</v>
      </c>
      <c r="I13" s="70"/>
      <c r="J13" s="84">
        <v>2425307921</v>
      </c>
      <c r="K13" s="86"/>
      <c r="L13" s="84">
        <v>3858223948</v>
      </c>
      <c r="M13" s="86"/>
      <c r="N13" s="84">
        <v>2292542032</v>
      </c>
      <c r="O13" s="86"/>
      <c r="P13" s="84">
        <v>3733624305</v>
      </c>
    </row>
    <row r="14" spans="1:16" ht="16.5" customHeight="1">
      <c r="A14" s="87" t="s">
        <v>97</v>
      </c>
      <c r="C14" s="69"/>
      <c r="D14" s="69"/>
      <c r="E14" s="69"/>
      <c r="F14" s="69"/>
      <c r="G14" s="69"/>
      <c r="I14" s="70"/>
      <c r="K14" s="86"/>
      <c r="M14" s="86"/>
      <c r="O14" s="86"/>
    </row>
    <row r="15" spans="1:16" ht="16.5" customHeight="1">
      <c r="A15" s="87"/>
      <c r="B15" s="58" t="s">
        <v>98</v>
      </c>
      <c r="J15" s="88">
        <v>-2038791184</v>
      </c>
      <c r="K15" s="89"/>
      <c r="L15" s="88">
        <v>-3359406433</v>
      </c>
      <c r="M15" s="89"/>
      <c r="N15" s="88">
        <v>-1931475663</v>
      </c>
      <c r="O15" s="89"/>
      <c r="P15" s="88">
        <v>-3247514889</v>
      </c>
    </row>
    <row r="16" spans="1:16" ht="16.5" customHeight="1">
      <c r="O16" s="70"/>
    </row>
    <row r="17" spans="1:16" ht="16.5" customHeight="1">
      <c r="A17" s="69" t="s">
        <v>99</v>
      </c>
      <c r="B17" s="69"/>
      <c r="C17" s="69"/>
      <c r="D17" s="69"/>
      <c r="E17" s="69"/>
      <c r="F17" s="69"/>
      <c r="G17" s="69"/>
      <c r="I17" s="70"/>
      <c r="J17" s="84">
        <f>SUM(J13:J15)</f>
        <v>386516737</v>
      </c>
      <c r="K17" s="84"/>
      <c r="L17" s="84">
        <f>SUM(L13:L15)</f>
        <v>498817515</v>
      </c>
      <c r="M17" s="84"/>
      <c r="N17" s="84">
        <f>SUM(N13:N15)</f>
        <v>361066369</v>
      </c>
      <c r="O17" s="84"/>
      <c r="P17" s="84">
        <f>SUM(P13:P15)</f>
        <v>486109416</v>
      </c>
    </row>
    <row r="18" spans="1:16" ht="16.5" customHeight="1">
      <c r="A18" s="58" t="s">
        <v>100</v>
      </c>
      <c r="B18" s="69"/>
      <c r="H18" s="85">
        <v>27</v>
      </c>
      <c r="J18" s="90">
        <v>23581235</v>
      </c>
      <c r="K18" s="90"/>
      <c r="L18" s="90">
        <v>28311660</v>
      </c>
      <c r="M18" s="90"/>
      <c r="N18" s="84">
        <v>148749687</v>
      </c>
      <c r="O18" s="90"/>
      <c r="P18" s="84">
        <v>30122577</v>
      </c>
    </row>
    <row r="19" spans="1:16" ht="16.5" customHeight="1">
      <c r="A19" s="87" t="s">
        <v>101</v>
      </c>
      <c r="J19" s="84">
        <v>-45620057</v>
      </c>
      <c r="K19" s="91"/>
      <c r="L19" s="84">
        <v>-36871320</v>
      </c>
      <c r="M19" s="91"/>
      <c r="N19" s="84">
        <v>-41579341</v>
      </c>
      <c r="O19" s="91"/>
      <c r="P19" s="84">
        <v>-31537714</v>
      </c>
    </row>
    <row r="20" spans="1:16" ht="16.5" customHeight="1">
      <c r="A20" s="87" t="s">
        <v>102</v>
      </c>
      <c r="J20" s="84">
        <v>-148877944</v>
      </c>
      <c r="K20" s="91"/>
      <c r="L20" s="84">
        <v>-158674569</v>
      </c>
      <c r="M20" s="91"/>
      <c r="N20" s="84">
        <v>-141121318</v>
      </c>
      <c r="O20" s="91"/>
      <c r="P20" s="84">
        <v>-142087942</v>
      </c>
    </row>
    <row r="21" spans="1:16" ht="16.5" customHeight="1">
      <c r="A21" s="87" t="s">
        <v>103</v>
      </c>
      <c r="J21" s="84">
        <v>-563248</v>
      </c>
      <c r="K21" s="91"/>
      <c r="L21" s="84">
        <v>1264789</v>
      </c>
      <c r="M21" s="91"/>
      <c r="N21" s="84">
        <v>-563248</v>
      </c>
      <c r="O21" s="91"/>
      <c r="P21" s="84">
        <v>1264789</v>
      </c>
    </row>
    <row r="22" spans="1:16" ht="16.5" customHeight="1">
      <c r="A22" s="87" t="s">
        <v>104</v>
      </c>
      <c r="J22" s="84">
        <v>-787965</v>
      </c>
      <c r="K22" s="91"/>
      <c r="L22" s="84">
        <v>-7519547</v>
      </c>
      <c r="M22" s="91"/>
      <c r="N22" s="84">
        <v>-723170</v>
      </c>
      <c r="O22" s="91"/>
      <c r="P22" s="84">
        <v>-7515763</v>
      </c>
    </row>
    <row r="23" spans="1:16" ht="16.5" customHeight="1">
      <c r="A23" s="87" t="s">
        <v>105</v>
      </c>
      <c r="H23" s="85">
        <v>29</v>
      </c>
      <c r="J23" s="84">
        <v>-46476892</v>
      </c>
      <c r="K23" s="91"/>
      <c r="L23" s="84">
        <v>-25404693</v>
      </c>
      <c r="M23" s="91"/>
      <c r="N23" s="84">
        <v>-47123881</v>
      </c>
      <c r="O23" s="91"/>
      <c r="P23" s="84">
        <v>-25893126</v>
      </c>
    </row>
    <row r="24" spans="1:16" ht="16.5" customHeight="1">
      <c r="A24" s="87" t="s">
        <v>106</v>
      </c>
      <c r="H24" s="85">
        <v>15.2</v>
      </c>
      <c r="J24" s="84">
        <v>70714439</v>
      </c>
      <c r="K24" s="91"/>
      <c r="L24" s="84">
        <v>1561910</v>
      </c>
      <c r="M24" s="91"/>
      <c r="N24" s="84">
        <v>0</v>
      </c>
      <c r="O24" s="91"/>
      <c r="P24" s="84">
        <v>0</v>
      </c>
    </row>
    <row r="25" spans="1:16" ht="16.5" customHeight="1">
      <c r="A25" s="87" t="s">
        <v>107</v>
      </c>
      <c r="B25" s="69"/>
      <c r="C25" s="69"/>
      <c r="H25" s="85">
        <v>15.2</v>
      </c>
      <c r="J25" s="92">
        <v>-1627861</v>
      </c>
      <c r="K25" s="91"/>
      <c r="L25" s="92">
        <v>-522538</v>
      </c>
      <c r="M25" s="91"/>
      <c r="N25" s="92">
        <v>0</v>
      </c>
      <c r="O25" s="91"/>
      <c r="P25" s="92">
        <v>0</v>
      </c>
    </row>
    <row r="26" spans="1:16" ht="16.5" customHeight="1">
      <c r="J26" s="90"/>
      <c r="K26" s="89"/>
      <c r="L26" s="90"/>
      <c r="M26" s="89"/>
      <c r="N26" s="90"/>
      <c r="O26" s="89"/>
      <c r="P26" s="90"/>
    </row>
    <row r="27" spans="1:16" ht="16.5" customHeight="1">
      <c r="A27" s="73" t="s">
        <v>108</v>
      </c>
      <c r="J27" s="84">
        <f>SUM(J17:J25)</f>
        <v>236858444</v>
      </c>
      <c r="K27" s="89"/>
      <c r="L27" s="84">
        <f>SUM(L17:L25)</f>
        <v>300963207</v>
      </c>
      <c r="M27" s="89"/>
      <c r="N27" s="84">
        <f>SUM(N17:N25)</f>
        <v>278705098</v>
      </c>
      <c r="O27" s="84"/>
      <c r="P27" s="84">
        <f>SUM(P17:P25)</f>
        <v>310462237</v>
      </c>
    </row>
    <row r="28" spans="1:16" ht="16.5" customHeight="1">
      <c r="A28" s="87" t="s">
        <v>109</v>
      </c>
      <c r="G28" s="93"/>
      <c r="H28" s="85">
        <v>30</v>
      </c>
      <c r="J28" s="92">
        <v>-26824699</v>
      </c>
      <c r="K28" s="91"/>
      <c r="L28" s="92">
        <v>-64922819</v>
      </c>
      <c r="M28" s="91"/>
      <c r="N28" s="92">
        <v>-33350582</v>
      </c>
      <c r="O28" s="91"/>
      <c r="P28" s="92">
        <v>-64145416</v>
      </c>
    </row>
    <row r="29" spans="1:16" ht="16.5" customHeight="1">
      <c r="B29" s="69"/>
      <c r="K29" s="89"/>
      <c r="M29" s="89"/>
      <c r="O29" s="89"/>
    </row>
    <row r="30" spans="1:16" ht="16.5" customHeight="1">
      <c r="A30" s="73" t="s">
        <v>110</v>
      </c>
      <c r="B30" s="69"/>
      <c r="J30" s="92">
        <f>SUM(J27:J28)</f>
        <v>210033745</v>
      </c>
      <c r="K30" s="89"/>
      <c r="L30" s="92">
        <f>SUM(L27:L28)</f>
        <v>236040388</v>
      </c>
      <c r="M30" s="89"/>
      <c r="N30" s="92">
        <f>SUM(N27:N28)</f>
        <v>245354516</v>
      </c>
      <c r="O30" s="89"/>
      <c r="P30" s="92">
        <f>SUM(P27:P28)</f>
        <v>246316821</v>
      </c>
    </row>
    <row r="31" spans="1:16" ht="16.5" customHeight="1">
      <c r="A31" s="69"/>
      <c r="B31" s="69"/>
      <c r="K31" s="89"/>
      <c r="M31" s="89"/>
      <c r="O31" s="94"/>
    </row>
    <row r="32" spans="1:16" ht="16.5" customHeight="1">
      <c r="A32" s="69"/>
      <c r="J32" s="29"/>
      <c r="K32" s="94"/>
      <c r="L32" s="29"/>
      <c r="M32" s="89"/>
      <c r="N32" s="29"/>
      <c r="O32" s="94"/>
      <c r="P32" s="29"/>
    </row>
    <row r="33" spans="1:16" ht="16.5" customHeight="1">
      <c r="A33" s="69"/>
      <c r="K33" s="89"/>
      <c r="M33" s="89"/>
      <c r="O33" s="94"/>
    </row>
    <row r="34" spans="1:16" ht="16.5" customHeight="1">
      <c r="A34" s="69"/>
      <c r="J34" s="29"/>
      <c r="K34" s="94"/>
      <c r="L34" s="29"/>
      <c r="M34" s="89"/>
      <c r="N34" s="29"/>
      <c r="O34" s="94"/>
      <c r="P34" s="29"/>
    </row>
    <row r="35" spans="1:16" ht="16.5" customHeight="1">
      <c r="A35" s="69"/>
      <c r="K35" s="89"/>
      <c r="M35" s="89"/>
      <c r="O35" s="94"/>
    </row>
    <row r="36" spans="1:16" ht="16.5" customHeight="1">
      <c r="A36" s="69"/>
      <c r="K36" s="89"/>
      <c r="M36" s="89"/>
      <c r="O36" s="94"/>
    </row>
    <row r="37" spans="1:16" ht="16.5" customHeight="1">
      <c r="A37" s="69"/>
      <c r="K37" s="89"/>
      <c r="M37" s="89"/>
      <c r="O37" s="94"/>
    </row>
    <row r="38" spans="1:16" ht="16.5" customHeight="1">
      <c r="A38" s="69"/>
      <c r="K38" s="89"/>
      <c r="M38" s="89"/>
      <c r="O38" s="94"/>
    </row>
    <row r="39" spans="1:16" ht="16.5" customHeight="1">
      <c r="A39" s="69"/>
      <c r="K39" s="89"/>
      <c r="M39" s="89"/>
      <c r="O39" s="94"/>
    </row>
    <row r="40" spans="1:16" ht="16.5" customHeight="1">
      <c r="A40" s="69"/>
      <c r="K40" s="89"/>
      <c r="M40" s="89"/>
      <c r="O40" s="94"/>
    </row>
    <row r="41" spans="1:16" ht="16.5" customHeight="1">
      <c r="A41" s="69"/>
      <c r="K41" s="89"/>
      <c r="M41" s="89"/>
      <c r="O41" s="94"/>
    </row>
    <row r="42" spans="1:16" ht="16.5" customHeight="1">
      <c r="A42" s="69"/>
      <c r="K42" s="89"/>
      <c r="M42" s="89"/>
      <c r="O42" s="94"/>
    </row>
    <row r="43" spans="1:16" ht="16.5" customHeight="1">
      <c r="A43" s="69"/>
      <c r="K43" s="89"/>
      <c r="M43" s="89"/>
      <c r="O43" s="94"/>
    </row>
    <row r="44" spans="1:16" ht="16.5" customHeight="1">
      <c r="A44" s="69"/>
      <c r="K44" s="89"/>
      <c r="M44" s="89"/>
      <c r="O44" s="94"/>
    </row>
    <row r="45" spans="1:16" ht="16.5" customHeight="1">
      <c r="A45" s="69"/>
      <c r="K45" s="89"/>
      <c r="M45" s="89"/>
      <c r="O45" s="94"/>
    </row>
    <row r="46" spans="1:16" ht="16.5" customHeight="1">
      <c r="A46" s="69"/>
      <c r="K46" s="89"/>
      <c r="M46" s="89"/>
      <c r="O46" s="94"/>
    </row>
    <row r="47" spans="1:16" ht="16.5" customHeight="1">
      <c r="A47" s="176" t="s">
        <v>111</v>
      </c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6"/>
    </row>
    <row r="48" spans="1:16" ht="16.5" customHeight="1">
      <c r="A48" s="69"/>
      <c r="K48" s="89"/>
      <c r="M48" s="89"/>
      <c r="O48" s="94"/>
    </row>
    <row r="49" spans="1:16" ht="16.5" customHeight="1">
      <c r="A49" s="69"/>
      <c r="K49" s="89"/>
      <c r="M49" s="89"/>
      <c r="O49" s="94"/>
    </row>
    <row r="50" spans="1:16" ht="5.0999999999999996" customHeight="1">
      <c r="A50" s="69"/>
      <c r="K50" s="89"/>
      <c r="M50" s="89"/>
      <c r="O50" s="94"/>
    </row>
    <row r="51" spans="1:16" ht="21.95" customHeight="1">
      <c r="A51" s="177" t="str">
        <f>+'E 6-9'!A102</f>
        <v>The accompanying notes are an integral part of these consolidated and separate financial statements.</v>
      </c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</row>
    <row r="52" spans="1:16" ht="16.5" customHeight="1">
      <c r="A52" s="31" t="s">
        <v>0</v>
      </c>
      <c r="K52" s="89"/>
      <c r="M52" s="89"/>
      <c r="O52" s="94"/>
    </row>
    <row r="53" spans="1:16" ht="16.5" customHeight="1">
      <c r="A53" s="73" t="s">
        <v>112</v>
      </c>
      <c r="K53" s="89"/>
      <c r="M53" s="89"/>
      <c r="O53" s="94"/>
    </row>
    <row r="54" spans="1:16" ht="16.5" customHeight="1">
      <c r="A54" s="74" t="str">
        <f>A3</f>
        <v>For the year ended 31 December 2024</v>
      </c>
      <c r="B54" s="95"/>
      <c r="C54" s="95"/>
      <c r="D54" s="95"/>
      <c r="E54" s="95"/>
      <c r="F54" s="95"/>
      <c r="G54" s="95"/>
      <c r="H54" s="96"/>
      <c r="I54" s="96"/>
      <c r="J54" s="92"/>
      <c r="K54" s="97"/>
      <c r="L54" s="92"/>
      <c r="M54" s="97"/>
      <c r="N54" s="92"/>
      <c r="O54" s="98"/>
      <c r="P54" s="92"/>
    </row>
    <row r="55" spans="1:16" ht="16.5" customHeight="1">
      <c r="A55" s="69"/>
      <c r="K55" s="89"/>
      <c r="M55" s="89"/>
      <c r="O55" s="94"/>
    </row>
    <row r="56" spans="1:16" ht="16.5" customHeight="1">
      <c r="A56" s="69"/>
      <c r="K56" s="89"/>
      <c r="M56" s="89"/>
      <c r="O56" s="94"/>
    </row>
    <row r="57" spans="1:16" ht="16.5" customHeight="1">
      <c r="A57" s="69"/>
      <c r="J57" s="179" t="s">
        <v>94</v>
      </c>
      <c r="K57" s="179"/>
      <c r="L57" s="179"/>
      <c r="M57" s="70"/>
      <c r="N57" s="179" t="s">
        <v>4</v>
      </c>
      <c r="O57" s="179"/>
      <c r="P57" s="179"/>
    </row>
    <row r="58" spans="1:16" ht="16.5" customHeight="1">
      <c r="A58" s="80"/>
      <c r="B58" s="80"/>
      <c r="C58" s="80"/>
      <c r="D58" s="80"/>
      <c r="E58" s="80"/>
      <c r="F58" s="80"/>
      <c r="G58" s="80"/>
      <c r="H58" s="81"/>
      <c r="I58" s="81"/>
      <c r="J58" s="180" t="s">
        <v>6</v>
      </c>
      <c r="K58" s="180"/>
      <c r="L58" s="180"/>
      <c r="M58" s="82"/>
      <c r="N58" s="180" t="s">
        <v>6</v>
      </c>
      <c r="O58" s="180"/>
      <c r="P58" s="180"/>
    </row>
    <row r="59" spans="1:16" ht="16.5" customHeight="1">
      <c r="A59" s="80"/>
      <c r="B59" s="80"/>
      <c r="C59" s="80"/>
      <c r="D59" s="80"/>
      <c r="E59" s="80"/>
      <c r="F59" s="80"/>
      <c r="G59" s="80"/>
      <c r="H59" s="81"/>
      <c r="I59" s="81"/>
      <c r="J59" s="174"/>
      <c r="K59" s="174"/>
      <c r="L59" s="174" t="s">
        <v>7</v>
      </c>
      <c r="M59" s="174"/>
      <c r="N59" s="174"/>
      <c r="O59" s="174"/>
      <c r="P59" s="174"/>
    </row>
    <row r="60" spans="1:16" ht="16.5" customHeight="1">
      <c r="A60" s="69"/>
      <c r="H60" s="58"/>
      <c r="I60" s="70"/>
      <c r="J60" s="43">
        <v>2024</v>
      </c>
      <c r="K60" s="44"/>
      <c r="L60" s="43">
        <v>2023</v>
      </c>
      <c r="M60" s="44"/>
      <c r="N60" s="43">
        <v>2024</v>
      </c>
      <c r="O60" s="44"/>
      <c r="P60" s="43">
        <v>2023</v>
      </c>
    </row>
    <row r="61" spans="1:16" ht="16.5" customHeight="1">
      <c r="A61" s="69"/>
      <c r="H61" s="76" t="s">
        <v>8</v>
      </c>
      <c r="I61" s="70"/>
      <c r="J61" s="38" t="s">
        <v>9</v>
      </c>
      <c r="K61" s="46"/>
      <c r="L61" s="38" t="s">
        <v>9</v>
      </c>
      <c r="M61" s="46"/>
      <c r="N61" s="38" t="s">
        <v>9</v>
      </c>
      <c r="O61" s="46"/>
      <c r="P61" s="38" t="s">
        <v>9</v>
      </c>
    </row>
    <row r="62" spans="1:16" ht="16.5" customHeight="1">
      <c r="J62" s="90"/>
      <c r="K62" s="89"/>
      <c r="L62" s="90"/>
      <c r="M62" s="89"/>
      <c r="N62" s="90"/>
      <c r="O62" s="99"/>
      <c r="P62" s="90"/>
    </row>
    <row r="63" spans="1:16" ht="16.5" customHeight="1">
      <c r="A63" s="73" t="s">
        <v>113</v>
      </c>
      <c r="K63" s="58"/>
      <c r="M63" s="58"/>
      <c r="O63" s="58"/>
    </row>
    <row r="64" spans="1:16" ht="16.5" customHeight="1">
      <c r="A64" s="73"/>
      <c r="B64" s="100" t="s">
        <v>114</v>
      </c>
      <c r="K64" s="58"/>
      <c r="M64" s="58"/>
      <c r="O64" s="58"/>
    </row>
    <row r="65" spans="1:16" ht="16.5" customHeight="1">
      <c r="A65" s="73"/>
      <c r="B65" s="100"/>
      <c r="C65" s="100" t="s">
        <v>115</v>
      </c>
      <c r="D65" s="101"/>
      <c r="K65" s="58"/>
      <c r="M65" s="58"/>
      <c r="O65" s="58"/>
    </row>
    <row r="66" spans="1:16" ht="16.5" customHeight="1">
      <c r="A66" s="87"/>
      <c r="B66" s="73"/>
      <c r="C66" s="58" t="s">
        <v>116</v>
      </c>
      <c r="J66" s="30"/>
      <c r="K66" s="58"/>
      <c r="L66" s="30"/>
      <c r="M66" s="102"/>
      <c r="N66" s="30"/>
      <c r="O66" s="102"/>
      <c r="P66" s="30"/>
    </row>
    <row r="67" spans="1:16" ht="16.5" customHeight="1">
      <c r="A67" s="87"/>
      <c r="B67" s="73"/>
      <c r="D67" s="58" t="s">
        <v>117</v>
      </c>
      <c r="H67" s="85">
        <v>23.1</v>
      </c>
      <c r="J67" s="30">
        <v>-4455567</v>
      </c>
      <c r="K67" s="58"/>
      <c r="L67" s="30">
        <v>-1395153</v>
      </c>
      <c r="M67" s="102"/>
      <c r="N67" s="30">
        <v>-4583708</v>
      </c>
      <c r="O67" s="102"/>
      <c r="P67" s="30">
        <v>-4336587</v>
      </c>
    </row>
    <row r="68" spans="1:16" ht="16.5" customHeight="1">
      <c r="A68" s="87"/>
      <c r="B68" s="73"/>
      <c r="C68" s="103" t="s">
        <v>118</v>
      </c>
      <c r="J68" s="30"/>
      <c r="K68" s="58"/>
      <c r="L68" s="30"/>
      <c r="M68" s="102"/>
      <c r="N68" s="30"/>
      <c r="O68" s="102"/>
      <c r="P68" s="30"/>
    </row>
    <row r="69" spans="1:16" ht="16.5" customHeight="1">
      <c r="A69" s="87"/>
      <c r="B69" s="73"/>
      <c r="D69" s="58" t="s">
        <v>119</v>
      </c>
      <c r="H69" s="85">
        <v>15.2</v>
      </c>
      <c r="J69" s="30">
        <v>2706457</v>
      </c>
      <c r="K69" s="58"/>
      <c r="L69" s="30">
        <v>0</v>
      </c>
      <c r="M69" s="102"/>
      <c r="N69" s="30">
        <v>0</v>
      </c>
      <c r="O69" s="102"/>
      <c r="P69" s="30">
        <v>0</v>
      </c>
    </row>
    <row r="70" spans="1:16" ht="16.5" customHeight="1">
      <c r="A70" s="87"/>
      <c r="B70" s="73"/>
      <c r="C70" s="103" t="s">
        <v>120</v>
      </c>
      <c r="J70" s="30"/>
      <c r="K70" s="58"/>
      <c r="L70" s="30"/>
      <c r="M70" s="102"/>
      <c r="N70" s="30"/>
      <c r="O70" s="102"/>
      <c r="P70" s="30"/>
    </row>
    <row r="71" spans="1:16" ht="16.5" customHeight="1">
      <c r="A71" s="87"/>
      <c r="B71" s="73"/>
      <c r="D71" s="58" t="s">
        <v>121</v>
      </c>
      <c r="H71" s="85">
        <v>30</v>
      </c>
      <c r="J71" s="23">
        <v>891113</v>
      </c>
      <c r="K71" s="89"/>
      <c r="L71" s="23">
        <v>279031</v>
      </c>
      <c r="M71" s="104"/>
      <c r="N71" s="23">
        <v>916742</v>
      </c>
      <c r="O71" s="104"/>
      <c r="P71" s="23">
        <v>867317</v>
      </c>
    </row>
    <row r="72" spans="1:16" ht="16.5" customHeight="1">
      <c r="A72" s="87"/>
      <c r="B72" s="73"/>
      <c r="J72" s="90"/>
      <c r="K72" s="89"/>
      <c r="L72" s="90"/>
      <c r="M72" s="104"/>
      <c r="N72" s="19"/>
      <c r="O72" s="104"/>
      <c r="P72" s="19"/>
    </row>
    <row r="73" spans="1:16" ht="16.5" customHeight="1">
      <c r="A73" s="105" t="s">
        <v>122</v>
      </c>
      <c r="B73" s="73"/>
      <c r="J73" s="90"/>
      <c r="K73" s="89"/>
      <c r="L73" s="90"/>
      <c r="M73" s="104"/>
      <c r="N73" s="19"/>
      <c r="O73" s="104"/>
      <c r="P73" s="19"/>
    </row>
    <row r="74" spans="1:16" ht="16.5" customHeight="1">
      <c r="A74" s="106"/>
      <c r="B74" s="69" t="s">
        <v>123</v>
      </c>
      <c r="J74" s="88">
        <f>SUM(J67:J71)</f>
        <v>-857997</v>
      </c>
      <c r="K74" s="89"/>
      <c r="L74" s="88">
        <f>SUM(L67:L71)</f>
        <v>-1116122</v>
      </c>
      <c r="M74" s="104"/>
      <c r="N74" s="88">
        <f>SUM(N67:N71)</f>
        <v>-3666966</v>
      </c>
      <c r="O74" s="104"/>
      <c r="P74" s="88">
        <f>SUM(P67:P71)</f>
        <v>-3469270</v>
      </c>
    </row>
    <row r="75" spans="1:16" ht="16.5" customHeight="1">
      <c r="A75" s="106"/>
      <c r="J75" s="90"/>
      <c r="K75" s="89"/>
      <c r="L75" s="90"/>
      <c r="M75" s="104"/>
      <c r="N75" s="30"/>
      <c r="O75" s="104"/>
      <c r="P75" s="30"/>
    </row>
    <row r="76" spans="1:16" ht="16.5" customHeight="1" thickBot="1">
      <c r="A76" s="73" t="s">
        <v>124</v>
      </c>
      <c r="J76" s="107">
        <f>+J74+J30</f>
        <v>209175748</v>
      </c>
      <c r="K76" s="89"/>
      <c r="L76" s="107">
        <f>+L74+L30</f>
        <v>234924266</v>
      </c>
      <c r="M76" s="89"/>
      <c r="N76" s="107">
        <f>+N74+N30</f>
        <v>241687550</v>
      </c>
      <c r="O76" s="89"/>
      <c r="P76" s="107">
        <f>+P74+P30</f>
        <v>242847551</v>
      </c>
    </row>
    <row r="77" spans="1:16" ht="16.5" customHeight="1" thickTop="1">
      <c r="A77" s="69"/>
      <c r="J77" s="90"/>
      <c r="K77" s="89"/>
      <c r="L77" s="90"/>
      <c r="M77" s="89"/>
      <c r="N77" s="90"/>
      <c r="O77" s="89"/>
      <c r="P77" s="90"/>
    </row>
    <row r="78" spans="1:16" ht="16.5" customHeight="1">
      <c r="A78" s="73" t="s">
        <v>125</v>
      </c>
      <c r="J78" s="90"/>
      <c r="K78" s="89"/>
      <c r="L78" s="90"/>
      <c r="M78" s="89"/>
      <c r="N78" s="90"/>
      <c r="O78" s="99"/>
      <c r="P78" s="90"/>
    </row>
    <row r="79" spans="1:16" ht="16.5" customHeight="1">
      <c r="B79" s="87" t="s">
        <v>126</v>
      </c>
      <c r="J79" s="9">
        <v>212798957</v>
      </c>
      <c r="K79" s="6"/>
      <c r="L79" s="9">
        <v>236879040</v>
      </c>
      <c r="M79" s="6"/>
      <c r="N79" s="9">
        <v>245354516</v>
      </c>
      <c r="O79" s="6"/>
      <c r="P79" s="9">
        <v>246316821</v>
      </c>
    </row>
    <row r="80" spans="1:16" ht="16.5" customHeight="1">
      <c r="B80" s="87" t="s">
        <v>89</v>
      </c>
      <c r="J80" s="10">
        <v>-2765212</v>
      </c>
      <c r="K80" s="6"/>
      <c r="L80" s="10">
        <v>-838652</v>
      </c>
      <c r="M80" s="6"/>
      <c r="N80" s="10">
        <v>0</v>
      </c>
      <c r="O80" s="6"/>
      <c r="P80" s="10">
        <v>0</v>
      </c>
    </row>
    <row r="81" spans="1:16" ht="16.5" customHeight="1">
      <c r="J81" s="9"/>
      <c r="K81" s="6"/>
      <c r="L81" s="9"/>
      <c r="M81" s="6"/>
      <c r="N81" s="9"/>
      <c r="O81" s="6"/>
      <c r="P81" s="9"/>
    </row>
    <row r="82" spans="1:16" ht="16.5" customHeight="1" thickBot="1">
      <c r="A82" s="73"/>
      <c r="J82" s="11">
        <f>SUM(J79:J81)</f>
        <v>210033745</v>
      </c>
      <c r="K82" s="6"/>
      <c r="L82" s="11">
        <f>SUM(L79:L81)</f>
        <v>236040388</v>
      </c>
      <c r="M82" s="6"/>
      <c r="N82" s="11">
        <f>SUM(N79:N81)</f>
        <v>245354516</v>
      </c>
      <c r="O82" s="6"/>
      <c r="P82" s="11">
        <f>SUM(P79:P81)</f>
        <v>246316821</v>
      </c>
    </row>
    <row r="83" spans="1:16" ht="16.5" customHeight="1" thickTop="1">
      <c r="J83" s="9"/>
      <c r="K83" s="6"/>
      <c r="L83" s="9"/>
      <c r="M83" s="6"/>
      <c r="N83" s="9"/>
      <c r="O83" s="6"/>
      <c r="P83" s="9"/>
    </row>
    <row r="84" spans="1:16" ht="16.5" customHeight="1">
      <c r="A84" s="73" t="s">
        <v>127</v>
      </c>
      <c r="B84" s="73"/>
      <c r="J84" s="90"/>
      <c r="K84" s="89"/>
      <c r="L84" s="90"/>
      <c r="M84" s="89"/>
      <c r="N84" s="90"/>
      <c r="O84" s="89"/>
      <c r="P84" s="90"/>
    </row>
    <row r="85" spans="1:16" ht="16.5" customHeight="1">
      <c r="A85" s="73"/>
      <c r="B85" s="73" t="s">
        <v>128</v>
      </c>
      <c r="J85" s="90"/>
      <c r="K85" s="89"/>
      <c r="L85" s="90"/>
      <c r="M85" s="89"/>
      <c r="N85" s="90"/>
      <c r="O85" s="89"/>
      <c r="P85" s="90"/>
    </row>
    <row r="86" spans="1:16" ht="16.5" customHeight="1">
      <c r="B86" s="87" t="s">
        <v>126</v>
      </c>
      <c r="J86" s="9">
        <v>211936771</v>
      </c>
      <c r="K86" s="6"/>
      <c r="L86" s="9">
        <v>235753506</v>
      </c>
      <c r="M86" s="6"/>
      <c r="N86" s="9">
        <v>241687550</v>
      </c>
      <c r="O86" s="6"/>
      <c r="P86" s="9">
        <v>242847551</v>
      </c>
    </row>
    <row r="87" spans="1:16" ht="16.5" customHeight="1">
      <c r="B87" s="87" t="s">
        <v>89</v>
      </c>
      <c r="J87" s="10">
        <v>-2761023</v>
      </c>
      <c r="K87" s="6"/>
      <c r="L87" s="10">
        <v>-829240</v>
      </c>
      <c r="M87" s="6"/>
      <c r="N87" s="10">
        <v>0</v>
      </c>
      <c r="O87" s="6"/>
      <c r="P87" s="10">
        <v>0</v>
      </c>
    </row>
    <row r="88" spans="1:16" ht="16.5" customHeight="1">
      <c r="J88" s="9"/>
      <c r="K88" s="6"/>
      <c r="L88" s="9"/>
      <c r="M88" s="6"/>
      <c r="N88" s="9"/>
      <c r="O88" s="6"/>
      <c r="P88" s="9"/>
    </row>
    <row r="89" spans="1:16" ht="16.5" customHeight="1" thickBot="1">
      <c r="A89" s="108"/>
      <c r="B89" s="108"/>
      <c r="J89" s="11">
        <f>SUM(J86:J88)</f>
        <v>209175748</v>
      </c>
      <c r="K89" s="6"/>
      <c r="L89" s="11">
        <f>SUM(L86:L88)</f>
        <v>234924266</v>
      </c>
      <c r="M89" s="6"/>
      <c r="N89" s="11">
        <f>SUM(N86:N88)</f>
        <v>241687550</v>
      </c>
      <c r="O89" s="6"/>
      <c r="P89" s="11">
        <f>SUM(P86:P88)</f>
        <v>242847551</v>
      </c>
    </row>
    <row r="90" spans="1:16" ht="16.5" customHeight="1" thickTop="1">
      <c r="A90" s="108"/>
      <c r="B90" s="108"/>
      <c r="J90" s="9"/>
      <c r="K90" s="6"/>
      <c r="L90" s="9"/>
      <c r="M90" s="6"/>
      <c r="N90" s="9"/>
      <c r="O90" s="6"/>
      <c r="P90" s="9"/>
    </row>
    <row r="91" spans="1:16" ht="16.5" customHeight="1">
      <c r="A91" s="108"/>
      <c r="B91" s="108"/>
      <c r="J91" s="9"/>
      <c r="K91" s="6"/>
      <c r="L91" s="9"/>
      <c r="M91" s="6"/>
      <c r="N91" s="9"/>
      <c r="O91" s="6"/>
      <c r="P91" s="9"/>
    </row>
    <row r="92" spans="1:16" ht="16.5" customHeight="1">
      <c r="A92" s="108" t="s">
        <v>129</v>
      </c>
      <c r="J92" s="90"/>
      <c r="K92" s="89"/>
      <c r="L92" s="90"/>
      <c r="M92" s="89"/>
      <c r="N92" s="90"/>
      <c r="O92" s="89"/>
      <c r="P92" s="90"/>
    </row>
    <row r="93" spans="1:16" ht="16.5" customHeight="1" thickBot="1">
      <c r="B93" s="83" t="s">
        <v>130</v>
      </c>
      <c r="H93" s="85">
        <v>31</v>
      </c>
      <c r="J93" s="109">
        <v>0.53</v>
      </c>
      <c r="K93" s="110"/>
      <c r="L93" s="109">
        <v>0.76</v>
      </c>
      <c r="M93" s="110"/>
      <c r="N93" s="109">
        <v>0.61</v>
      </c>
      <c r="O93" s="111"/>
      <c r="P93" s="109">
        <v>0.79</v>
      </c>
    </row>
    <row r="94" spans="1:16" ht="16.5" customHeight="1" thickTop="1">
      <c r="J94" s="90"/>
      <c r="L94" s="90"/>
      <c r="N94" s="90"/>
      <c r="O94" s="111"/>
      <c r="P94" s="90"/>
    </row>
    <row r="95" spans="1:16" ht="16.5" customHeight="1">
      <c r="J95" s="90"/>
      <c r="L95" s="90"/>
      <c r="N95" s="90"/>
      <c r="O95" s="111"/>
      <c r="P95" s="90"/>
    </row>
    <row r="96" spans="1:16" ht="16.5" customHeight="1">
      <c r="J96" s="90"/>
      <c r="L96" s="90"/>
      <c r="N96" s="90"/>
      <c r="O96" s="111"/>
      <c r="P96" s="90"/>
    </row>
    <row r="97" spans="1:16" ht="16.5" customHeight="1">
      <c r="A97" s="69"/>
      <c r="J97" s="90"/>
      <c r="L97" s="90"/>
      <c r="N97" s="90"/>
      <c r="O97" s="85"/>
      <c r="P97" s="90"/>
    </row>
    <row r="98" spans="1:16" ht="16.5" customHeight="1">
      <c r="A98" s="69"/>
      <c r="J98" s="90"/>
      <c r="L98" s="90"/>
      <c r="N98" s="90"/>
      <c r="O98" s="85"/>
      <c r="P98" s="90"/>
    </row>
    <row r="99" spans="1:16" ht="16.5" customHeight="1">
      <c r="A99" s="176" t="s">
        <v>111</v>
      </c>
      <c r="B99" s="176"/>
      <c r="C99" s="176"/>
      <c r="D99" s="176"/>
      <c r="E99" s="176"/>
      <c r="F99" s="176"/>
      <c r="G99" s="176"/>
      <c r="H99" s="176"/>
      <c r="I99" s="176"/>
      <c r="J99" s="176"/>
      <c r="K99" s="176"/>
      <c r="L99" s="176"/>
      <c r="M99" s="176"/>
      <c r="N99" s="176"/>
      <c r="O99" s="176"/>
      <c r="P99" s="176"/>
    </row>
    <row r="100" spans="1:16" ht="16.5" customHeight="1">
      <c r="A100" s="69"/>
      <c r="J100" s="90"/>
      <c r="L100" s="90"/>
      <c r="N100" s="90"/>
      <c r="O100" s="110"/>
      <c r="P100" s="90"/>
    </row>
    <row r="101" spans="1:16" ht="5.0999999999999996" customHeight="1">
      <c r="A101" s="69"/>
      <c r="J101" s="90"/>
      <c r="L101" s="90"/>
      <c r="N101" s="90"/>
      <c r="O101" s="110"/>
      <c r="P101" s="90"/>
    </row>
    <row r="102" spans="1:16" ht="21.95" customHeight="1">
      <c r="A102" s="95" t="str">
        <f>+A51</f>
        <v>The accompanying notes are an integral part of these consolidated and separate financial statements.</v>
      </c>
      <c r="B102" s="95"/>
      <c r="C102" s="95"/>
      <c r="D102" s="95"/>
      <c r="E102" s="95"/>
      <c r="F102" s="95"/>
      <c r="G102" s="95"/>
      <c r="H102" s="96"/>
      <c r="I102" s="96"/>
      <c r="J102" s="88"/>
      <c r="K102" s="96"/>
      <c r="L102" s="88"/>
      <c r="M102" s="96"/>
      <c r="N102" s="10"/>
      <c r="O102" s="112"/>
      <c r="P102" s="10"/>
    </row>
  </sheetData>
  <mergeCells count="11">
    <mergeCell ref="A51:P51"/>
    <mergeCell ref="J6:L6"/>
    <mergeCell ref="N6:P6"/>
    <mergeCell ref="J7:L7"/>
    <mergeCell ref="N7:P7"/>
    <mergeCell ref="A47:P47"/>
    <mergeCell ref="J57:L57"/>
    <mergeCell ref="N57:P57"/>
    <mergeCell ref="J58:L58"/>
    <mergeCell ref="N58:P58"/>
    <mergeCell ref="A99:P99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1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9B20A-5BC3-422A-A8D1-EA92456F10CB}">
  <sheetPr>
    <tabColor rgb="FF7030A0"/>
  </sheetPr>
  <dimension ref="A1:X43"/>
  <sheetViews>
    <sheetView zoomScaleNormal="100" workbookViewId="0"/>
  </sheetViews>
  <sheetFormatPr defaultColWidth="9" defaultRowHeight="16.5" customHeight="1"/>
  <cols>
    <col min="1" max="2" width="1.42578125" style="58" customWidth="1"/>
    <col min="3" max="3" width="31.42578125" style="58" customWidth="1"/>
    <col min="4" max="4" width="5.5703125" style="85" customWidth="1"/>
    <col min="5" max="5" width="0.5703125" style="58" customWidth="1"/>
    <col min="6" max="6" width="12.42578125" style="122" customWidth="1"/>
    <col min="7" max="7" width="0.5703125" style="122" customWidth="1"/>
    <col min="8" max="8" width="12.42578125" style="122" customWidth="1"/>
    <col min="9" max="9" width="0.5703125" style="122" customWidth="1"/>
    <col min="10" max="10" width="12.5703125" style="84" customWidth="1"/>
    <col min="11" max="11" width="0.5703125" style="84" customWidth="1"/>
    <col min="12" max="12" width="13.42578125" style="84" customWidth="1"/>
    <col min="13" max="13" width="0.5703125" style="84" customWidth="1"/>
    <col min="14" max="14" width="17.7109375" style="84" customWidth="1"/>
    <col min="15" max="15" width="0.5703125" style="84" customWidth="1"/>
    <col min="16" max="16" width="18.5703125" style="84" customWidth="1"/>
    <col min="17" max="17" width="0.5703125" style="84" customWidth="1"/>
    <col min="18" max="18" width="11.7109375" style="84" customWidth="1"/>
    <col min="19" max="19" width="0.5703125" style="84" customWidth="1"/>
    <col min="20" max="20" width="13.28515625" style="84" customWidth="1"/>
    <col min="21" max="21" width="0.5703125" style="91" customWidth="1"/>
    <col min="22" max="22" width="13.42578125" style="91" customWidth="1"/>
    <col min="23" max="23" width="0.5703125" style="91" customWidth="1"/>
    <col min="24" max="24" width="12.42578125" style="91" customWidth="1"/>
    <col min="25" max="25" width="9" style="58" customWidth="1"/>
    <col min="26" max="16384" width="9" style="58"/>
  </cols>
  <sheetData>
    <row r="1" spans="1:24" s="69" customFormat="1" ht="16.5" customHeight="1">
      <c r="A1" s="31" t="s">
        <v>0</v>
      </c>
      <c r="D1" s="70"/>
      <c r="F1" s="79"/>
      <c r="G1" s="79"/>
      <c r="H1" s="79"/>
      <c r="I1" s="79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114"/>
      <c r="V1" s="114"/>
      <c r="W1" s="114"/>
      <c r="X1" s="114"/>
    </row>
    <row r="2" spans="1:24" s="69" customFormat="1" ht="16.5" customHeight="1">
      <c r="A2" s="73" t="s">
        <v>131</v>
      </c>
      <c r="D2" s="70"/>
      <c r="F2" s="79"/>
      <c r="G2" s="79"/>
      <c r="H2" s="79"/>
      <c r="I2" s="79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114"/>
      <c r="V2" s="114"/>
      <c r="W2" s="114"/>
      <c r="X2" s="114"/>
    </row>
    <row r="3" spans="1:24" s="69" customFormat="1" ht="16.5" customHeight="1">
      <c r="A3" s="74" t="s">
        <v>93</v>
      </c>
      <c r="B3" s="75"/>
      <c r="C3" s="75"/>
      <c r="D3" s="76"/>
      <c r="E3" s="75"/>
      <c r="F3" s="115"/>
      <c r="G3" s="115"/>
      <c r="H3" s="115"/>
      <c r="I3" s="115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</row>
    <row r="4" spans="1:24" s="69" customFormat="1" ht="16.5" customHeight="1">
      <c r="A4" s="73"/>
      <c r="D4" s="70"/>
      <c r="F4" s="79"/>
      <c r="G4" s="79"/>
      <c r="H4" s="79"/>
      <c r="I4" s="79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</row>
    <row r="5" spans="1:24" s="69" customFormat="1" ht="16.5" customHeight="1">
      <c r="A5" s="73"/>
      <c r="D5" s="70"/>
      <c r="F5" s="79"/>
      <c r="G5" s="79"/>
      <c r="H5" s="79"/>
      <c r="I5" s="79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</row>
    <row r="6" spans="1:24" s="69" customFormat="1" ht="16.5" customHeight="1">
      <c r="A6" s="80"/>
      <c r="B6" s="80"/>
      <c r="C6" s="80"/>
      <c r="D6" s="81"/>
      <c r="E6" s="80"/>
      <c r="F6" s="180" t="s">
        <v>132</v>
      </c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</row>
    <row r="7" spans="1:24" s="69" customFormat="1" ht="16.5" customHeight="1">
      <c r="A7" s="80"/>
      <c r="B7" s="80"/>
      <c r="C7" s="80"/>
      <c r="D7" s="81"/>
      <c r="E7" s="80"/>
      <c r="F7" s="181" t="s">
        <v>133</v>
      </c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82"/>
      <c r="V7" s="116"/>
      <c r="W7" s="116"/>
      <c r="X7" s="116"/>
    </row>
    <row r="8" spans="1:24" s="69" customFormat="1" ht="16.5" customHeight="1">
      <c r="A8" s="80"/>
      <c r="B8" s="80"/>
      <c r="C8" s="80"/>
      <c r="D8" s="81"/>
      <c r="E8" s="80"/>
      <c r="F8" s="183" t="s">
        <v>134</v>
      </c>
      <c r="G8" s="183"/>
      <c r="H8" s="183"/>
      <c r="I8" s="117"/>
      <c r="J8" s="183" t="s">
        <v>84</v>
      </c>
      <c r="K8" s="183"/>
      <c r="L8" s="183"/>
      <c r="M8" s="117"/>
      <c r="N8" s="184" t="s">
        <v>135</v>
      </c>
      <c r="O8" s="184"/>
      <c r="P8" s="184"/>
      <c r="Q8" s="184"/>
      <c r="R8" s="184"/>
      <c r="S8" s="117"/>
      <c r="T8" s="117"/>
      <c r="U8" s="82"/>
      <c r="V8" s="116"/>
      <c r="W8" s="116"/>
      <c r="X8" s="116"/>
    </row>
    <row r="9" spans="1:24" ht="16.5" customHeight="1">
      <c r="A9" s="80"/>
      <c r="B9" s="80"/>
      <c r="C9" s="80"/>
      <c r="D9" s="81"/>
      <c r="E9" s="80"/>
      <c r="F9" s="44"/>
      <c r="G9" s="116"/>
      <c r="H9" s="44"/>
      <c r="I9" s="116"/>
      <c r="J9" s="118"/>
      <c r="K9" s="116"/>
      <c r="L9" s="116"/>
      <c r="M9" s="116"/>
      <c r="N9" s="44" t="s">
        <v>136</v>
      </c>
      <c r="O9" s="116"/>
      <c r="P9" s="44" t="s">
        <v>137</v>
      </c>
      <c r="Q9" s="116"/>
      <c r="R9" s="44"/>
      <c r="S9" s="116"/>
      <c r="T9" s="44"/>
      <c r="U9" s="82"/>
      <c r="V9" s="116"/>
      <c r="W9" s="116"/>
      <c r="X9" s="116"/>
    </row>
    <row r="10" spans="1:24" ht="16.5" customHeight="1">
      <c r="A10" s="80"/>
      <c r="B10" s="80"/>
      <c r="C10" s="80"/>
      <c r="D10" s="81"/>
      <c r="E10" s="80"/>
      <c r="F10" s="44" t="s">
        <v>138</v>
      </c>
      <c r="G10" s="116"/>
      <c r="H10" s="44" t="s">
        <v>139</v>
      </c>
      <c r="I10" s="116"/>
      <c r="J10" s="118"/>
      <c r="K10" s="116"/>
      <c r="L10" s="116"/>
      <c r="M10" s="116"/>
      <c r="N10" s="44" t="s">
        <v>140</v>
      </c>
      <c r="O10" s="116"/>
      <c r="P10" s="44" t="s">
        <v>141</v>
      </c>
      <c r="Q10" s="116"/>
      <c r="R10" s="44" t="s">
        <v>142</v>
      </c>
      <c r="S10" s="116"/>
      <c r="T10" s="44"/>
      <c r="U10" s="82"/>
      <c r="V10" s="116"/>
      <c r="W10" s="116"/>
      <c r="X10" s="116"/>
    </row>
    <row r="11" spans="1:24" ht="16.5" customHeight="1">
      <c r="A11" s="80"/>
      <c r="B11" s="80"/>
      <c r="C11" s="80"/>
      <c r="D11" s="81"/>
      <c r="E11" s="80"/>
      <c r="F11" s="44" t="s">
        <v>143</v>
      </c>
      <c r="G11" s="116"/>
      <c r="H11" s="44" t="s">
        <v>144</v>
      </c>
      <c r="I11" s="116"/>
      <c r="J11" s="44" t="s">
        <v>145</v>
      </c>
      <c r="K11" s="116"/>
      <c r="L11" s="116"/>
      <c r="M11" s="116"/>
      <c r="N11" s="44" t="s">
        <v>146</v>
      </c>
      <c r="O11" s="116"/>
      <c r="P11" s="44" t="s">
        <v>147</v>
      </c>
      <c r="Q11" s="116"/>
      <c r="R11" s="44" t="s">
        <v>148</v>
      </c>
      <c r="S11" s="116"/>
      <c r="T11" s="119" t="s">
        <v>149</v>
      </c>
      <c r="U11" s="82"/>
      <c r="V11" s="44" t="s">
        <v>150</v>
      </c>
      <c r="W11" s="116"/>
      <c r="X11" s="44"/>
    </row>
    <row r="12" spans="1:24" ht="16.5" customHeight="1">
      <c r="A12" s="80"/>
      <c r="B12" s="80"/>
      <c r="C12" s="80"/>
      <c r="D12" s="81"/>
      <c r="E12" s="80"/>
      <c r="F12" s="44" t="s">
        <v>151</v>
      </c>
      <c r="G12" s="116"/>
      <c r="H12" s="44" t="s">
        <v>152</v>
      </c>
      <c r="I12" s="116"/>
      <c r="J12" s="44" t="s">
        <v>153</v>
      </c>
      <c r="K12" s="116"/>
      <c r="L12" s="116" t="s">
        <v>86</v>
      </c>
      <c r="M12" s="116"/>
      <c r="N12" s="44" t="s">
        <v>154</v>
      </c>
      <c r="O12" s="116"/>
      <c r="P12" s="44" t="s">
        <v>155</v>
      </c>
      <c r="Q12" s="116"/>
      <c r="R12" s="44" t="s">
        <v>156</v>
      </c>
      <c r="S12" s="116"/>
      <c r="T12" s="119" t="s">
        <v>157</v>
      </c>
      <c r="U12" s="82"/>
      <c r="V12" s="44" t="s">
        <v>154</v>
      </c>
      <c r="W12" s="116"/>
      <c r="X12" s="44" t="s">
        <v>90</v>
      </c>
    </row>
    <row r="13" spans="1:24" ht="16.5" customHeight="1">
      <c r="A13" s="80"/>
      <c r="B13" s="80"/>
      <c r="C13" s="80"/>
      <c r="D13" s="76" t="s">
        <v>8</v>
      </c>
      <c r="E13" s="80"/>
      <c r="F13" s="120" t="s">
        <v>9</v>
      </c>
      <c r="G13" s="116"/>
      <c r="H13" s="120" t="s">
        <v>9</v>
      </c>
      <c r="I13" s="116"/>
      <c r="J13" s="120" t="s">
        <v>9</v>
      </c>
      <c r="K13" s="116"/>
      <c r="L13" s="120" t="s">
        <v>9</v>
      </c>
      <c r="M13" s="44"/>
      <c r="N13" s="120" t="s">
        <v>9</v>
      </c>
      <c r="O13" s="44"/>
      <c r="P13" s="120" t="s">
        <v>9</v>
      </c>
      <c r="Q13" s="44"/>
      <c r="R13" s="120" t="s">
        <v>9</v>
      </c>
      <c r="S13" s="44"/>
      <c r="T13" s="120" t="s">
        <v>9</v>
      </c>
      <c r="U13" s="116"/>
      <c r="V13" s="120" t="s">
        <v>9</v>
      </c>
      <c r="W13" s="116"/>
      <c r="X13" s="120" t="s">
        <v>9</v>
      </c>
    </row>
    <row r="14" spans="1:24" ht="16.5" customHeight="1">
      <c r="A14" s="52"/>
      <c r="B14" s="52"/>
      <c r="C14" s="52"/>
      <c r="D14" s="81"/>
      <c r="E14" s="52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</row>
    <row r="15" spans="1:24" ht="16.5" customHeight="1">
      <c r="A15" s="73" t="s">
        <v>158</v>
      </c>
      <c r="B15" s="52"/>
      <c r="C15" s="52"/>
      <c r="D15" s="51"/>
      <c r="E15" s="52"/>
      <c r="F15" s="9">
        <v>300000000</v>
      </c>
      <c r="G15" s="9"/>
      <c r="H15" s="9">
        <v>1290897469</v>
      </c>
      <c r="I15" s="9"/>
      <c r="J15" s="9">
        <v>30000000</v>
      </c>
      <c r="K15" s="9"/>
      <c r="L15" s="9">
        <v>240996373</v>
      </c>
      <c r="M15" s="9"/>
      <c r="N15" s="9">
        <v>-11215432</v>
      </c>
      <c r="O15" s="9"/>
      <c r="P15" s="9">
        <v>0</v>
      </c>
      <c r="Q15" s="9"/>
      <c r="R15" s="9">
        <f>SUM(N15:P15)</f>
        <v>-11215432</v>
      </c>
      <c r="S15" s="9"/>
      <c r="T15" s="9">
        <f>SUM(R15,L15,J15,F15,H15)</f>
        <v>1850678410</v>
      </c>
      <c r="U15" s="9"/>
      <c r="V15" s="9">
        <v>453140</v>
      </c>
      <c r="W15" s="9"/>
      <c r="X15" s="9">
        <f>SUM(V15,T15)</f>
        <v>1851131550</v>
      </c>
    </row>
    <row r="16" spans="1:24" ht="16.5" customHeight="1">
      <c r="A16" s="73"/>
      <c r="B16" s="52" t="s">
        <v>159</v>
      </c>
      <c r="C16" s="52"/>
      <c r="D16" s="51">
        <v>24</v>
      </c>
      <c r="E16" s="52"/>
      <c r="F16" s="9">
        <v>100000000</v>
      </c>
      <c r="G16" s="9"/>
      <c r="H16" s="9">
        <v>1843658367.9999998</v>
      </c>
      <c r="I16" s="9"/>
      <c r="J16" s="9">
        <v>0</v>
      </c>
      <c r="K16" s="9"/>
      <c r="L16" s="9">
        <v>0</v>
      </c>
      <c r="M16" s="9"/>
      <c r="N16" s="121">
        <v>0</v>
      </c>
      <c r="O16" s="9"/>
      <c r="P16" s="9">
        <v>0</v>
      </c>
      <c r="Q16" s="9"/>
      <c r="R16" s="9">
        <f t="shared" ref="R16:R21" si="0">SUM(N16:P16)</f>
        <v>0</v>
      </c>
      <c r="S16" s="9"/>
      <c r="T16" s="9">
        <f>SUM(R16,L16,J16,F16,H16)</f>
        <v>1943658367.9999998</v>
      </c>
      <c r="U16" s="9"/>
      <c r="V16" s="9">
        <v>0</v>
      </c>
      <c r="W16" s="9"/>
      <c r="X16" s="9">
        <f>SUM(V16,T16)</f>
        <v>1943658367.9999998</v>
      </c>
    </row>
    <row r="17" spans="1:24" ht="16.5" customHeight="1">
      <c r="A17" s="73"/>
      <c r="B17" s="52" t="s">
        <v>160</v>
      </c>
      <c r="C17" s="52"/>
      <c r="D17" s="51"/>
      <c r="E17" s="52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</row>
    <row r="18" spans="1:24" ht="16.5" customHeight="1">
      <c r="A18" s="73"/>
      <c r="B18" s="52"/>
      <c r="C18" s="52" t="s">
        <v>161</v>
      </c>
      <c r="D18" s="51"/>
      <c r="E18" s="52"/>
      <c r="F18" s="9">
        <v>0</v>
      </c>
      <c r="G18" s="9"/>
      <c r="H18" s="9">
        <v>0</v>
      </c>
      <c r="I18" s="9"/>
      <c r="J18" s="9">
        <v>0</v>
      </c>
      <c r="K18" s="9"/>
      <c r="L18" s="9">
        <v>0</v>
      </c>
      <c r="M18" s="9"/>
      <c r="N18" s="9">
        <v>0</v>
      </c>
      <c r="O18" s="9"/>
      <c r="P18" s="9">
        <v>0</v>
      </c>
      <c r="Q18" s="9"/>
      <c r="R18" s="9">
        <f t="shared" si="0"/>
        <v>0</v>
      </c>
      <c r="S18" s="9"/>
      <c r="T18" s="9">
        <f>SUM(R18,L18,J18,F18,H18)</f>
        <v>0</v>
      </c>
      <c r="U18" s="9"/>
      <c r="V18" s="9">
        <v>1142843</v>
      </c>
      <c r="W18" s="9"/>
      <c r="X18" s="9">
        <f>SUM(V18,T18)</f>
        <v>1142843</v>
      </c>
    </row>
    <row r="19" spans="1:24" ht="16.5" customHeight="1">
      <c r="A19" s="73"/>
      <c r="B19" s="52" t="s">
        <v>162</v>
      </c>
      <c r="C19" s="52"/>
      <c r="D19" s="51"/>
      <c r="E19" s="52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</row>
    <row r="20" spans="1:24" ht="16.5" customHeight="1">
      <c r="A20" s="73"/>
      <c r="B20" s="52"/>
      <c r="C20" s="52" t="s">
        <v>163</v>
      </c>
      <c r="D20" s="51"/>
      <c r="E20" s="52"/>
      <c r="F20" s="9">
        <v>0</v>
      </c>
      <c r="G20" s="9"/>
      <c r="H20" s="9">
        <v>0</v>
      </c>
      <c r="I20" s="9"/>
      <c r="J20" s="9">
        <v>0</v>
      </c>
      <c r="K20" s="9"/>
      <c r="L20" s="9">
        <v>0</v>
      </c>
      <c r="M20" s="9"/>
      <c r="N20" s="9">
        <v>0</v>
      </c>
      <c r="O20" s="9"/>
      <c r="P20" s="9">
        <v>15310</v>
      </c>
      <c r="Q20" s="9"/>
      <c r="R20" s="9">
        <f t="shared" si="0"/>
        <v>15310</v>
      </c>
      <c r="S20" s="9"/>
      <c r="T20" s="9">
        <f>SUM(R20,L20,J20,F20,H20)</f>
        <v>15310</v>
      </c>
      <c r="U20" s="9"/>
      <c r="V20" s="9">
        <v>-145310</v>
      </c>
      <c r="W20" s="9"/>
      <c r="X20" s="9">
        <f>SUM(V20,T20)</f>
        <v>-130000</v>
      </c>
    </row>
    <row r="21" spans="1:24" ht="16.5" customHeight="1">
      <c r="A21" s="73"/>
      <c r="B21" s="52" t="s">
        <v>164</v>
      </c>
      <c r="C21" s="52"/>
      <c r="D21" s="51">
        <v>32</v>
      </c>
      <c r="E21" s="52"/>
      <c r="F21" s="9">
        <v>0</v>
      </c>
      <c r="G21" s="9"/>
      <c r="H21" s="9">
        <v>0</v>
      </c>
      <c r="I21" s="9"/>
      <c r="J21" s="9">
        <v>0</v>
      </c>
      <c r="K21" s="9"/>
      <c r="L21" s="9">
        <v>-119953560</v>
      </c>
      <c r="M21" s="9"/>
      <c r="N21" s="9">
        <v>0</v>
      </c>
      <c r="O21" s="9"/>
      <c r="P21" s="9">
        <v>0</v>
      </c>
      <c r="Q21" s="9"/>
      <c r="R21" s="9">
        <f t="shared" si="0"/>
        <v>0</v>
      </c>
      <c r="S21" s="9"/>
      <c r="T21" s="9">
        <f>SUM(R21,L21,J21,F21,H21)</f>
        <v>-119953560</v>
      </c>
      <c r="U21" s="9"/>
      <c r="V21" s="9">
        <v>0</v>
      </c>
      <c r="W21" s="9"/>
      <c r="X21" s="9">
        <f>SUM(V21,T21)</f>
        <v>-119953560</v>
      </c>
    </row>
    <row r="22" spans="1:24" ht="16.5" customHeight="1">
      <c r="A22" s="73"/>
      <c r="B22" s="52" t="s">
        <v>245</v>
      </c>
      <c r="C22" s="52"/>
      <c r="D22" s="51"/>
      <c r="E22" s="52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</row>
    <row r="23" spans="1:24" ht="16.5" customHeight="1">
      <c r="A23" s="69"/>
      <c r="C23" s="52" t="s">
        <v>244</v>
      </c>
      <c r="D23" s="51"/>
      <c r="E23" s="52"/>
      <c r="F23" s="10">
        <v>0</v>
      </c>
      <c r="G23" s="9"/>
      <c r="H23" s="10">
        <v>0</v>
      </c>
      <c r="I23" s="9"/>
      <c r="J23" s="10">
        <v>0</v>
      </c>
      <c r="K23" s="9"/>
      <c r="L23" s="10">
        <v>235753506</v>
      </c>
      <c r="M23" s="9"/>
      <c r="N23" s="10">
        <v>0</v>
      </c>
      <c r="O23" s="9"/>
      <c r="P23" s="10">
        <v>0</v>
      </c>
      <c r="Q23" s="9"/>
      <c r="R23" s="10">
        <f>SUM(N23,P23)</f>
        <v>0</v>
      </c>
      <c r="S23" s="9"/>
      <c r="T23" s="10">
        <f>SUM(R23,L23,J23,F23,H23)</f>
        <v>235753506</v>
      </c>
      <c r="U23" s="9"/>
      <c r="V23" s="10">
        <v>-829240</v>
      </c>
      <c r="W23" s="9"/>
      <c r="X23" s="10">
        <f>SUM(V23,T23)</f>
        <v>234924266</v>
      </c>
    </row>
    <row r="24" spans="1:24" ht="16.5" customHeight="1">
      <c r="A24" s="52"/>
      <c r="B24" s="52"/>
      <c r="F24" s="9"/>
      <c r="H24" s="9"/>
      <c r="J24" s="9"/>
      <c r="K24" s="9"/>
      <c r="L24" s="9"/>
      <c r="M24" s="9"/>
      <c r="N24" s="122"/>
      <c r="O24" s="9"/>
      <c r="P24" s="122"/>
      <c r="Q24" s="9"/>
      <c r="R24" s="122"/>
      <c r="S24" s="9"/>
      <c r="T24" s="9"/>
      <c r="U24" s="7"/>
      <c r="V24" s="9"/>
      <c r="W24" s="7"/>
      <c r="X24" s="9"/>
    </row>
    <row r="25" spans="1:24" ht="16.5" customHeight="1" thickBot="1">
      <c r="A25" s="80" t="s">
        <v>165</v>
      </c>
      <c r="F25" s="8">
        <f>SUM(F15:F23)</f>
        <v>400000000</v>
      </c>
      <c r="H25" s="8">
        <f>SUM(H15:H23)</f>
        <v>3134555837</v>
      </c>
      <c r="J25" s="8">
        <f>SUM(J15:J23)</f>
        <v>30000000</v>
      </c>
      <c r="K25" s="122"/>
      <c r="L25" s="8">
        <f>SUM(L15:L23)</f>
        <v>356796319</v>
      </c>
      <c r="M25" s="7"/>
      <c r="N25" s="8">
        <f>SUM(N15:N23)</f>
        <v>-11215432</v>
      </c>
      <c r="O25" s="7"/>
      <c r="P25" s="8">
        <f>SUM(P15:P23)</f>
        <v>15310</v>
      </c>
      <c r="Q25" s="7"/>
      <c r="R25" s="8">
        <f>SUM(R15:R23)</f>
        <v>-11200122</v>
      </c>
      <c r="S25" s="7"/>
      <c r="T25" s="8">
        <f>SUM(T15:T23)</f>
        <v>3910152034</v>
      </c>
      <c r="U25" s="122"/>
      <c r="V25" s="8">
        <f>SUM(V15:V23)</f>
        <v>621433</v>
      </c>
      <c r="W25" s="122"/>
      <c r="X25" s="8">
        <f>SUM(X15:X23)</f>
        <v>3910773467</v>
      </c>
    </row>
    <row r="26" spans="1:24" ht="16.5" customHeight="1" thickTop="1">
      <c r="A26" s="80"/>
      <c r="F26" s="7"/>
      <c r="H26" s="7"/>
      <c r="J26" s="7"/>
      <c r="K26" s="122"/>
      <c r="L26" s="7"/>
      <c r="M26" s="7"/>
      <c r="N26" s="7"/>
      <c r="O26" s="7"/>
      <c r="P26" s="7"/>
      <c r="Q26" s="7"/>
      <c r="R26" s="7"/>
      <c r="S26" s="7"/>
      <c r="T26" s="7"/>
      <c r="U26" s="122"/>
      <c r="V26" s="7"/>
      <c r="W26" s="122"/>
      <c r="X26" s="7"/>
    </row>
    <row r="27" spans="1:24" ht="16.5" customHeight="1">
      <c r="A27" s="80"/>
      <c r="F27" s="7"/>
      <c r="H27" s="7"/>
      <c r="J27" s="7"/>
      <c r="K27" s="122"/>
      <c r="L27" s="7"/>
      <c r="M27" s="7"/>
      <c r="N27" s="7"/>
      <c r="O27" s="7"/>
      <c r="P27" s="7"/>
      <c r="Q27" s="7"/>
      <c r="R27" s="7"/>
      <c r="S27" s="7"/>
      <c r="T27" s="7"/>
      <c r="U27" s="122"/>
      <c r="V27" s="7"/>
      <c r="W27" s="122"/>
      <c r="X27" s="7"/>
    </row>
    <row r="28" spans="1:24" ht="16.5" customHeight="1">
      <c r="A28" s="73" t="s">
        <v>166</v>
      </c>
      <c r="B28" s="52"/>
      <c r="C28" s="52"/>
      <c r="D28" s="51"/>
      <c r="E28" s="52"/>
      <c r="F28" s="9">
        <f>SUM(F25)</f>
        <v>400000000</v>
      </c>
      <c r="G28" s="9"/>
      <c r="H28" s="9">
        <f>SUM(H25)</f>
        <v>3134555837</v>
      </c>
      <c r="I28" s="9"/>
      <c r="J28" s="9">
        <f>SUM(J25)</f>
        <v>30000000</v>
      </c>
      <c r="K28" s="9"/>
      <c r="L28" s="9">
        <f>SUM(L25)</f>
        <v>356796319</v>
      </c>
      <c r="M28" s="9"/>
      <c r="N28" s="9">
        <f>SUM(N25)</f>
        <v>-11215432</v>
      </c>
      <c r="O28" s="9"/>
      <c r="P28" s="9">
        <f>SUM(P25)</f>
        <v>15310</v>
      </c>
      <c r="Q28" s="9"/>
      <c r="R28" s="9">
        <f>SUM(R25)</f>
        <v>-11200122</v>
      </c>
      <c r="S28" s="9"/>
      <c r="T28" s="9">
        <f>SUM(R28,L28,J28,F28,H28)</f>
        <v>3910152034</v>
      </c>
      <c r="U28" s="9"/>
      <c r="V28" s="9">
        <f>SUM(V25)</f>
        <v>621433</v>
      </c>
      <c r="W28" s="9"/>
      <c r="X28" s="9">
        <f>SUM(V28,T28)</f>
        <v>3910773467</v>
      </c>
    </row>
    <row r="29" spans="1:24" ht="16.5" customHeight="1">
      <c r="A29" s="73"/>
      <c r="B29" s="52" t="s">
        <v>167</v>
      </c>
      <c r="C29" s="52"/>
      <c r="D29" s="51">
        <v>25</v>
      </c>
      <c r="E29" s="52"/>
      <c r="F29" s="9">
        <v>0</v>
      </c>
      <c r="G29" s="9"/>
      <c r="H29" s="9">
        <v>0</v>
      </c>
      <c r="I29" s="9"/>
      <c r="J29" s="9">
        <v>10000000</v>
      </c>
      <c r="K29" s="9"/>
      <c r="L29" s="9">
        <v>-10000000</v>
      </c>
      <c r="M29" s="9"/>
      <c r="N29" s="121">
        <v>0</v>
      </c>
      <c r="O29" s="9"/>
      <c r="P29" s="121">
        <v>0</v>
      </c>
      <c r="Q29" s="9"/>
      <c r="R29" s="121">
        <v>0</v>
      </c>
      <c r="S29" s="9"/>
      <c r="T29" s="9">
        <v>0</v>
      </c>
      <c r="U29" s="9"/>
      <c r="V29" s="9">
        <v>0</v>
      </c>
      <c r="W29" s="9"/>
      <c r="X29" s="9">
        <f>SUM(V29,T29)</f>
        <v>0</v>
      </c>
    </row>
    <row r="30" spans="1:24" ht="16.5" customHeight="1">
      <c r="A30" s="73"/>
      <c r="B30" s="52" t="s">
        <v>164</v>
      </c>
      <c r="C30" s="52"/>
      <c r="D30" s="51">
        <v>32</v>
      </c>
      <c r="E30" s="52"/>
      <c r="F30" s="9">
        <v>0</v>
      </c>
      <c r="G30" s="9"/>
      <c r="H30" s="9">
        <v>0</v>
      </c>
      <c r="I30" s="9"/>
      <c r="J30" s="9">
        <v>0</v>
      </c>
      <c r="K30" s="9"/>
      <c r="L30" s="9">
        <v>-60000000</v>
      </c>
      <c r="M30" s="9"/>
      <c r="N30" s="9">
        <v>0</v>
      </c>
      <c r="O30" s="9"/>
      <c r="P30" s="9">
        <v>0</v>
      </c>
      <c r="Q30" s="9"/>
      <c r="R30" s="9">
        <v>0</v>
      </c>
      <c r="S30" s="9"/>
      <c r="T30" s="9">
        <f>SUM(R30,L30,J30,F30,H30)</f>
        <v>-60000000</v>
      </c>
      <c r="U30" s="9"/>
      <c r="V30" s="9">
        <v>0</v>
      </c>
      <c r="W30" s="9"/>
      <c r="X30" s="9">
        <f>SUM(V30,T30)</f>
        <v>-60000000</v>
      </c>
    </row>
    <row r="31" spans="1:24" ht="16.5" customHeight="1">
      <c r="A31" s="73"/>
      <c r="B31" s="52" t="s">
        <v>245</v>
      </c>
      <c r="C31" s="52"/>
      <c r="D31" s="51"/>
      <c r="E31" s="52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</row>
    <row r="32" spans="1:24" ht="16.5" customHeight="1">
      <c r="A32" s="69"/>
      <c r="C32" s="52" t="s">
        <v>246</v>
      </c>
      <c r="D32" s="51"/>
      <c r="E32" s="52"/>
      <c r="F32" s="10">
        <v>0</v>
      </c>
      <c r="G32" s="9"/>
      <c r="H32" s="10">
        <v>0</v>
      </c>
      <c r="I32" s="9"/>
      <c r="J32" s="10">
        <v>0</v>
      </c>
      <c r="K32" s="9"/>
      <c r="L32" s="10">
        <v>211936771</v>
      </c>
      <c r="M32" s="9"/>
      <c r="N32" s="10">
        <v>0</v>
      </c>
      <c r="O32" s="9"/>
      <c r="P32" s="10">
        <v>0</v>
      </c>
      <c r="Q32" s="9"/>
      <c r="R32" s="10">
        <v>0</v>
      </c>
      <c r="S32" s="9"/>
      <c r="T32" s="10">
        <f>SUM(R32,L32,J32,F32,H32)</f>
        <v>211936771</v>
      </c>
      <c r="U32" s="9"/>
      <c r="V32" s="10">
        <v>-2761023</v>
      </c>
      <c r="W32" s="9"/>
      <c r="X32" s="10">
        <f>SUM(V32,T32)</f>
        <v>209175748</v>
      </c>
    </row>
    <row r="33" spans="1:24" ht="16.5" customHeight="1">
      <c r="A33" s="52"/>
      <c r="B33" s="52"/>
      <c r="F33" s="9"/>
      <c r="H33" s="9"/>
      <c r="J33" s="9"/>
      <c r="K33" s="9"/>
      <c r="L33" s="9"/>
      <c r="M33" s="9"/>
      <c r="N33" s="122"/>
      <c r="O33" s="9"/>
      <c r="P33" s="122"/>
      <c r="Q33" s="9"/>
      <c r="R33" s="122"/>
      <c r="S33" s="9"/>
      <c r="T33" s="9"/>
      <c r="U33" s="7"/>
      <c r="V33" s="9"/>
      <c r="W33" s="7"/>
      <c r="X33" s="9"/>
    </row>
    <row r="34" spans="1:24" ht="16.5" customHeight="1" thickBot="1">
      <c r="A34" s="80" t="s">
        <v>168</v>
      </c>
      <c r="F34" s="8">
        <f>SUM(F28:F32)</f>
        <v>400000000</v>
      </c>
      <c r="H34" s="8">
        <f>SUM(H28:H32)</f>
        <v>3134555837</v>
      </c>
      <c r="J34" s="8">
        <f>SUM(J28:J32)</f>
        <v>40000000</v>
      </c>
      <c r="K34" s="122"/>
      <c r="L34" s="8">
        <f>SUM(L28:L32)</f>
        <v>498733090</v>
      </c>
      <c r="M34" s="7"/>
      <c r="N34" s="8">
        <f>SUM(N28:N32)</f>
        <v>-11215432</v>
      </c>
      <c r="O34" s="7"/>
      <c r="P34" s="8">
        <f>SUM(P28:P32)</f>
        <v>15310</v>
      </c>
      <c r="Q34" s="7"/>
      <c r="R34" s="8">
        <f>SUM(R28:R32)</f>
        <v>-11200122</v>
      </c>
      <c r="S34" s="7"/>
      <c r="T34" s="8">
        <f>SUM(T28:T32)</f>
        <v>4062088805</v>
      </c>
      <c r="U34" s="122"/>
      <c r="V34" s="8">
        <f>SUM(V28:V32)</f>
        <v>-2139590</v>
      </c>
      <c r="W34" s="122"/>
      <c r="X34" s="8">
        <f>SUM(X28:X32)</f>
        <v>4059949215</v>
      </c>
    </row>
    <row r="35" spans="1:24" ht="16.5" customHeight="1" thickTop="1">
      <c r="A35" s="80"/>
      <c r="F35" s="7"/>
      <c r="H35" s="7"/>
      <c r="J35" s="7"/>
      <c r="K35" s="122"/>
      <c r="L35" s="7"/>
      <c r="M35" s="7"/>
      <c r="N35" s="7"/>
      <c r="O35" s="7"/>
      <c r="P35" s="7"/>
      <c r="Q35" s="7"/>
      <c r="R35" s="7"/>
      <c r="S35" s="7"/>
      <c r="T35" s="7"/>
      <c r="U35" s="122"/>
      <c r="V35" s="7"/>
      <c r="W35" s="122"/>
      <c r="X35" s="7"/>
    </row>
    <row r="36" spans="1:24" ht="16.5" customHeight="1">
      <c r="A36" s="80"/>
      <c r="F36" s="7"/>
      <c r="H36" s="7"/>
      <c r="J36" s="7"/>
      <c r="K36" s="122"/>
      <c r="L36" s="7"/>
      <c r="M36" s="7"/>
      <c r="N36" s="7"/>
      <c r="O36" s="7"/>
      <c r="P36" s="7"/>
      <c r="Q36" s="7"/>
      <c r="R36" s="7"/>
      <c r="S36" s="7"/>
      <c r="T36" s="7"/>
      <c r="U36" s="122"/>
      <c r="V36" s="7"/>
      <c r="W36" s="122"/>
      <c r="X36" s="7"/>
    </row>
    <row r="37" spans="1:24" ht="16.5" customHeight="1">
      <c r="A37" s="80"/>
      <c r="F37" s="7"/>
      <c r="H37" s="7"/>
      <c r="J37" s="7"/>
      <c r="K37" s="122"/>
      <c r="L37" s="7"/>
      <c r="M37" s="7"/>
      <c r="N37" s="7"/>
      <c r="O37" s="7"/>
      <c r="P37" s="7"/>
      <c r="Q37" s="7"/>
      <c r="R37" s="7"/>
      <c r="S37" s="7"/>
      <c r="T37" s="7"/>
      <c r="U37" s="122"/>
      <c r="V37" s="7"/>
      <c r="W37" s="122"/>
      <c r="X37" s="7"/>
    </row>
    <row r="38" spans="1:24" ht="16.5" customHeight="1">
      <c r="A38" s="80"/>
      <c r="F38" s="7"/>
      <c r="H38" s="7"/>
      <c r="J38" s="7"/>
      <c r="K38" s="122"/>
      <c r="L38" s="7"/>
      <c r="M38" s="7"/>
      <c r="N38" s="7"/>
      <c r="O38" s="7"/>
      <c r="P38" s="7"/>
      <c r="Q38" s="7"/>
      <c r="R38" s="7"/>
      <c r="S38" s="7"/>
      <c r="T38" s="7"/>
      <c r="U38" s="122"/>
      <c r="V38" s="7"/>
      <c r="W38" s="122"/>
      <c r="X38" s="7"/>
    </row>
    <row r="39" spans="1:24" ht="16.5" customHeight="1">
      <c r="A39" s="80"/>
      <c r="F39" s="7"/>
      <c r="H39" s="7"/>
      <c r="J39" s="7"/>
      <c r="K39" s="122"/>
      <c r="L39" s="7"/>
      <c r="M39" s="7"/>
      <c r="N39" s="7"/>
      <c r="O39" s="7"/>
      <c r="P39" s="7"/>
      <c r="Q39" s="7"/>
      <c r="R39" s="7"/>
      <c r="S39" s="7"/>
      <c r="T39" s="7"/>
      <c r="U39" s="122"/>
      <c r="V39" s="7"/>
      <c r="W39" s="122"/>
      <c r="X39" s="7"/>
    </row>
    <row r="40" spans="1:24" ht="16.5" customHeight="1">
      <c r="A40" s="80"/>
      <c r="F40" s="7"/>
      <c r="H40" s="7"/>
      <c r="J40" s="7"/>
      <c r="K40" s="122"/>
      <c r="L40" s="7"/>
      <c r="M40" s="7"/>
      <c r="N40" s="7"/>
      <c r="O40" s="7"/>
      <c r="P40" s="7"/>
      <c r="Q40" s="7"/>
      <c r="R40" s="7"/>
      <c r="S40" s="7"/>
      <c r="T40" s="7"/>
      <c r="U40" s="122"/>
      <c r="V40" s="7"/>
      <c r="W40" s="122"/>
      <c r="X40" s="7"/>
    </row>
    <row r="41" spans="1:24" ht="16.5" customHeight="1">
      <c r="A41" s="182" t="s">
        <v>169</v>
      </c>
      <c r="B41" s="182"/>
      <c r="C41" s="182"/>
      <c r="D41" s="182"/>
      <c r="E41" s="182"/>
      <c r="F41" s="182"/>
      <c r="G41" s="182"/>
      <c r="H41" s="182"/>
      <c r="I41" s="182"/>
      <c r="J41" s="182"/>
      <c r="K41" s="182"/>
      <c r="L41" s="182"/>
      <c r="M41" s="182"/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</row>
    <row r="42" spans="1:24" ht="18" customHeight="1">
      <c r="A42" s="85"/>
      <c r="B42" s="85"/>
      <c r="C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</row>
    <row r="43" spans="1:24" ht="22.35" customHeight="1">
      <c r="A43" s="123" t="str">
        <f>+'E 6-9'!A102</f>
        <v>The accompanying notes are an integral part of these consolidated and separate financial statements.</v>
      </c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55"/>
      <c r="O43" s="55"/>
      <c r="P43" s="55"/>
      <c r="Q43" s="55"/>
      <c r="R43" s="55"/>
      <c r="S43" s="55"/>
      <c r="T43" s="92"/>
      <c r="U43" s="124"/>
      <c r="V43" s="124"/>
      <c r="W43" s="124"/>
      <c r="X43" s="124"/>
    </row>
  </sheetData>
  <mergeCells count="6">
    <mergeCell ref="F6:X6"/>
    <mergeCell ref="F7:T7"/>
    <mergeCell ref="A41:X41"/>
    <mergeCell ref="J8:L8"/>
    <mergeCell ref="F8:H8"/>
    <mergeCell ref="N8:R8"/>
  </mergeCells>
  <pageMargins left="0.5" right="0.5" top="0.5" bottom="0.6" header="0.49" footer="0.4"/>
  <pageSetup paperSize="9" scale="75" firstPageNumber="12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3670D-BE7F-434F-954D-536EA94A335F}">
  <sheetPr>
    <tabColor rgb="FF7030A0"/>
  </sheetPr>
  <dimension ref="A1:N34"/>
  <sheetViews>
    <sheetView zoomScale="90" zoomScaleNormal="90" zoomScaleSheetLayoutView="100" workbookViewId="0"/>
  </sheetViews>
  <sheetFormatPr defaultColWidth="9" defaultRowHeight="16.5" customHeight="1"/>
  <cols>
    <col min="1" max="2" width="1.5703125" style="58" customWidth="1"/>
    <col min="3" max="3" width="39.5703125" style="58" customWidth="1"/>
    <col min="4" max="4" width="6.28515625" style="85" customWidth="1"/>
    <col min="5" max="5" width="1" style="122" customWidth="1"/>
    <col min="6" max="6" width="18" style="122" customWidth="1"/>
    <col min="7" max="7" width="1" style="122" customWidth="1"/>
    <col min="8" max="8" width="13.42578125" style="122" customWidth="1"/>
    <col min="9" max="9" width="1" style="84" customWidth="1"/>
    <col min="10" max="10" width="14.5703125" style="84" customWidth="1"/>
    <col min="11" max="11" width="1" style="84" customWidth="1"/>
    <col min="12" max="12" width="15.5703125" style="84" customWidth="1"/>
    <col min="13" max="13" width="1" style="84" customWidth="1"/>
    <col min="14" max="14" width="14.42578125" style="84" customWidth="1"/>
    <col min="15" max="15" width="9" style="58" customWidth="1"/>
    <col min="16" max="16384" width="9" style="58"/>
  </cols>
  <sheetData>
    <row r="1" spans="1:14" s="69" customFormat="1" ht="16.5" customHeight="1">
      <c r="A1" s="31" t="s">
        <v>0</v>
      </c>
      <c r="D1" s="70"/>
      <c r="E1" s="79"/>
      <c r="F1" s="79"/>
      <c r="G1" s="79"/>
      <c r="H1" s="79"/>
      <c r="I1" s="79"/>
      <c r="J1" s="79"/>
      <c r="K1" s="79"/>
      <c r="L1" s="79"/>
      <c r="M1" s="79"/>
      <c r="N1" s="71"/>
    </row>
    <row r="2" spans="1:14" s="69" customFormat="1" ht="16.5" customHeight="1">
      <c r="A2" s="73" t="s">
        <v>170</v>
      </c>
      <c r="D2" s="70"/>
      <c r="E2" s="79"/>
      <c r="F2" s="79"/>
      <c r="G2" s="79"/>
      <c r="H2" s="79"/>
      <c r="I2" s="79"/>
      <c r="J2" s="79"/>
      <c r="K2" s="79"/>
      <c r="L2" s="79"/>
      <c r="M2" s="79"/>
      <c r="N2" s="71"/>
    </row>
    <row r="3" spans="1:14" s="69" customFormat="1" ht="16.5" customHeight="1">
      <c r="A3" s="74" t="s">
        <v>93</v>
      </c>
      <c r="B3" s="75"/>
      <c r="C3" s="75"/>
      <c r="D3" s="76"/>
      <c r="E3" s="115"/>
      <c r="F3" s="115"/>
      <c r="G3" s="115"/>
      <c r="H3" s="115"/>
      <c r="I3" s="115"/>
      <c r="J3" s="115"/>
      <c r="K3" s="115"/>
      <c r="L3" s="115"/>
      <c r="M3" s="115"/>
      <c r="N3" s="77"/>
    </row>
    <row r="4" spans="1:14" s="69" customFormat="1" ht="15.6" customHeight="1">
      <c r="A4" s="73"/>
      <c r="D4" s="70"/>
      <c r="E4" s="79"/>
      <c r="F4" s="79"/>
      <c r="G4" s="79"/>
      <c r="H4" s="79"/>
      <c r="I4" s="79"/>
      <c r="J4" s="79"/>
      <c r="K4" s="79"/>
      <c r="L4" s="79"/>
      <c r="M4" s="79"/>
      <c r="N4" s="71"/>
    </row>
    <row r="5" spans="1:14" s="69" customFormat="1" ht="15.6" customHeight="1">
      <c r="D5" s="70"/>
      <c r="E5" s="79"/>
      <c r="F5" s="79"/>
      <c r="G5" s="79"/>
      <c r="H5" s="79"/>
      <c r="I5" s="71"/>
      <c r="J5" s="71"/>
      <c r="K5" s="71"/>
      <c r="L5" s="71"/>
      <c r="M5" s="71"/>
      <c r="N5" s="71"/>
    </row>
    <row r="6" spans="1:14" s="69" customFormat="1" ht="15.6" customHeight="1">
      <c r="A6" s="80"/>
      <c r="B6" s="80"/>
      <c r="C6" s="80"/>
      <c r="D6" s="81"/>
      <c r="E6" s="80"/>
      <c r="F6" s="180" t="s">
        <v>171</v>
      </c>
      <c r="G6" s="180"/>
      <c r="H6" s="180"/>
      <c r="I6" s="180"/>
      <c r="J6" s="180"/>
      <c r="K6" s="180"/>
      <c r="L6" s="180"/>
      <c r="M6" s="180"/>
      <c r="N6" s="180"/>
    </row>
    <row r="7" spans="1:14" s="69" customFormat="1" ht="15.6" customHeight="1">
      <c r="A7" s="52"/>
      <c r="B7" s="52"/>
      <c r="C7" s="52"/>
      <c r="D7" s="51"/>
      <c r="E7" s="66"/>
      <c r="F7" s="180" t="s">
        <v>134</v>
      </c>
      <c r="G7" s="180"/>
      <c r="H7" s="180"/>
      <c r="I7" s="66"/>
      <c r="J7" s="180" t="s">
        <v>84</v>
      </c>
      <c r="K7" s="180"/>
      <c r="L7" s="180"/>
      <c r="M7" s="82"/>
      <c r="N7" s="66"/>
    </row>
    <row r="8" spans="1:14" s="69" customFormat="1" ht="15.6" customHeight="1">
      <c r="A8" s="52"/>
      <c r="B8" s="52"/>
      <c r="C8" s="52"/>
      <c r="D8" s="51"/>
      <c r="E8" s="66"/>
      <c r="F8" s="82"/>
      <c r="G8" s="82"/>
      <c r="H8" s="44" t="s">
        <v>139</v>
      </c>
      <c r="I8" s="66"/>
      <c r="J8" s="82"/>
      <c r="K8" s="82"/>
      <c r="L8" s="82"/>
      <c r="M8" s="82"/>
      <c r="N8" s="66"/>
    </row>
    <row r="9" spans="1:14" ht="15.6" customHeight="1">
      <c r="A9" s="80"/>
      <c r="B9" s="80"/>
      <c r="C9" s="80"/>
      <c r="D9" s="81"/>
      <c r="E9" s="82"/>
      <c r="F9" s="44" t="s">
        <v>172</v>
      </c>
      <c r="G9" s="82"/>
      <c r="H9" s="44" t="s">
        <v>144</v>
      </c>
      <c r="I9" s="116"/>
      <c r="J9" s="44" t="s">
        <v>145</v>
      </c>
      <c r="K9" s="116"/>
      <c r="L9" s="116"/>
      <c r="M9" s="116"/>
      <c r="N9" s="44"/>
    </row>
    <row r="10" spans="1:14" ht="15.6" customHeight="1">
      <c r="A10" s="80"/>
      <c r="B10" s="80"/>
      <c r="C10" s="80"/>
      <c r="D10" s="81"/>
      <c r="E10" s="116"/>
      <c r="F10" s="44" t="s">
        <v>151</v>
      </c>
      <c r="G10" s="116"/>
      <c r="H10" s="44" t="s">
        <v>152</v>
      </c>
      <c r="I10" s="116"/>
      <c r="J10" s="44" t="s">
        <v>153</v>
      </c>
      <c r="K10" s="116"/>
      <c r="L10" s="116" t="s">
        <v>86</v>
      </c>
      <c r="M10" s="116"/>
      <c r="N10" s="44" t="s">
        <v>90</v>
      </c>
    </row>
    <row r="11" spans="1:14" ht="15.6" customHeight="1">
      <c r="A11" s="80"/>
      <c r="B11" s="80"/>
      <c r="C11" s="80"/>
      <c r="D11" s="76" t="s">
        <v>8</v>
      </c>
      <c r="E11" s="80"/>
      <c r="F11" s="120" t="s">
        <v>9</v>
      </c>
      <c r="G11" s="80"/>
      <c r="H11" s="120" t="s">
        <v>9</v>
      </c>
      <c r="I11" s="116"/>
      <c r="J11" s="120" t="s">
        <v>9</v>
      </c>
      <c r="K11" s="116"/>
      <c r="L11" s="120" t="s">
        <v>9</v>
      </c>
      <c r="M11" s="44"/>
      <c r="N11" s="120" t="s">
        <v>9</v>
      </c>
    </row>
    <row r="12" spans="1:14" ht="15.6" customHeight="1">
      <c r="A12" s="52"/>
      <c r="B12" s="52"/>
      <c r="C12" s="52"/>
      <c r="D12" s="51"/>
      <c r="E12" s="116"/>
      <c r="F12" s="116"/>
      <c r="G12" s="116"/>
      <c r="H12" s="116"/>
      <c r="I12" s="116"/>
      <c r="J12" s="116"/>
      <c r="K12" s="116"/>
      <c r="L12" s="116"/>
      <c r="M12" s="116"/>
      <c r="N12" s="116"/>
    </row>
    <row r="13" spans="1:14" ht="15.6" customHeight="1">
      <c r="A13" s="73" t="s">
        <v>158</v>
      </c>
      <c r="B13" s="52"/>
      <c r="C13" s="52"/>
      <c r="D13" s="51"/>
      <c r="E13" s="66"/>
      <c r="F13" s="9">
        <v>300000000</v>
      </c>
      <c r="G13" s="66"/>
      <c r="H13" s="9">
        <v>1290897469</v>
      </c>
      <c r="I13" s="66"/>
      <c r="J13" s="9">
        <v>30000000</v>
      </c>
      <c r="K13" s="66"/>
      <c r="L13" s="9">
        <v>236152141</v>
      </c>
      <c r="M13" s="9"/>
      <c r="N13" s="9">
        <f>SUM(F13:M13)</f>
        <v>1857049610</v>
      </c>
    </row>
    <row r="14" spans="1:14" ht="15.6" customHeight="1">
      <c r="B14" s="87" t="s">
        <v>159</v>
      </c>
      <c r="C14" s="52"/>
      <c r="D14" s="51">
        <v>24</v>
      </c>
      <c r="E14" s="66"/>
      <c r="F14" s="9">
        <v>100000000</v>
      </c>
      <c r="G14" s="66"/>
      <c r="H14" s="9">
        <v>1843658367.9999998</v>
      </c>
      <c r="I14" s="66"/>
      <c r="J14" s="9">
        <v>0</v>
      </c>
      <c r="K14" s="66"/>
      <c r="L14" s="9">
        <v>0</v>
      </c>
      <c r="M14" s="9"/>
      <c r="N14" s="9">
        <f>SUM(F14:M14)</f>
        <v>1943658367.9999998</v>
      </c>
    </row>
    <row r="15" spans="1:14" ht="15.6" customHeight="1">
      <c r="B15" s="87" t="s">
        <v>164</v>
      </c>
      <c r="C15" s="52"/>
      <c r="D15" s="51">
        <v>32</v>
      </c>
      <c r="E15" s="66"/>
      <c r="F15" s="9">
        <v>0</v>
      </c>
      <c r="G15" s="66"/>
      <c r="H15" s="9">
        <v>0</v>
      </c>
      <c r="I15" s="66"/>
      <c r="J15" s="9">
        <v>0</v>
      </c>
      <c r="K15" s="66"/>
      <c r="L15" s="9">
        <v>-119953560</v>
      </c>
      <c r="M15" s="9"/>
      <c r="N15" s="9">
        <f>SUM(F15:M15)</f>
        <v>-119953560</v>
      </c>
    </row>
    <row r="16" spans="1:14" ht="15.6" customHeight="1">
      <c r="B16" s="52" t="s">
        <v>124</v>
      </c>
      <c r="C16" s="52"/>
      <c r="D16" s="51"/>
      <c r="E16" s="66"/>
      <c r="F16" s="10">
        <v>0</v>
      </c>
      <c r="G16" s="66"/>
      <c r="H16" s="10">
        <v>0</v>
      </c>
      <c r="I16" s="66"/>
      <c r="J16" s="10">
        <v>0</v>
      </c>
      <c r="K16" s="66"/>
      <c r="L16" s="125">
        <v>242847551</v>
      </c>
      <c r="M16" s="66"/>
      <c r="N16" s="10">
        <f>SUM(F16:M16)</f>
        <v>242847551</v>
      </c>
    </row>
    <row r="17" spans="1:14" ht="15.6" customHeight="1">
      <c r="A17" s="80"/>
      <c r="B17" s="52"/>
      <c r="C17" s="52"/>
      <c r="D17" s="51"/>
      <c r="E17" s="66"/>
      <c r="F17" s="66"/>
      <c r="G17" s="66"/>
      <c r="H17" s="66"/>
      <c r="I17" s="66"/>
      <c r="J17" s="9"/>
      <c r="K17" s="66"/>
      <c r="L17" s="9"/>
      <c r="M17" s="9"/>
      <c r="N17" s="9"/>
    </row>
    <row r="18" spans="1:14" ht="15.6" customHeight="1" thickBot="1">
      <c r="A18" s="80" t="s">
        <v>165</v>
      </c>
      <c r="B18" s="52"/>
      <c r="C18" s="52"/>
      <c r="D18" s="51"/>
      <c r="E18" s="66"/>
      <c r="F18" s="65">
        <f>SUM(F13:F16)</f>
        <v>400000000</v>
      </c>
      <c r="G18" s="66"/>
      <c r="H18" s="65">
        <f>SUM(H13:H16)</f>
        <v>3134555837</v>
      </c>
      <c r="I18" s="66"/>
      <c r="J18" s="11">
        <f>SUM(J13:J16)</f>
        <v>30000000</v>
      </c>
      <c r="K18" s="66"/>
      <c r="L18" s="11">
        <f>SUM(L13:L16)</f>
        <v>359046132</v>
      </c>
      <c r="M18" s="9"/>
      <c r="N18" s="11">
        <f>SUM(N13:N16)</f>
        <v>3923601969</v>
      </c>
    </row>
    <row r="19" spans="1:14" ht="15.6" customHeight="1" thickTop="1">
      <c r="A19" s="80"/>
      <c r="B19" s="52"/>
      <c r="C19" s="52"/>
      <c r="D19" s="51"/>
      <c r="E19" s="66"/>
      <c r="F19" s="66"/>
      <c r="G19" s="66"/>
      <c r="H19" s="66"/>
      <c r="I19" s="66"/>
      <c r="J19" s="9"/>
      <c r="K19" s="66"/>
      <c r="L19" s="9"/>
      <c r="M19" s="9"/>
      <c r="N19" s="9"/>
    </row>
    <row r="20" spans="1:14" ht="15.6" customHeight="1">
      <c r="A20" s="80"/>
      <c r="B20" s="52"/>
      <c r="C20" s="52"/>
      <c r="D20" s="51"/>
      <c r="E20" s="66"/>
      <c r="F20" s="66"/>
      <c r="G20" s="66"/>
      <c r="H20" s="66"/>
      <c r="I20" s="66"/>
      <c r="J20" s="9"/>
      <c r="K20" s="66"/>
      <c r="L20" s="9"/>
      <c r="M20" s="9"/>
      <c r="N20" s="9"/>
    </row>
    <row r="21" spans="1:14" ht="15.6" customHeight="1">
      <c r="A21" s="73" t="s">
        <v>166</v>
      </c>
      <c r="B21" s="52"/>
      <c r="C21" s="52"/>
      <c r="D21" s="51"/>
      <c r="E21" s="66"/>
      <c r="F21" s="9">
        <f>SUM(F18)</f>
        <v>400000000</v>
      </c>
      <c r="G21" s="66"/>
      <c r="H21" s="9">
        <f>SUM(H18)</f>
        <v>3134555837</v>
      </c>
      <c r="I21" s="66"/>
      <c r="J21" s="9">
        <f>SUM(J18)</f>
        <v>30000000</v>
      </c>
      <c r="K21" s="66"/>
      <c r="L21" s="9">
        <f>SUM(L18)</f>
        <v>359046132</v>
      </c>
      <c r="M21" s="9"/>
      <c r="N21" s="9">
        <f>SUM(F21:M21)</f>
        <v>3923601969</v>
      </c>
    </row>
    <row r="22" spans="1:14" ht="15.6" customHeight="1">
      <c r="B22" s="87" t="s">
        <v>167</v>
      </c>
      <c r="C22" s="52"/>
      <c r="D22" s="51">
        <v>25</v>
      </c>
      <c r="E22" s="66"/>
      <c r="F22" s="9">
        <v>0</v>
      </c>
      <c r="G22" s="66"/>
      <c r="H22" s="9">
        <v>0</v>
      </c>
      <c r="I22" s="66"/>
      <c r="J22" s="9">
        <v>10000000</v>
      </c>
      <c r="K22" s="66"/>
      <c r="L22" s="9">
        <v>-10000000</v>
      </c>
      <c r="M22" s="9"/>
      <c r="N22" s="9">
        <f>SUM(F22:M22)</f>
        <v>0</v>
      </c>
    </row>
    <row r="23" spans="1:14" ht="15.6" customHeight="1">
      <c r="B23" s="87" t="s">
        <v>164</v>
      </c>
      <c r="C23" s="52"/>
      <c r="D23" s="51">
        <v>32</v>
      </c>
      <c r="E23" s="66"/>
      <c r="F23" s="9">
        <v>0</v>
      </c>
      <c r="G23" s="66"/>
      <c r="H23" s="9">
        <v>0</v>
      </c>
      <c r="I23" s="66"/>
      <c r="J23" s="9">
        <v>0</v>
      </c>
      <c r="K23" s="66"/>
      <c r="L23" s="9">
        <v>-60000000</v>
      </c>
      <c r="M23" s="9"/>
      <c r="N23" s="9">
        <f>SUM(F23:M23)</f>
        <v>-60000000</v>
      </c>
    </row>
    <row r="24" spans="1:14" ht="15.6" customHeight="1">
      <c r="B24" s="52" t="s">
        <v>124</v>
      </c>
      <c r="C24" s="52"/>
      <c r="D24" s="51"/>
      <c r="E24" s="66"/>
      <c r="F24" s="10">
        <v>0</v>
      </c>
      <c r="G24" s="66"/>
      <c r="H24" s="10">
        <v>0</v>
      </c>
      <c r="I24" s="66"/>
      <c r="J24" s="10">
        <v>0</v>
      </c>
      <c r="K24" s="66"/>
      <c r="L24" s="125">
        <v>241687550</v>
      </c>
      <c r="M24" s="66"/>
      <c r="N24" s="10">
        <f>SUM(F24:M24)</f>
        <v>241687550</v>
      </c>
    </row>
    <row r="25" spans="1:14" ht="15.6" customHeight="1">
      <c r="A25" s="80"/>
      <c r="B25" s="52"/>
      <c r="C25" s="52"/>
      <c r="D25" s="51"/>
      <c r="E25" s="66"/>
      <c r="F25" s="66"/>
      <c r="G25" s="66"/>
      <c r="H25" s="66"/>
      <c r="I25" s="66"/>
      <c r="J25" s="9"/>
      <c r="K25" s="66"/>
      <c r="L25" s="9"/>
      <c r="M25" s="9"/>
      <c r="N25" s="9"/>
    </row>
    <row r="26" spans="1:14" ht="15.6" customHeight="1" thickBot="1">
      <c r="A26" s="80" t="s">
        <v>168</v>
      </c>
      <c r="B26" s="52"/>
      <c r="C26" s="52"/>
      <c r="D26" s="51"/>
      <c r="E26" s="66"/>
      <c r="F26" s="65">
        <f>SUM(F21:F24)</f>
        <v>400000000</v>
      </c>
      <c r="G26" s="66"/>
      <c r="H26" s="65">
        <f>SUM(H21:H24)</f>
        <v>3134555837</v>
      </c>
      <c r="I26" s="66"/>
      <c r="J26" s="11">
        <f>SUM(J21:J24)</f>
        <v>40000000</v>
      </c>
      <c r="K26" s="66"/>
      <c r="L26" s="11">
        <f>SUM(L21:L24)</f>
        <v>530733682</v>
      </c>
      <c r="M26" s="9"/>
      <c r="N26" s="11">
        <f>SUM(N21:N24)</f>
        <v>4105289519</v>
      </c>
    </row>
    <row r="27" spans="1:14" ht="15.6" customHeight="1" thickTop="1">
      <c r="A27" s="80"/>
      <c r="B27" s="52"/>
      <c r="C27" s="52"/>
      <c r="D27" s="51"/>
      <c r="E27" s="66"/>
      <c r="F27" s="66"/>
      <c r="G27" s="66"/>
      <c r="H27" s="66"/>
      <c r="I27" s="66"/>
      <c r="J27" s="9"/>
      <c r="K27" s="66"/>
      <c r="L27" s="9"/>
      <c r="M27" s="9"/>
      <c r="N27" s="9"/>
    </row>
    <row r="28" spans="1:14" ht="15.6" customHeight="1">
      <c r="A28" s="80"/>
      <c r="B28" s="52"/>
      <c r="C28" s="52"/>
      <c r="D28" s="51"/>
      <c r="E28" s="66"/>
      <c r="F28" s="66"/>
      <c r="G28" s="66"/>
      <c r="H28" s="66"/>
      <c r="I28" s="66"/>
      <c r="J28" s="9"/>
      <c r="K28" s="66"/>
      <c r="L28" s="9"/>
      <c r="M28" s="9"/>
      <c r="N28" s="9"/>
    </row>
    <row r="29" spans="1:14" ht="15.6" customHeight="1">
      <c r="A29" s="80"/>
      <c r="B29" s="52"/>
      <c r="C29" s="52"/>
      <c r="D29" s="51"/>
      <c r="E29" s="66"/>
      <c r="F29" s="66"/>
      <c r="G29" s="66"/>
      <c r="H29" s="66"/>
      <c r="I29" s="66"/>
      <c r="J29" s="9"/>
      <c r="K29" s="66"/>
      <c r="L29" s="9"/>
      <c r="M29" s="9"/>
      <c r="N29" s="9"/>
    </row>
    <row r="30" spans="1:14" ht="15.6" customHeight="1">
      <c r="A30" s="80"/>
      <c r="B30" s="52"/>
      <c r="C30" s="52"/>
      <c r="D30" s="51"/>
      <c r="E30" s="66"/>
      <c r="F30" s="66"/>
      <c r="G30" s="66"/>
      <c r="H30" s="66"/>
      <c r="I30" s="66"/>
      <c r="J30" s="9"/>
      <c r="K30" s="66"/>
      <c r="L30" s="9"/>
      <c r="M30" s="9"/>
      <c r="N30" s="9"/>
    </row>
    <row r="31" spans="1:14" ht="15.6" customHeight="1">
      <c r="A31" s="185" t="s">
        <v>173</v>
      </c>
      <c r="B31" s="185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5"/>
    </row>
    <row r="32" spans="1:14" ht="15.6" customHeight="1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</row>
    <row r="33" spans="1:14" ht="13.5" customHeight="1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</row>
    <row r="34" spans="1:14" ht="22.35" customHeight="1">
      <c r="A34" s="177" t="str">
        <f>+'E 6-9'!A102</f>
        <v>The accompanying notes are an integral part of these consolidated and separate financial statements.</v>
      </c>
      <c r="B34" s="177"/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</row>
  </sheetData>
  <mergeCells count="5">
    <mergeCell ref="F6:N6"/>
    <mergeCell ref="J7:L7"/>
    <mergeCell ref="A31:N31"/>
    <mergeCell ref="A34:N34"/>
    <mergeCell ref="F7:H7"/>
  </mergeCells>
  <pageMargins left="0.8" right="0.8" top="0.5" bottom="0.6" header="0.49" footer="0.4"/>
  <pageSetup paperSize="9" firstPageNumber="13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0D0EC-686F-4070-AC60-E38171B348B4}">
  <sheetPr>
    <tabColor rgb="FF7030A0"/>
  </sheetPr>
  <dimension ref="A1:L179"/>
  <sheetViews>
    <sheetView tabSelected="1" topLeftCell="A47" zoomScale="110" zoomScaleNormal="110" zoomScaleSheetLayoutView="70" workbookViewId="0">
      <selection activeCell="R92" sqref="R92"/>
    </sheetView>
  </sheetViews>
  <sheetFormatPr defaultColWidth="8.42578125" defaultRowHeight="16.5" customHeight="1"/>
  <cols>
    <col min="1" max="2" width="1.5703125" style="135" customWidth="1"/>
    <col min="3" max="3" width="45.7109375" style="135" customWidth="1"/>
    <col min="4" max="4" width="6" style="134" customWidth="1"/>
    <col min="5" max="5" width="0.5703125" style="135" customWidth="1"/>
    <col min="6" max="6" width="12.7109375" style="24" customWidth="1"/>
    <col min="7" max="7" width="0.5703125" style="24" customWidth="1"/>
    <col min="8" max="8" width="12.7109375" style="24" customWidth="1"/>
    <col min="9" max="9" width="0.5703125" style="24" customWidth="1"/>
    <col min="10" max="10" width="12.7109375" style="24" customWidth="1"/>
    <col min="11" max="11" width="0.5703125" style="24" customWidth="1"/>
    <col min="12" max="12" width="12.7109375" style="24" customWidth="1"/>
    <col min="13" max="16384" width="8.42578125" style="135"/>
  </cols>
  <sheetData>
    <row r="1" spans="1:12" s="129" customFormat="1" ht="16.5" customHeight="1">
      <c r="A1" s="31" t="s">
        <v>0</v>
      </c>
      <c r="B1" s="126"/>
      <c r="C1" s="126"/>
      <c r="D1" s="127"/>
      <c r="E1" s="128"/>
      <c r="F1" s="12"/>
      <c r="G1" s="13"/>
      <c r="H1" s="12"/>
      <c r="I1" s="14"/>
      <c r="J1" s="14"/>
      <c r="K1" s="14"/>
      <c r="L1" s="14"/>
    </row>
    <row r="2" spans="1:12" s="129" customFormat="1" ht="16.5" customHeight="1">
      <c r="A2" s="126" t="s">
        <v>174</v>
      </c>
      <c r="B2" s="126"/>
      <c r="C2" s="126"/>
      <c r="D2" s="127"/>
      <c r="E2" s="128"/>
      <c r="F2" s="12"/>
      <c r="G2" s="13"/>
      <c r="H2" s="12"/>
      <c r="I2" s="14"/>
      <c r="J2" s="15"/>
      <c r="K2" s="14"/>
      <c r="L2" s="15"/>
    </row>
    <row r="3" spans="1:12" s="129" customFormat="1" ht="16.5" customHeight="1">
      <c r="A3" s="130" t="s">
        <v>93</v>
      </c>
      <c r="B3" s="130"/>
      <c r="C3" s="130"/>
      <c r="D3" s="131"/>
      <c r="E3" s="132"/>
      <c r="F3" s="16"/>
      <c r="G3" s="17"/>
      <c r="H3" s="16"/>
      <c r="I3" s="17"/>
      <c r="J3" s="16"/>
      <c r="K3" s="17"/>
      <c r="L3" s="16"/>
    </row>
    <row r="4" spans="1:12" s="129" customFormat="1" ht="16.5" customHeight="1">
      <c r="A4" s="126"/>
      <c r="B4" s="126"/>
      <c r="C4" s="126"/>
      <c r="D4" s="127"/>
      <c r="E4" s="128"/>
      <c r="F4" s="12"/>
      <c r="G4" s="13"/>
      <c r="H4" s="12"/>
      <c r="I4" s="13"/>
      <c r="J4" s="12"/>
      <c r="K4" s="13"/>
      <c r="L4" s="12"/>
    </row>
    <row r="5" spans="1:12" s="129" customFormat="1" ht="16.5" customHeight="1">
      <c r="A5" s="133"/>
      <c r="B5" s="133"/>
      <c r="C5" s="133"/>
      <c r="D5" s="127"/>
      <c r="E5" s="128"/>
      <c r="F5" s="12"/>
      <c r="G5" s="13"/>
      <c r="H5" s="12"/>
      <c r="I5" s="13"/>
      <c r="J5" s="12"/>
      <c r="K5" s="13"/>
      <c r="L5" s="12"/>
    </row>
    <row r="6" spans="1:12" ht="15.95" customHeight="1">
      <c r="A6" s="133"/>
      <c r="B6" s="133"/>
      <c r="C6" s="133"/>
      <c r="E6" s="134"/>
      <c r="F6" s="179" t="s">
        <v>94</v>
      </c>
      <c r="G6" s="179"/>
      <c r="H6" s="179"/>
      <c r="I6" s="79"/>
      <c r="J6" s="179" t="s">
        <v>4</v>
      </c>
      <c r="K6" s="179"/>
      <c r="L6" s="179"/>
    </row>
    <row r="7" spans="1:12" ht="15.95" customHeight="1">
      <c r="A7" s="133"/>
      <c r="B7" s="133"/>
      <c r="C7" s="133"/>
      <c r="D7" s="127"/>
      <c r="E7" s="129"/>
      <c r="F7" s="180" t="s">
        <v>6</v>
      </c>
      <c r="G7" s="180"/>
      <c r="H7" s="180"/>
      <c r="I7" s="82"/>
      <c r="J7" s="180" t="s">
        <v>6</v>
      </c>
      <c r="K7" s="180"/>
      <c r="L7" s="180"/>
    </row>
    <row r="8" spans="1:12" ht="15.95" customHeight="1">
      <c r="A8" s="133"/>
      <c r="B8" s="133"/>
      <c r="C8" s="133"/>
      <c r="D8" s="127"/>
      <c r="E8" s="129"/>
      <c r="F8" s="174"/>
      <c r="G8" s="174"/>
      <c r="H8" s="174" t="s">
        <v>7</v>
      </c>
      <c r="I8" s="174"/>
      <c r="J8" s="174"/>
      <c r="K8" s="174"/>
      <c r="L8" s="174"/>
    </row>
    <row r="9" spans="1:12" ht="15.95" customHeight="1">
      <c r="A9" s="133"/>
      <c r="B9" s="133"/>
      <c r="C9" s="133"/>
      <c r="D9" s="136"/>
      <c r="E9" s="136"/>
      <c r="F9" s="43">
        <v>2024</v>
      </c>
      <c r="G9" s="44"/>
      <c r="H9" s="43">
        <v>2023</v>
      </c>
      <c r="I9" s="44"/>
      <c r="J9" s="43">
        <v>2024</v>
      </c>
      <c r="K9" s="44"/>
      <c r="L9" s="43">
        <v>2023</v>
      </c>
    </row>
    <row r="10" spans="1:12" s="129" customFormat="1" ht="15.95" customHeight="1">
      <c r="A10" s="133"/>
      <c r="B10" s="133"/>
      <c r="C10" s="133"/>
      <c r="D10" s="137" t="s">
        <v>8</v>
      </c>
      <c r="E10" s="138"/>
      <c r="F10" s="38" t="s">
        <v>9</v>
      </c>
      <c r="G10" s="46"/>
      <c r="H10" s="38" t="s">
        <v>9</v>
      </c>
      <c r="I10" s="46"/>
      <c r="J10" s="38" t="s">
        <v>9</v>
      </c>
      <c r="K10" s="46"/>
      <c r="L10" s="38" t="s">
        <v>9</v>
      </c>
    </row>
    <row r="11" spans="1:12" ht="15.95" customHeight="1">
      <c r="A11" s="126" t="s">
        <v>175</v>
      </c>
      <c r="B11" s="126"/>
      <c r="C11" s="126"/>
      <c r="E11" s="136"/>
      <c r="F11" s="19"/>
      <c r="G11" s="18"/>
      <c r="H11" s="19"/>
      <c r="I11" s="20"/>
      <c r="J11" s="19"/>
      <c r="K11" s="20"/>
      <c r="L11" s="19"/>
    </row>
    <row r="12" spans="1:12" ht="15.95" customHeight="1">
      <c r="A12" s="133" t="s">
        <v>176</v>
      </c>
      <c r="B12" s="133"/>
      <c r="C12" s="133"/>
      <c r="E12" s="136"/>
      <c r="F12" s="19">
        <v>236858444</v>
      </c>
      <c r="G12" s="19"/>
      <c r="H12" s="19">
        <v>300963207</v>
      </c>
      <c r="I12" s="19"/>
      <c r="J12" s="19">
        <v>278705098</v>
      </c>
      <c r="K12" s="20"/>
      <c r="L12" s="19">
        <v>310462237</v>
      </c>
    </row>
    <row r="13" spans="1:12" ht="15.95" customHeight="1">
      <c r="A13" s="133" t="s">
        <v>177</v>
      </c>
      <c r="B13" s="133"/>
      <c r="C13" s="133"/>
      <c r="E13" s="136"/>
      <c r="F13" s="22"/>
      <c r="G13" s="21"/>
      <c r="H13" s="22"/>
      <c r="I13" s="21"/>
      <c r="J13" s="22"/>
      <c r="K13" s="22"/>
      <c r="L13" s="22"/>
    </row>
    <row r="14" spans="1:12" ht="15.95" customHeight="1">
      <c r="A14" s="126"/>
      <c r="B14" s="93" t="s">
        <v>178</v>
      </c>
      <c r="C14" s="126"/>
      <c r="D14" s="134">
        <v>16</v>
      </c>
      <c r="E14" s="136"/>
      <c r="F14" s="19">
        <v>14090773</v>
      </c>
      <c r="G14" s="18"/>
      <c r="H14" s="19">
        <v>12671900</v>
      </c>
      <c r="I14" s="18"/>
      <c r="J14" s="19">
        <v>13197472</v>
      </c>
      <c r="K14" s="20"/>
      <c r="L14" s="19">
        <v>10985668</v>
      </c>
    </row>
    <row r="15" spans="1:12" ht="15.95" customHeight="1">
      <c r="A15" s="126"/>
      <c r="B15" s="133" t="s">
        <v>179</v>
      </c>
      <c r="D15" s="134">
        <v>17</v>
      </c>
      <c r="E15" s="136"/>
      <c r="F15" s="19">
        <v>1657399</v>
      </c>
      <c r="G15" s="18"/>
      <c r="H15" s="19">
        <v>1346098</v>
      </c>
      <c r="I15" s="18"/>
      <c r="J15" s="19">
        <v>1303596</v>
      </c>
      <c r="K15" s="20"/>
      <c r="L15" s="19">
        <v>1986644</v>
      </c>
    </row>
    <row r="16" spans="1:12" ht="15.95" customHeight="1">
      <c r="A16" s="126"/>
      <c r="B16" s="93" t="s">
        <v>180</v>
      </c>
      <c r="C16" s="126"/>
      <c r="D16" s="134">
        <v>18</v>
      </c>
      <c r="E16" s="136"/>
      <c r="F16" s="19">
        <v>742993</v>
      </c>
      <c r="G16" s="18"/>
      <c r="H16" s="19">
        <v>812501</v>
      </c>
      <c r="I16" s="18"/>
      <c r="J16" s="19">
        <v>457244</v>
      </c>
      <c r="K16" s="20"/>
      <c r="L16" s="19">
        <v>556383</v>
      </c>
    </row>
    <row r="17" spans="1:12" ht="15.95" customHeight="1">
      <c r="A17" s="126"/>
      <c r="B17" s="93" t="s">
        <v>181</v>
      </c>
      <c r="C17" s="126"/>
      <c r="D17" s="134" t="s">
        <v>242</v>
      </c>
      <c r="E17" s="136"/>
      <c r="F17" s="19">
        <v>563248</v>
      </c>
      <c r="G17" s="18"/>
      <c r="H17" s="19">
        <v>-1264789</v>
      </c>
      <c r="I17" s="18"/>
      <c r="J17" s="19">
        <v>563248</v>
      </c>
      <c r="K17" s="20"/>
      <c r="L17" s="19">
        <v>-1264789</v>
      </c>
    </row>
    <row r="18" spans="1:12" ht="15.95" customHeight="1">
      <c r="A18" s="126"/>
      <c r="B18" s="93" t="s">
        <v>182</v>
      </c>
      <c r="C18" s="133"/>
      <c r="E18" s="136"/>
      <c r="F18" s="19">
        <v>70024</v>
      </c>
      <c r="G18" s="18"/>
      <c r="H18" s="19">
        <v>2616617</v>
      </c>
      <c r="I18" s="18"/>
      <c r="J18" s="19">
        <v>26512</v>
      </c>
      <c r="K18" s="20"/>
      <c r="L18" s="19">
        <v>460540</v>
      </c>
    </row>
    <row r="19" spans="1:12" ht="15.95" customHeight="1">
      <c r="A19" s="126"/>
      <c r="B19" s="93" t="s">
        <v>247</v>
      </c>
      <c r="C19" s="133"/>
      <c r="D19" s="134">
        <v>22</v>
      </c>
      <c r="E19" s="136"/>
      <c r="F19" s="19">
        <v>-145544</v>
      </c>
      <c r="G19" s="18"/>
      <c r="H19" s="19">
        <v>4898347</v>
      </c>
      <c r="I19" s="18"/>
      <c r="J19" s="19">
        <v>-322450</v>
      </c>
      <c r="K19" s="20"/>
      <c r="L19" s="19">
        <v>4721925</v>
      </c>
    </row>
    <row r="20" spans="1:12" ht="15.95" customHeight="1">
      <c r="A20" s="126"/>
      <c r="B20" s="83" t="s">
        <v>183</v>
      </c>
      <c r="C20" s="83"/>
      <c r="E20" s="136"/>
      <c r="F20" s="19">
        <v>160512</v>
      </c>
      <c r="G20" s="18"/>
      <c r="H20" s="19">
        <v>-13434</v>
      </c>
      <c r="I20" s="18"/>
      <c r="J20" s="19">
        <v>12</v>
      </c>
      <c r="K20" s="20"/>
      <c r="L20" s="19">
        <v>-27712</v>
      </c>
    </row>
    <row r="21" spans="1:12" ht="15.95" customHeight="1">
      <c r="A21" s="126"/>
      <c r="B21" s="83" t="s">
        <v>184</v>
      </c>
      <c r="C21" s="83"/>
      <c r="E21" s="136"/>
      <c r="F21" s="19">
        <v>0</v>
      </c>
      <c r="G21" s="18"/>
      <c r="H21" s="19">
        <v>0</v>
      </c>
      <c r="I21" s="18"/>
      <c r="J21" s="19">
        <v>0</v>
      </c>
      <c r="K21" s="20"/>
      <c r="L21" s="19">
        <v>-50550</v>
      </c>
    </row>
    <row r="22" spans="1:12" ht="15.95" customHeight="1">
      <c r="A22" s="126"/>
      <c r="B22" s="83" t="s">
        <v>248</v>
      </c>
      <c r="C22" s="83"/>
      <c r="E22" s="136"/>
      <c r="F22" s="19"/>
      <c r="G22" s="18"/>
      <c r="H22" s="19"/>
      <c r="I22" s="18"/>
      <c r="J22" s="19"/>
      <c r="K22" s="20"/>
      <c r="L22" s="19"/>
    </row>
    <row r="23" spans="1:12" ht="15.95" customHeight="1">
      <c r="A23" s="126"/>
      <c r="B23" s="83"/>
      <c r="C23" s="83" t="s">
        <v>185</v>
      </c>
      <c r="D23" s="134">
        <v>11</v>
      </c>
      <c r="E23" s="136"/>
      <c r="F23" s="19">
        <v>-617400</v>
      </c>
      <c r="G23" s="18"/>
      <c r="H23" s="19">
        <v>1723200</v>
      </c>
      <c r="I23" s="18"/>
      <c r="J23" s="19">
        <v>-617400</v>
      </c>
      <c r="K23" s="20"/>
      <c r="L23" s="19">
        <v>1723200</v>
      </c>
    </row>
    <row r="24" spans="1:12" ht="15.95" customHeight="1">
      <c r="A24" s="126"/>
      <c r="B24" s="83" t="s">
        <v>249</v>
      </c>
      <c r="C24" s="83"/>
      <c r="D24" s="134">
        <v>11</v>
      </c>
      <c r="E24" s="136"/>
      <c r="F24" s="19">
        <v>687394</v>
      </c>
      <c r="G24" s="18"/>
      <c r="H24" s="19">
        <v>-560219</v>
      </c>
      <c r="I24" s="18"/>
      <c r="J24" s="19">
        <v>687394</v>
      </c>
      <c r="K24" s="20"/>
      <c r="L24" s="19">
        <v>-560219</v>
      </c>
    </row>
    <row r="25" spans="1:12" ht="15.95" customHeight="1">
      <c r="A25" s="126"/>
      <c r="B25" s="83" t="s">
        <v>186</v>
      </c>
      <c r="C25" s="83"/>
      <c r="E25" s="136"/>
      <c r="F25" s="19">
        <v>0</v>
      </c>
      <c r="G25" s="18"/>
      <c r="H25" s="19">
        <v>-938069</v>
      </c>
      <c r="I25" s="18"/>
      <c r="J25" s="19">
        <v>0</v>
      </c>
      <c r="K25" s="19"/>
      <c r="L25" s="19">
        <v>0</v>
      </c>
    </row>
    <row r="26" spans="1:12" ht="15.95" customHeight="1">
      <c r="A26" s="126"/>
      <c r="B26" s="83" t="s">
        <v>187</v>
      </c>
      <c r="C26" s="83"/>
      <c r="D26" s="134">
        <v>15.2</v>
      </c>
      <c r="E26" s="136"/>
      <c r="F26" s="19">
        <v>36525</v>
      </c>
      <c r="G26" s="18"/>
      <c r="H26" s="19">
        <v>0</v>
      </c>
      <c r="I26" s="18"/>
      <c r="J26" s="19">
        <v>0</v>
      </c>
      <c r="K26" s="19"/>
      <c r="L26" s="19">
        <v>0</v>
      </c>
    </row>
    <row r="27" spans="1:12" ht="15.95" customHeight="1">
      <c r="A27" s="126"/>
      <c r="B27" s="83" t="s">
        <v>188</v>
      </c>
      <c r="C27" s="126"/>
      <c r="D27" s="134">
        <v>27</v>
      </c>
      <c r="E27" s="136"/>
      <c r="F27" s="19">
        <v>-20802267</v>
      </c>
      <c r="G27" s="18"/>
      <c r="H27" s="19">
        <v>-20031260</v>
      </c>
      <c r="I27" s="18"/>
      <c r="J27" s="19">
        <v>-21632079</v>
      </c>
      <c r="K27" s="20"/>
      <c r="L27" s="19">
        <v>-21677285</v>
      </c>
    </row>
    <row r="28" spans="1:12" ht="15.95" customHeight="1">
      <c r="A28" s="126"/>
      <c r="B28" s="83" t="s">
        <v>105</v>
      </c>
      <c r="C28" s="126"/>
      <c r="D28" s="134">
        <v>29</v>
      </c>
      <c r="E28" s="136"/>
      <c r="F28" s="19">
        <v>46476892</v>
      </c>
      <c r="G28" s="18"/>
      <c r="H28" s="19">
        <v>25404693</v>
      </c>
      <c r="I28" s="18"/>
      <c r="J28" s="19">
        <v>47123881</v>
      </c>
      <c r="K28" s="20"/>
      <c r="L28" s="19">
        <v>25893126</v>
      </c>
    </row>
    <row r="29" spans="1:12" ht="15.95" customHeight="1">
      <c r="A29" s="126"/>
      <c r="B29" s="83" t="s">
        <v>189</v>
      </c>
      <c r="C29" s="126"/>
      <c r="D29" s="134">
        <v>27</v>
      </c>
      <c r="E29" s="136"/>
      <c r="F29" s="19">
        <v>-106100</v>
      </c>
      <c r="G29" s="18"/>
      <c r="H29" s="19">
        <v>-2000</v>
      </c>
      <c r="I29" s="18"/>
      <c r="J29" s="19">
        <v>-122527691</v>
      </c>
      <c r="K29" s="20"/>
      <c r="L29" s="19">
        <v>-2000</v>
      </c>
    </row>
    <row r="30" spans="1:12" ht="15.95" customHeight="1">
      <c r="A30" s="126"/>
      <c r="B30" s="83" t="s">
        <v>106</v>
      </c>
      <c r="C30" s="126"/>
      <c r="D30" s="134">
        <v>15.2</v>
      </c>
      <c r="E30" s="136"/>
      <c r="F30" s="19">
        <v>-70714439</v>
      </c>
      <c r="G30" s="18"/>
      <c r="H30" s="19">
        <v>-1561910</v>
      </c>
      <c r="I30" s="18"/>
      <c r="J30" s="19">
        <v>0</v>
      </c>
      <c r="K30" s="19"/>
      <c r="L30" s="19">
        <v>0</v>
      </c>
    </row>
    <row r="31" spans="1:12" ht="15.95" customHeight="1">
      <c r="A31" s="126"/>
      <c r="B31" s="83" t="s">
        <v>107</v>
      </c>
      <c r="C31" s="126"/>
      <c r="D31" s="134">
        <v>15.2</v>
      </c>
      <c r="E31" s="136"/>
      <c r="F31" s="19">
        <v>1627861</v>
      </c>
      <c r="G31" s="18"/>
      <c r="H31" s="19">
        <v>522538</v>
      </c>
      <c r="I31" s="18"/>
      <c r="J31" s="19">
        <v>0</v>
      </c>
      <c r="K31" s="19"/>
      <c r="L31" s="19">
        <v>0</v>
      </c>
    </row>
    <row r="32" spans="1:12" ht="15.95" customHeight="1">
      <c r="A32" s="133"/>
      <c r="B32" s="83" t="s">
        <v>190</v>
      </c>
      <c r="C32" s="133"/>
      <c r="D32" s="134">
        <v>23</v>
      </c>
      <c r="E32" s="136"/>
      <c r="F32" s="19">
        <v>10523535</v>
      </c>
      <c r="G32" s="18"/>
      <c r="H32" s="19">
        <v>15043534</v>
      </c>
      <c r="I32" s="18"/>
      <c r="J32" s="19">
        <v>9012674</v>
      </c>
      <c r="K32" s="20"/>
      <c r="L32" s="19">
        <v>6061819</v>
      </c>
    </row>
    <row r="33" spans="1:12" ht="15.95" customHeight="1">
      <c r="A33" s="133"/>
      <c r="B33" s="83"/>
      <c r="C33" s="133"/>
      <c r="E33" s="136"/>
      <c r="F33" s="19"/>
      <c r="G33" s="18"/>
      <c r="H33" s="19"/>
      <c r="I33" s="18"/>
      <c r="J33" s="19"/>
      <c r="K33" s="20"/>
      <c r="L33" s="19"/>
    </row>
    <row r="34" spans="1:12" ht="15.95" customHeight="1">
      <c r="A34" s="133" t="s">
        <v>191</v>
      </c>
      <c r="B34" s="93"/>
      <c r="C34" s="133"/>
      <c r="E34" s="136"/>
      <c r="F34" s="19"/>
      <c r="G34" s="18"/>
      <c r="H34" s="19"/>
      <c r="I34" s="18"/>
      <c r="J34" s="19"/>
      <c r="K34" s="20"/>
      <c r="L34" s="19"/>
    </row>
    <row r="35" spans="1:12" ht="15.95" customHeight="1">
      <c r="A35" s="126"/>
      <c r="B35" s="139" t="s">
        <v>192</v>
      </c>
      <c r="C35" s="126"/>
      <c r="E35" s="136"/>
      <c r="F35" s="19">
        <v>-158468937</v>
      </c>
      <c r="G35" s="18"/>
      <c r="H35" s="19">
        <v>-784619830</v>
      </c>
      <c r="I35" s="18"/>
      <c r="J35" s="19">
        <v>-172825811</v>
      </c>
      <c r="K35" s="20"/>
      <c r="L35" s="19">
        <v>-777057681</v>
      </c>
    </row>
    <row r="36" spans="1:12" ht="15.95" customHeight="1">
      <c r="A36" s="126"/>
      <c r="B36" s="139" t="s">
        <v>193</v>
      </c>
      <c r="E36" s="136"/>
      <c r="F36" s="19">
        <v>36945652</v>
      </c>
      <c r="G36" s="18"/>
      <c r="H36" s="19">
        <v>-177151914</v>
      </c>
      <c r="I36" s="18"/>
      <c r="J36" s="19">
        <v>36945652</v>
      </c>
      <c r="K36" s="20"/>
      <c r="L36" s="19">
        <v>-177151914</v>
      </c>
    </row>
    <row r="37" spans="1:12" ht="15.95" customHeight="1">
      <c r="A37" s="126"/>
      <c r="B37" s="139" t="s">
        <v>194</v>
      </c>
      <c r="C37" s="126"/>
      <c r="E37" s="136"/>
      <c r="F37" s="19">
        <v>53132393</v>
      </c>
      <c r="G37" s="18"/>
      <c r="H37" s="19">
        <v>-493619165</v>
      </c>
      <c r="I37" s="18"/>
      <c r="J37" s="19">
        <v>68207805</v>
      </c>
      <c r="K37" s="20"/>
      <c r="L37" s="19">
        <v>-514083491</v>
      </c>
    </row>
    <row r="38" spans="1:12" ht="15.95" customHeight="1">
      <c r="A38" s="126"/>
      <c r="B38" s="93" t="s">
        <v>27</v>
      </c>
      <c r="C38" s="126"/>
      <c r="E38" s="136"/>
      <c r="F38" s="19">
        <v>-7359150</v>
      </c>
      <c r="G38" s="18"/>
      <c r="H38" s="19">
        <v>96101600</v>
      </c>
      <c r="I38" s="18"/>
      <c r="J38" s="19">
        <v>-9024836</v>
      </c>
      <c r="K38" s="20"/>
      <c r="L38" s="19">
        <v>94268108</v>
      </c>
    </row>
    <row r="39" spans="1:12" ht="15.95" customHeight="1">
      <c r="A39" s="126"/>
      <c r="B39" s="93" t="s">
        <v>28</v>
      </c>
      <c r="C39" s="126"/>
      <c r="E39" s="136"/>
      <c r="F39" s="19">
        <v>5892823</v>
      </c>
      <c r="G39" s="18"/>
      <c r="H39" s="19">
        <v>-15642953</v>
      </c>
      <c r="I39" s="18"/>
      <c r="J39" s="19">
        <v>5896068</v>
      </c>
      <c r="K39" s="20"/>
      <c r="L39" s="19">
        <v>-15998223</v>
      </c>
    </row>
    <row r="40" spans="1:12" ht="15.95" customHeight="1">
      <c r="A40" s="126"/>
      <c r="B40" s="139" t="s">
        <v>36</v>
      </c>
      <c r="C40" s="126"/>
      <c r="E40" s="136"/>
      <c r="F40" s="19">
        <v>16794100</v>
      </c>
      <c r="G40" s="18"/>
      <c r="H40" s="19">
        <v>8405519</v>
      </c>
      <c r="I40" s="18"/>
      <c r="J40" s="19">
        <v>16794100</v>
      </c>
      <c r="K40" s="20"/>
      <c r="L40" s="19">
        <v>8542967</v>
      </c>
    </row>
    <row r="41" spans="1:12" ht="15.95" customHeight="1">
      <c r="A41" s="126"/>
      <c r="B41" s="93" t="s">
        <v>46</v>
      </c>
      <c r="C41" s="126"/>
      <c r="E41" s="136"/>
      <c r="F41" s="19">
        <v>1102076</v>
      </c>
      <c r="G41" s="18"/>
      <c r="H41" s="19">
        <v>-24050744</v>
      </c>
      <c r="I41" s="18"/>
      <c r="J41" s="19">
        <v>9290090</v>
      </c>
      <c r="K41" s="20"/>
      <c r="L41" s="19">
        <v>-24161818</v>
      </c>
    </row>
    <row r="42" spans="1:12" ht="15.95" customHeight="1">
      <c r="A42" s="126"/>
      <c r="B42" s="139" t="s">
        <v>58</v>
      </c>
      <c r="C42" s="126"/>
      <c r="E42" s="136"/>
      <c r="F42" s="19">
        <v>-66833895</v>
      </c>
      <c r="G42" s="18"/>
      <c r="H42" s="19">
        <v>66221429</v>
      </c>
      <c r="I42" s="18"/>
      <c r="J42" s="19">
        <v>-61199296</v>
      </c>
      <c r="K42" s="20"/>
      <c r="L42" s="19">
        <v>83174037</v>
      </c>
    </row>
    <row r="43" spans="1:12" ht="15.95" customHeight="1">
      <c r="A43" s="126"/>
      <c r="B43" s="139" t="s">
        <v>195</v>
      </c>
      <c r="C43" s="126"/>
      <c r="E43" s="136"/>
      <c r="F43" s="19">
        <v>-41289081</v>
      </c>
      <c r="G43" s="18"/>
      <c r="H43" s="19">
        <v>-37686254</v>
      </c>
      <c r="I43" s="18"/>
      <c r="J43" s="19">
        <v>-44397098</v>
      </c>
      <c r="K43" s="20"/>
      <c r="L43" s="19">
        <v>-37725880</v>
      </c>
    </row>
    <row r="44" spans="1:12" ht="15.95" customHeight="1">
      <c r="A44" s="126"/>
      <c r="B44" s="93" t="s">
        <v>63</v>
      </c>
      <c r="C44" s="126"/>
      <c r="E44" s="136"/>
      <c r="F44" s="19">
        <v>4159756</v>
      </c>
      <c r="G44" s="18"/>
      <c r="H44" s="19">
        <v>6777935</v>
      </c>
      <c r="I44" s="18"/>
      <c r="J44" s="19">
        <v>4573729</v>
      </c>
      <c r="K44" s="20"/>
      <c r="L44" s="19">
        <v>5996547</v>
      </c>
    </row>
    <row r="45" spans="1:12" ht="15.95" customHeight="1">
      <c r="A45" s="126"/>
      <c r="B45" s="139" t="s">
        <v>196</v>
      </c>
      <c r="C45" s="126"/>
      <c r="D45" s="134">
        <v>22</v>
      </c>
      <c r="E45" s="136"/>
      <c r="F45" s="19">
        <v>-491003</v>
      </c>
      <c r="G45" s="18"/>
      <c r="H45" s="19">
        <v>-715656</v>
      </c>
      <c r="I45" s="18"/>
      <c r="J45" s="19">
        <v>-491003</v>
      </c>
      <c r="K45" s="20"/>
      <c r="L45" s="19">
        <v>-715656</v>
      </c>
    </row>
    <row r="46" spans="1:12" ht="15.95" customHeight="1">
      <c r="A46" s="126"/>
      <c r="B46" s="139" t="s">
        <v>197</v>
      </c>
      <c r="C46" s="126"/>
      <c r="D46" s="134">
        <v>23</v>
      </c>
      <c r="E46" s="136"/>
      <c r="F46" s="23">
        <v>-2038034</v>
      </c>
      <c r="G46" s="18"/>
      <c r="H46" s="23">
        <v>-2255480</v>
      </c>
      <c r="I46" s="18"/>
      <c r="J46" s="23">
        <v>-1992934</v>
      </c>
      <c r="K46" s="18"/>
      <c r="L46" s="23">
        <v>-2061480</v>
      </c>
    </row>
    <row r="47" spans="1:12" s="83" customFormat="1" ht="15.95" customHeight="1">
      <c r="A47" s="73"/>
      <c r="B47" s="73"/>
      <c r="C47" s="73"/>
      <c r="D47" s="140"/>
      <c r="E47" s="140"/>
      <c r="F47" s="19"/>
      <c r="G47" s="19"/>
      <c r="H47" s="19"/>
      <c r="I47" s="19"/>
      <c r="J47" s="19"/>
      <c r="K47" s="19"/>
      <c r="L47" s="19"/>
    </row>
    <row r="48" spans="1:12" ht="15.95" customHeight="1">
      <c r="A48" s="126" t="s">
        <v>198</v>
      </c>
      <c r="B48" s="93"/>
      <c r="C48" s="126"/>
      <c r="E48" s="136"/>
      <c r="F48" s="19">
        <f>SUM(F12:F46)</f>
        <v>62656550</v>
      </c>
      <c r="G48" s="18"/>
      <c r="H48" s="19">
        <f>SUM(H12:H46)</f>
        <v>-1016604559</v>
      </c>
      <c r="I48" s="18"/>
      <c r="J48" s="19">
        <f>SUM(J12:J46)</f>
        <v>57753977</v>
      </c>
      <c r="K48" s="20"/>
      <c r="L48" s="19">
        <f>SUM(L12:L46)</f>
        <v>-1017705497</v>
      </c>
    </row>
    <row r="49" spans="1:12" ht="15.95" customHeight="1">
      <c r="A49" s="126"/>
      <c r="B49" s="93" t="s">
        <v>199</v>
      </c>
      <c r="C49" s="126"/>
      <c r="E49" s="136"/>
      <c r="F49" s="19">
        <v>-46662717</v>
      </c>
      <c r="G49" s="18"/>
      <c r="H49" s="19">
        <v>-25860794</v>
      </c>
      <c r="I49" s="18"/>
      <c r="J49" s="19">
        <v>-47692022</v>
      </c>
      <c r="K49" s="20"/>
      <c r="L49" s="19">
        <v>-25960007</v>
      </c>
    </row>
    <row r="50" spans="1:12" ht="15.95" customHeight="1">
      <c r="A50" s="126"/>
      <c r="B50" s="93" t="s">
        <v>200</v>
      </c>
      <c r="C50" s="126"/>
      <c r="E50" s="136"/>
      <c r="F50" s="23">
        <v>-62309601</v>
      </c>
      <c r="G50" s="18"/>
      <c r="H50" s="23">
        <v>-97250926</v>
      </c>
      <c r="I50" s="18"/>
      <c r="J50" s="23">
        <v>-71808481</v>
      </c>
      <c r="K50" s="20"/>
      <c r="L50" s="23">
        <v>-91390496</v>
      </c>
    </row>
    <row r="51" spans="1:12" s="83" customFormat="1" ht="15.95" customHeight="1">
      <c r="A51" s="73"/>
      <c r="B51" s="73"/>
      <c r="C51" s="73"/>
      <c r="D51" s="140"/>
      <c r="E51" s="140"/>
      <c r="F51" s="19"/>
      <c r="G51" s="19"/>
      <c r="H51" s="19"/>
      <c r="I51" s="19"/>
      <c r="J51" s="19"/>
      <c r="K51" s="19"/>
      <c r="L51" s="19"/>
    </row>
    <row r="52" spans="1:12" ht="15.95" customHeight="1">
      <c r="A52" s="126" t="s">
        <v>201</v>
      </c>
      <c r="B52" s="126"/>
      <c r="C52" s="126"/>
      <c r="E52" s="136"/>
      <c r="F52" s="23">
        <f>SUM(F48:F51)</f>
        <v>-46315768</v>
      </c>
      <c r="G52" s="18"/>
      <c r="H52" s="23">
        <f>SUM(H48:H51)</f>
        <v>-1139716279</v>
      </c>
      <c r="I52" s="18"/>
      <c r="J52" s="23">
        <f>SUM(J48:J51)</f>
        <v>-61746526</v>
      </c>
      <c r="K52" s="18"/>
      <c r="L52" s="23">
        <f>SUM(L48:L51)</f>
        <v>-1135056000</v>
      </c>
    </row>
    <row r="53" spans="1:12" ht="15.95" customHeight="1">
      <c r="A53" s="129"/>
      <c r="B53" s="126"/>
      <c r="C53" s="126"/>
      <c r="D53" s="141"/>
      <c r="E53" s="136"/>
      <c r="F53" s="19"/>
      <c r="G53" s="19"/>
      <c r="H53" s="19"/>
      <c r="I53" s="19"/>
      <c r="J53" s="19"/>
      <c r="K53" s="19"/>
      <c r="L53" s="19"/>
    </row>
    <row r="54" spans="1:12" ht="15.95" customHeight="1">
      <c r="A54" s="129"/>
      <c r="B54" s="126"/>
      <c r="C54" s="126"/>
      <c r="D54" s="141"/>
      <c r="E54" s="136"/>
      <c r="F54" s="19"/>
      <c r="G54" s="19"/>
      <c r="H54" s="19"/>
      <c r="I54" s="19"/>
      <c r="J54" s="19"/>
      <c r="K54" s="19"/>
      <c r="L54" s="19"/>
    </row>
    <row r="55" spans="1:12" ht="15.95" customHeight="1">
      <c r="A55" s="129"/>
      <c r="B55" s="126"/>
      <c r="C55" s="126"/>
      <c r="D55" s="141"/>
      <c r="E55" s="136"/>
      <c r="F55" s="19"/>
      <c r="G55" s="19"/>
      <c r="H55" s="19"/>
      <c r="I55" s="19"/>
      <c r="J55" s="19"/>
      <c r="K55" s="19"/>
      <c r="L55" s="19"/>
    </row>
    <row r="56" spans="1:12" ht="15.95" customHeight="1">
      <c r="A56" s="129"/>
      <c r="B56" s="126"/>
      <c r="C56" s="126"/>
      <c r="D56" s="141"/>
      <c r="E56" s="136"/>
      <c r="F56" s="19"/>
      <c r="G56" s="19"/>
      <c r="H56" s="19"/>
      <c r="I56" s="19"/>
      <c r="J56" s="19"/>
      <c r="K56" s="19"/>
      <c r="L56" s="19"/>
    </row>
    <row r="57" spans="1:12" ht="15.95" customHeight="1">
      <c r="A57" s="129"/>
      <c r="B57" s="126"/>
      <c r="C57" s="126"/>
      <c r="D57" s="141"/>
      <c r="E57" s="136"/>
      <c r="F57" s="19"/>
      <c r="G57" s="19"/>
      <c r="H57" s="19"/>
      <c r="I57" s="19"/>
      <c r="J57" s="19"/>
      <c r="K57" s="19"/>
      <c r="L57" s="19"/>
    </row>
    <row r="58" spans="1:12" ht="15.95" customHeight="1">
      <c r="A58" s="186" t="s">
        <v>173</v>
      </c>
      <c r="B58" s="186"/>
      <c r="C58" s="186"/>
      <c r="D58" s="186"/>
      <c r="E58" s="186"/>
      <c r="F58" s="186"/>
      <c r="G58" s="186"/>
      <c r="H58" s="186"/>
      <c r="I58" s="186"/>
      <c r="J58" s="186"/>
      <c r="K58" s="186"/>
      <c r="L58" s="186"/>
    </row>
    <row r="59" spans="1:12" ht="7.5" customHeight="1">
      <c r="A59" s="134"/>
      <c r="B59" s="134"/>
      <c r="C59" s="134"/>
      <c r="E59" s="134"/>
      <c r="F59" s="134"/>
      <c r="G59" s="134"/>
      <c r="H59" s="134"/>
      <c r="I59" s="134"/>
      <c r="J59" s="134"/>
      <c r="K59" s="134"/>
      <c r="L59" s="134"/>
    </row>
    <row r="60" spans="1:12" ht="21.95" customHeight="1">
      <c r="A60" s="142" t="str">
        <f>+'E 6-9'!A102</f>
        <v>The accompanying notes are an integral part of these consolidated and separate financial statements.</v>
      </c>
      <c r="B60" s="142"/>
      <c r="C60" s="142"/>
      <c r="D60" s="142"/>
      <c r="E60" s="142"/>
      <c r="F60" s="143"/>
      <c r="G60" s="143"/>
      <c r="H60" s="143"/>
      <c r="I60" s="143"/>
      <c r="J60" s="143"/>
      <c r="K60" s="143"/>
      <c r="L60" s="143"/>
    </row>
    <row r="61" spans="1:12" ht="16.5" customHeight="1">
      <c r="A61" s="31" t="s">
        <v>0</v>
      </c>
      <c r="B61" s="126"/>
      <c r="C61" s="126"/>
      <c r="D61" s="136"/>
      <c r="E61" s="136"/>
      <c r="F61" s="19"/>
      <c r="G61" s="19"/>
      <c r="H61" s="19"/>
      <c r="I61" s="19"/>
      <c r="J61" s="19"/>
      <c r="K61" s="19"/>
      <c r="L61" s="19"/>
    </row>
    <row r="62" spans="1:12" ht="16.5" customHeight="1">
      <c r="A62" s="126" t="s">
        <v>202</v>
      </c>
      <c r="B62" s="126"/>
      <c r="C62" s="126"/>
      <c r="D62" s="136"/>
      <c r="E62" s="136"/>
      <c r="F62" s="19"/>
      <c r="G62" s="19"/>
      <c r="H62" s="19"/>
      <c r="I62" s="19"/>
      <c r="J62" s="19"/>
      <c r="K62" s="19"/>
      <c r="L62" s="19"/>
    </row>
    <row r="63" spans="1:12" ht="16.5" customHeight="1">
      <c r="A63" s="144" t="str">
        <f>+A3</f>
        <v>For the year ended 31 December 2024</v>
      </c>
      <c r="B63" s="144"/>
      <c r="C63" s="144"/>
      <c r="D63" s="145"/>
      <c r="E63" s="145"/>
      <c r="F63" s="23"/>
      <c r="G63" s="23"/>
      <c r="H63" s="23"/>
      <c r="I63" s="23"/>
      <c r="J63" s="23"/>
      <c r="K63" s="23"/>
      <c r="L63" s="23"/>
    </row>
    <row r="64" spans="1:12" ht="16.5" customHeight="1">
      <c r="A64" s="126"/>
      <c r="B64" s="126"/>
      <c r="C64" s="126"/>
      <c r="D64" s="136"/>
      <c r="E64" s="136"/>
      <c r="F64" s="19"/>
      <c r="G64" s="19"/>
      <c r="H64" s="19"/>
      <c r="I64" s="19"/>
      <c r="J64" s="19"/>
      <c r="K64" s="19"/>
      <c r="L64" s="19"/>
    </row>
    <row r="65" spans="1:12" ht="16.5" customHeight="1">
      <c r="A65" s="133"/>
      <c r="B65" s="133"/>
      <c r="C65" s="133"/>
      <c r="D65" s="136"/>
      <c r="E65" s="136"/>
      <c r="F65" s="19"/>
      <c r="G65" s="19"/>
      <c r="H65" s="19"/>
      <c r="I65" s="19"/>
      <c r="J65" s="19"/>
      <c r="K65" s="19"/>
      <c r="L65" s="19"/>
    </row>
    <row r="66" spans="1:12" ht="15.6" customHeight="1">
      <c r="A66" s="133"/>
      <c r="B66" s="133"/>
      <c r="C66" s="133"/>
      <c r="D66" s="136"/>
      <c r="E66" s="136"/>
      <c r="F66" s="179" t="s">
        <v>94</v>
      </c>
      <c r="G66" s="179"/>
      <c r="H66" s="179"/>
      <c r="I66" s="79"/>
      <c r="J66" s="179" t="s">
        <v>4</v>
      </c>
      <c r="K66" s="179"/>
      <c r="L66" s="179"/>
    </row>
    <row r="67" spans="1:12" ht="15.6" customHeight="1">
      <c r="A67" s="133"/>
      <c r="B67" s="133"/>
      <c r="C67" s="133"/>
      <c r="D67" s="136"/>
      <c r="E67" s="136"/>
      <c r="F67" s="180" t="s">
        <v>6</v>
      </c>
      <c r="G67" s="180"/>
      <c r="H67" s="180"/>
      <c r="I67" s="82"/>
      <c r="J67" s="180" t="s">
        <v>6</v>
      </c>
      <c r="K67" s="180"/>
      <c r="L67" s="180"/>
    </row>
    <row r="68" spans="1:12" ht="15.6" customHeight="1">
      <c r="A68" s="133"/>
      <c r="B68" s="133"/>
      <c r="C68" s="133"/>
      <c r="D68" s="136"/>
      <c r="E68" s="136"/>
      <c r="F68" s="174"/>
      <c r="G68" s="174"/>
      <c r="H68" s="174" t="s">
        <v>7</v>
      </c>
      <c r="I68" s="174"/>
      <c r="J68" s="174"/>
      <c r="K68" s="174"/>
      <c r="L68" s="174"/>
    </row>
    <row r="69" spans="1:12" ht="15.6" customHeight="1">
      <c r="A69" s="133"/>
      <c r="B69" s="133"/>
      <c r="C69" s="133"/>
      <c r="D69" s="136"/>
      <c r="E69" s="136"/>
      <c r="F69" s="43">
        <v>2024</v>
      </c>
      <c r="G69" s="44"/>
      <c r="H69" s="43">
        <v>2023</v>
      </c>
      <c r="I69" s="44"/>
      <c r="J69" s="43">
        <v>2024</v>
      </c>
      <c r="K69" s="44"/>
      <c r="L69" s="43">
        <v>2023</v>
      </c>
    </row>
    <row r="70" spans="1:12" ht="15.6" customHeight="1">
      <c r="A70" s="133"/>
      <c r="B70" s="133"/>
      <c r="C70" s="133"/>
      <c r="D70" s="137" t="s">
        <v>8</v>
      </c>
      <c r="E70" s="136"/>
      <c r="F70" s="38" t="s">
        <v>9</v>
      </c>
      <c r="G70" s="46"/>
      <c r="H70" s="38" t="s">
        <v>9</v>
      </c>
      <c r="I70" s="46"/>
      <c r="J70" s="38" t="s">
        <v>9</v>
      </c>
      <c r="K70" s="46"/>
      <c r="L70" s="38" t="s">
        <v>9</v>
      </c>
    </row>
    <row r="71" spans="1:12" ht="15.6" customHeight="1">
      <c r="A71" s="129" t="s">
        <v>203</v>
      </c>
      <c r="B71" s="129"/>
      <c r="C71" s="129"/>
      <c r="D71" s="146"/>
      <c r="E71" s="146"/>
      <c r="F71" s="25"/>
      <c r="G71" s="25"/>
      <c r="H71" s="25"/>
      <c r="I71" s="25"/>
      <c r="J71" s="25"/>
      <c r="K71" s="25"/>
      <c r="L71" s="25"/>
    </row>
    <row r="72" spans="1:12" ht="15.6" customHeight="1">
      <c r="A72" s="129"/>
      <c r="B72" s="135" t="s">
        <v>250</v>
      </c>
      <c r="C72" s="129"/>
      <c r="D72" s="146"/>
      <c r="E72" s="146"/>
      <c r="F72" s="19"/>
      <c r="G72" s="25"/>
      <c r="H72" s="19"/>
      <c r="I72" s="25"/>
      <c r="J72" s="25"/>
      <c r="K72" s="25"/>
      <c r="L72" s="25"/>
    </row>
    <row r="73" spans="1:12" ht="15.6" customHeight="1">
      <c r="A73" s="129"/>
      <c r="C73" s="135" t="s">
        <v>204</v>
      </c>
      <c r="D73" s="146"/>
      <c r="E73" s="146"/>
      <c r="F73" s="19">
        <v>-562893</v>
      </c>
      <c r="G73" s="25"/>
      <c r="H73" s="19">
        <v>5334937</v>
      </c>
      <c r="I73" s="25"/>
      <c r="J73" s="19">
        <v>-562893</v>
      </c>
      <c r="K73" s="25"/>
      <c r="L73" s="19">
        <v>5334937</v>
      </c>
    </row>
    <row r="74" spans="1:12" s="129" customFormat="1" ht="15.6" customHeight="1">
      <c r="B74" s="83" t="s">
        <v>251</v>
      </c>
      <c r="C74" s="93"/>
      <c r="D74" s="141">
        <v>34.4</v>
      </c>
      <c r="E74" s="147"/>
      <c r="F74" s="19">
        <v>-21776087</v>
      </c>
      <c r="G74" s="18"/>
      <c r="H74" s="19">
        <v>0</v>
      </c>
      <c r="I74" s="18"/>
      <c r="J74" s="19">
        <v>-27276087</v>
      </c>
      <c r="K74" s="18"/>
      <c r="L74" s="19">
        <v>-27500000</v>
      </c>
    </row>
    <row r="75" spans="1:12" s="129" customFormat="1" ht="15.6" customHeight="1">
      <c r="B75" s="83" t="s">
        <v>252</v>
      </c>
      <c r="C75" s="93"/>
      <c r="D75" s="141">
        <v>34.4</v>
      </c>
      <c r="E75" s="147"/>
      <c r="F75" s="19">
        <v>9913044</v>
      </c>
      <c r="G75" s="18"/>
      <c r="H75" s="19">
        <v>0</v>
      </c>
      <c r="I75" s="18"/>
      <c r="J75" s="19">
        <v>19913044</v>
      </c>
      <c r="K75" s="18"/>
      <c r="L75" s="19">
        <v>72627500</v>
      </c>
    </row>
    <row r="76" spans="1:12" s="129" customFormat="1" ht="15.6" customHeight="1">
      <c r="B76" s="83" t="s">
        <v>205</v>
      </c>
      <c r="C76" s="93"/>
      <c r="D76" s="141">
        <v>34.5</v>
      </c>
      <c r="E76" s="147"/>
      <c r="F76" s="19">
        <v>0</v>
      </c>
      <c r="G76" s="18"/>
      <c r="H76" s="19">
        <v>0</v>
      </c>
      <c r="I76" s="18"/>
      <c r="J76" s="19">
        <v>8400000</v>
      </c>
      <c r="K76" s="18"/>
      <c r="L76" s="19">
        <v>8400000</v>
      </c>
    </row>
    <row r="77" spans="1:12" ht="15.6" customHeight="1">
      <c r="A77" s="129"/>
      <c r="B77" s="135" t="s">
        <v>254</v>
      </c>
      <c r="D77" s="146"/>
      <c r="E77" s="146"/>
      <c r="F77" s="19"/>
      <c r="G77" s="25"/>
      <c r="H77" s="19"/>
      <c r="I77" s="25"/>
      <c r="J77" s="19"/>
      <c r="K77" s="25"/>
      <c r="L77" s="19"/>
    </row>
    <row r="78" spans="1:12" ht="15.6" customHeight="1">
      <c r="A78" s="129"/>
      <c r="C78" s="135" t="s">
        <v>26</v>
      </c>
      <c r="D78" s="146"/>
      <c r="E78" s="146"/>
      <c r="F78" s="19">
        <v>0</v>
      </c>
      <c r="G78" s="25"/>
      <c r="H78" s="19">
        <v>45000000</v>
      </c>
      <c r="I78" s="25"/>
      <c r="J78" s="19">
        <v>0</v>
      </c>
      <c r="K78" s="25"/>
      <c r="L78" s="19">
        <v>45000000</v>
      </c>
    </row>
    <row r="79" spans="1:12" ht="15.6" customHeight="1">
      <c r="A79" s="129"/>
      <c r="B79" s="135" t="s">
        <v>255</v>
      </c>
      <c r="D79" s="146"/>
      <c r="E79" s="146"/>
      <c r="F79" s="19"/>
      <c r="G79" s="25"/>
      <c r="H79" s="19"/>
      <c r="I79" s="25"/>
      <c r="J79" s="19"/>
      <c r="K79" s="25"/>
      <c r="L79" s="19"/>
    </row>
    <row r="80" spans="1:12" ht="15.6" customHeight="1">
      <c r="A80" s="129"/>
      <c r="C80" s="135" t="s">
        <v>26</v>
      </c>
      <c r="D80" s="146"/>
      <c r="E80" s="146"/>
      <c r="F80" s="19">
        <v>0</v>
      </c>
      <c r="G80" s="25"/>
      <c r="H80" s="19">
        <v>-45000000</v>
      </c>
      <c r="I80" s="25"/>
      <c r="J80" s="19">
        <v>0</v>
      </c>
      <c r="K80" s="25"/>
      <c r="L80" s="19">
        <v>-45000000</v>
      </c>
    </row>
    <row r="81" spans="1:12" ht="15.6" customHeight="1">
      <c r="A81" s="129"/>
      <c r="B81" s="135" t="s">
        <v>254</v>
      </c>
      <c r="D81" s="146"/>
      <c r="E81" s="146"/>
      <c r="F81" s="19"/>
      <c r="G81" s="25"/>
      <c r="H81" s="19"/>
      <c r="I81" s="25"/>
      <c r="J81" s="19"/>
      <c r="K81" s="25"/>
      <c r="L81" s="19"/>
    </row>
    <row r="82" spans="1:12" ht="15.6" customHeight="1">
      <c r="A82" s="129"/>
      <c r="C82" s="135" t="s">
        <v>206</v>
      </c>
      <c r="D82" s="146"/>
      <c r="E82" s="146"/>
      <c r="F82" s="19">
        <v>10000000</v>
      </c>
      <c r="G82" s="25"/>
      <c r="H82" s="19">
        <v>40000000</v>
      </c>
      <c r="I82" s="25"/>
      <c r="J82" s="19">
        <v>10000000</v>
      </c>
      <c r="K82" s="25"/>
      <c r="L82" s="19">
        <v>40000000</v>
      </c>
    </row>
    <row r="83" spans="1:12" s="129" customFormat="1" ht="15.6" customHeight="1">
      <c r="B83" s="83" t="s">
        <v>207</v>
      </c>
      <c r="C83" s="93"/>
      <c r="D83" s="141"/>
      <c r="E83" s="141"/>
      <c r="F83" s="9"/>
      <c r="G83" s="9"/>
      <c r="H83" s="9"/>
      <c r="I83" s="9"/>
      <c r="J83" s="9"/>
      <c r="K83" s="9"/>
      <c r="L83" s="9"/>
    </row>
    <row r="84" spans="1:12" ht="15.6" customHeight="1">
      <c r="A84" s="129"/>
      <c r="C84" s="135" t="s">
        <v>26</v>
      </c>
      <c r="D84" s="146"/>
      <c r="E84" s="146"/>
      <c r="F84" s="19">
        <v>0</v>
      </c>
      <c r="G84" s="25"/>
      <c r="H84" s="19">
        <v>-4200000</v>
      </c>
      <c r="I84" s="25"/>
      <c r="J84" s="19">
        <v>0</v>
      </c>
      <c r="K84" s="25"/>
      <c r="L84" s="19">
        <v>-4200000</v>
      </c>
    </row>
    <row r="85" spans="1:12" s="129" customFormat="1" ht="15.6" customHeight="1">
      <c r="B85" s="83" t="s">
        <v>208</v>
      </c>
      <c r="C85" s="93"/>
      <c r="D85" s="141"/>
      <c r="E85" s="141"/>
      <c r="F85" s="9">
        <v>0</v>
      </c>
      <c r="G85" s="9"/>
      <c r="H85" s="9">
        <v>9787700</v>
      </c>
      <c r="I85" s="9"/>
      <c r="J85" s="9">
        <v>0</v>
      </c>
      <c r="K85" s="9"/>
      <c r="L85" s="9">
        <v>0</v>
      </c>
    </row>
    <row r="86" spans="1:12" s="129" customFormat="1" ht="15.6" customHeight="1">
      <c r="B86" s="83" t="s">
        <v>209</v>
      </c>
      <c r="C86" s="93"/>
      <c r="D86" s="141"/>
      <c r="E86" s="141"/>
      <c r="F86" s="9">
        <v>0</v>
      </c>
      <c r="G86" s="9"/>
      <c r="H86" s="9">
        <v>-130000</v>
      </c>
      <c r="I86" s="9"/>
      <c r="J86" s="9">
        <v>0</v>
      </c>
      <c r="K86" s="9"/>
      <c r="L86" s="9">
        <v>0</v>
      </c>
    </row>
    <row r="87" spans="1:12" s="129" customFormat="1" ht="15.6" customHeight="1">
      <c r="B87" s="83" t="s">
        <v>210</v>
      </c>
      <c r="C87" s="93"/>
      <c r="D87" s="141">
        <v>15</v>
      </c>
      <c r="E87" s="141"/>
      <c r="F87" s="9">
        <v>-174904354</v>
      </c>
      <c r="G87" s="9"/>
      <c r="H87" s="9">
        <v>-813292547</v>
      </c>
      <c r="I87" s="9"/>
      <c r="J87" s="9">
        <v>-173904353</v>
      </c>
      <c r="K87" s="9"/>
      <c r="L87" s="9">
        <v>-812780003</v>
      </c>
    </row>
    <row r="88" spans="1:12" s="129" customFormat="1" ht="15.6" customHeight="1">
      <c r="B88" s="83" t="s">
        <v>256</v>
      </c>
      <c r="C88" s="93"/>
      <c r="D88" s="141">
        <v>15</v>
      </c>
      <c r="E88" s="141"/>
      <c r="F88" s="9">
        <v>1543568</v>
      </c>
      <c r="G88" s="9"/>
      <c r="H88" s="9">
        <v>0</v>
      </c>
      <c r="I88" s="9"/>
      <c r="J88" s="9">
        <v>0</v>
      </c>
      <c r="K88" s="9"/>
      <c r="L88" s="9">
        <v>0</v>
      </c>
    </row>
    <row r="89" spans="1:12" s="129" customFormat="1" ht="15.6" customHeight="1">
      <c r="B89" s="83" t="s">
        <v>211</v>
      </c>
      <c r="C89" s="93"/>
      <c r="D89" s="141">
        <v>15</v>
      </c>
      <c r="E89" s="141"/>
      <c r="F89" s="9">
        <v>-2450000</v>
      </c>
      <c r="G89" s="9"/>
      <c r="H89" s="9">
        <v>-100</v>
      </c>
      <c r="I89" s="9"/>
      <c r="J89" s="9">
        <v>0</v>
      </c>
      <c r="K89" s="9"/>
      <c r="L89" s="9">
        <v>0</v>
      </c>
    </row>
    <row r="90" spans="1:12" s="129" customFormat="1" ht="15.6" customHeight="1">
      <c r="B90" s="83" t="s">
        <v>212</v>
      </c>
      <c r="C90" s="148"/>
      <c r="D90" s="141"/>
      <c r="E90" s="147"/>
      <c r="F90" s="9">
        <v>-10678675</v>
      </c>
      <c r="G90" s="18"/>
      <c r="H90" s="9">
        <v>-11171964</v>
      </c>
      <c r="I90" s="18"/>
      <c r="J90" s="9">
        <v>-10680481</v>
      </c>
      <c r="K90" s="20"/>
      <c r="L90" s="9">
        <v>-82342564</v>
      </c>
    </row>
    <row r="91" spans="1:12" s="129" customFormat="1" ht="15.6" customHeight="1">
      <c r="B91" s="83" t="s">
        <v>213</v>
      </c>
      <c r="C91" s="93"/>
      <c r="D91" s="141"/>
      <c r="E91" s="147"/>
      <c r="F91" s="9">
        <v>0</v>
      </c>
      <c r="G91" s="18"/>
      <c r="H91" s="9">
        <v>127334</v>
      </c>
      <c r="I91" s="18"/>
      <c r="J91" s="9">
        <v>0</v>
      </c>
      <c r="K91" s="18"/>
      <c r="L91" s="9">
        <v>118101</v>
      </c>
    </row>
    <row r="92" spans="1:12" s="129" customFormat="1" ht="15.6" customHeight="1">
      <c r="B92" s="83" t="s">
        <v>214</v>
      </c>
      <c r="C92" s="148"/>
      <c r="D92" s="141"/>
      <c r="E92" s="147"/>
      <c r="F92" s="9">
        <v>-1675759</v>
      </c>
      <c r="G92" s="18"/>
      <c r="H92" s="9">
        <v>-457164</v>
      </c>
      <c r="I92" s="18"/>
      <c r="J92" s="9">
        <v>-176660</v>
      </c>
      <c r="K92" s="20"/>
      <c r="L92" s="9">
        <v>0</v>
      </c>
    </row>
    <row r="93" spans="1:12" ht="15.6" customHeight="1">
      <c r="A93" s="129"/>
      <c r="B93" s="135" t="s">
        <v>215</v>
      </c>
      <c r="C93" s="129"/>
      <c r="D93" s="141"/>
      <c r="E93" s="146"/>
      <c r="F93" s="9">
        <v>108882350</v>
      </c>
      <c r="G93" s="9"/>
      <c r="H93" s="9">
        <v>23610875</v>
      </c>
      <c r="I93" s="9"/>
      <c r="J93" s="9">
        <v>108882772</v>
      </c>
      <c r="K93" s="9"/>
      <c r="L93" s="9">
        <v>11625044</v>
      </c>
    </row>
    <row r="94" spans="1:12" s="129" customFormat="1" ht="15.6" customHeight="1">
      <c r="B94" s="135" t="s">
        <v>216</v>
      </c>
      <c r="C94" s="93"/>
      <c r="D94" s="141"/>
      <c r="E94" s="147"/>
      <c r="F94" s="19">
        <v>20705866</v>
      </c>
      <c r="G94" s="18"/>
      <c r="H94" s="19">
        <v>19738417</v>
      </c>
      <c r="I94" s="18"/>
      <c r="J94" s="19">
        <v>21439701</v>
      </c>
      <c r="K94" s="20"/>
      <c r="L94" s="19">
        <v>21384442</v>
      </c>
    </row>
    <row r="95" spans="1:12" s="129" customFormat="1" ht="15.6" customHeight="1">
      <c r="B95" s="149" t="s">
        <v>217</v>
      </c>
      <c r="C95" s="93"/>
      <c r="D95" s="141"/>
      <c r="E95" s="141"/>
      <c r="F95" s="10">
        <v>122527691</v>
      </c>
      <c r="G95" s="18"/>
      <c r="H95" s="10">
        <v>2000</v>
      </c>
      <c r="I95" s="18"/>
      <c r="J95" s="10">
        <v>122527691</v>
      </c>
      <c r="K95" s="20"/>
      <c r="L95" s="10">
        <v>2000</v>
      </c>
    </row>
    <row r="96" spans="1:12" ht="15.6" customHeight="1">
      <c r="A96" s="126"/>
      <c r="B96" s="126"/>
      <c r="C96" s="126"/>
      <c r="F96" s="19"/>
      <c r="G96" s="19"/>
      <c r="H96" s="19"/>
      <c r="I96" s="19"/>
      <c r="J96" s="19"/>
      <c r="K96" s="19"/>
      <c r="L96" s="19"/>
    </row>
    <row r="97" spans="1:12" ht="15.6" customHeight="1">
      <c r="A97" s="126" t="s">
        <v>218</v>
      </c>
      <c r="B97" s="126"/>
      <c r="C97" s="126"/>
      <c r="F97" s="23">
        <f>SUM(F73:F96)</f>
        <v>61524751</v>
      </c>
      <c r="G97" s="18"/>
      <c r="H97" s="23">
        <f>SUM(H73:H96)</f>
        <v>-730650512</v>
      </c>
      <c r="I97" s="18"/>
      <c r="J97" s="23">
        <f>SUM(J73:J96)</f>
        <v>78562734</v>
      </c>
      <c r="K97" s="18"/>
      <c r="L97" s="23">
        <f>SUM(L73:L96)</f>
        <v>-767330543</v>
      </c>
    </row>
    <row r="98" spans="1:12" ht="15.6" customHeight="1">
      <c r="A98" s="126"/>
      <c r="B98" s="126"/>
      <c r="C98" s="126"/>
      <c r="E98" s="134"/>
      <c r="F98" s="18"/>
      <c r="G98" s="18"/>
      <c r="H98" s="18"/>
      <c r="I98" s="18"/>
      <c r="J98" s="18"/>
      <c r="K98" s="18"/>
      <c r="L98" s="18"/>
    </row>
    <row r="99" spans="1:12" ht="15.6" customHeight="1">
      <c r="A99" s="129" t="s">
        <v>219</v>
      </c>
      <c r="B99" s="129"/>
      <c r="C99" s="129"/>
      <c r="F99" s="19"/>
      <c r="G99" s="19"/>
      <c r="H99" s="19"/>
      <c r="I99" s="19"/>
      <c r="J99" s="19"/>
      <c r="K99" s="19"/>
      <c r="L99" s="19"/>
    </row>
    <row r="100" spans="1:12" ht="15.6" customHeight="1">
      <c r="B100" s="133" t="s">
        <v>220</v>
      </c>
      <c r="C100" s="133"/>
      <c r="D100" s="134">
        <v>33</v>
      </c>
      <c r="F100" s="9">
        <v>1551548769</v>
      </c>
      <c r="G100" s="9"/>
      <c r="H100" s="9">
        <v>1212053360</v>
      </c>
      <c r="I100" s="9"/>
      <c r="J100" s="9">
        <v>1551548769</v>
      </c>
      <c r="K100" s="9"/>
      <c r="L100" s="9">
        <v>1212053360</v>
      </c>
    </row>
    <row r="101" spans="1:12" ht="15.6" customHeight="1">
      <c r="B101" s="133" t="s">
        <v>221</v>
      </c>
      <c r="C101" s="133"/>
      <c r="D101" s="134">
        <v>33</v>
      </c>
      <c r="F101" s="9">
        <v>-1396559617</v>
      </c>
      <c r="G101" s="9"/>
      <c r="H101" s="9">
        <v>-701053360</v>
      </c>
      <c r="I101" s="9"/>
      <c r="J101" s="9">
        <v>-1396559617</v>
      </c>
      <c r="K101" s="9"/>
      <c r="L101" s="9">
        <v>-701053360</v>
      </c>
    </row>
    <row r="102" spans="1:12" ht="15.6" customHeight="1">
      <c r="A102" s="133"/>
      <c r="B102" s="133" t="s">
        <v>222</v>
      </c>
      <c r="C102" s="133"/>
      <c r="D102" s="134">
        <v>34.6</v>
      </c>
      <c r="F102" s="9">
        <v>31473914</v>
      </c>
      <c r="G102" s="9"/>
      <c r="H102" s="9">
        <v>70000000</v>
      </c>
      <c r="I102" s="9"/>
      <c r="J102" s="9">
        <v>36473914</v>
      </c>
      <c r="K102" s="9"/>
      <c r="L102" s="9">
        <v>103500000</v>
      </c>
    </row>
    <row r="103" spans="1:12" ht="15.6" customHeight="1">
      <c r="A103" s="133"/>
      <c r="B103" s="133" t="s">
        <v>223</v>
      </c>
      <c r="C103" s="133"/>
      <c r="D103" s="134">
        <v>34.6</v>
      </c>
      <c r="F103" s="24">
        <v>-30086957</v>
      </c>
      <c r="G103" s="9"/>
      <c r="H103" s="9">
        <v>-70000000</v>
      </c>
      <c r="I103" s="9"/>
      <c r="J103" s="9">
        <v>-35086957</v>
      </c>
      <c r="K103" s="9"/>
      <c r="L103" s="9">
        <v>-85500000</v>
      </c>
    </row>
    <row r="104" spans="1:12" ht="15.6" customHeight="1">
      <c r="A104" s="133"/>
      <c r="B104" s="133" t="s">
        <v>224</v>
      </c>
      <c r="C104" s="133"/>
      <c r="D104" s="135"/>
      <c r="F104" s="9"/>
      <c r="G104" s="9"/>
      <c r="H104" s="9"/>
      <c r="I104" s="9"/>
      <c r="J104" s="9"/>
      <c r="K104" s="9"/>
      <c r="L104" s="9"/>
    </row>
    <row r="105" spans="1:12" ht="15.6" customHeight="1">
      <c r="A105" s="133"/>
      <c r="B105" s="133"/>
      <c r="C105" s="133" t="s">
        <v>55</v>
      </c>
      <c r="D105" s="134">
        <v>20</v>
      </c>
      <c r="F105" s="9">
        <v>100000000</v>
      </c>
      <c r="G105" s="9"/>
      <c r="H105" s="9">
        <v>0</v>
      </c>
      <c r="I105" s="9"/>
      <c r="J105" s="9">
        <v>100000000</v>
      </c>
      <c r="K105" s="9"/>
      <c r="L105" s="9">
        <v>0</v>
      </c>
    </row>
    <row r="106" spans="1:12" ht="15.6" customHeight="1">
      <c r="A106" s="133"/>
      <c r="B106" s="133" t="s">
        <v>225</v>
      </c>
      <c r="C106" s="133"/>
      <c r="F106" s="9"/>
      <c r="G106" s="9"/>
      <c r="H106" s="9"/>
      <c r="I106" s="9"/>
      <c r="J106" s="9"/>
      <c r="K106" s="9"/>
      <c r="L106" s="9"/>
    </row>
    <row r="107" spans="1:12" ht="15.6" customHeight="1">
      <c r="A107" s="133"/>
      <c r="B107" s="133"/>
      <c r="C107" s="133" t="s">
        <v>55</v>
      </c>
      <c r="D107" s="134">
        <v>20</v>
      </c>
      <c r="F107" s="9">
        <v>-16680000</v>
      </c>
      <c r="G107" s="9"/>
      <c r="H107" s="9">
        <v>0</v>
      </c>
      <c r="I107" s="9"/>
      <c r="J107" s="9">
        <v>-16680000</v>
      </c>
      <c r="K107" s="9"/>
      <c r="L107" s="9">
        <v>0</v>
      </c>
    </row>
    <row r="108" spans="1:12" ht="15.6" customHeight="1">
      <c r="B108" s="133" t="s">
        <v>226</v>
      </c>
      <c r="C108" s="133"/>
      <c r="D108" s="134">
        <v>33</v>
      </c>
      <c r="F108" s="9">
        <v>-1459881</v>
      </c>
      <c r="G108" s="9"/>
      <c r="H108" s="9">
        <v>-2670216</v>
      </c>
      <c r="I108" s="9"/>
      <c r="J108" s="9">
        <v>-1159658</v>
      </c>
      <c r="K108" s="9"/>
      <c r="L108" s="9">
        <v>-3562174</v>
      </c>
    </row>
    <row r="109" spans="1:12" ht="15.6" customHeight="1">
      <c r="B109" s="133" t="s">
        <v>227</v>
      </c>
      <c r="C109" s="133"/>
      <c r="F109" s="9">
        <v>0</v>
      </c>
      <c r="G109" s="9"/>
      <c r="H109" s="9">
        <v>884320000</v>
      </c>
      <c r="I109" s="9"/>
      <c r="J109" s="9">
        <v>0</v>
      </c>
      <c r="K109" s="9"/>
      <c r="L109" s="9">
        <v>884320000</v>
      </c>
    </row>
    <row r="110" spans="1:12" s="129" customFormat="1" ht="15.6" customHeight="1">
      <c r="B110" s="135" t="s">
        <v>228</v>
      </c>
      <c r="C110" s="93"/>
      <c r="D110" s="141"/>
      <c r="E110" s="147"/>
      <c r="F110" s="26"/>
      <c r="G110" s="9"/>
      <c r="H110" s="26"/>
      <c r="I110" s="9"/>
      <c r="J110" s="9"/>
      <c r="K110" s="9"/>
      <c r="L110" s="9"/>
    </row>
    <row r="111" spans="1:12" ht="15.6" customHeight="1">
      <c r="A111" s="133"/>
      <c r="B111" s="133"/>
      <c r="C111" s="133" t="s">
        <v>229</v>
      </c>
      <c r="F111" s="9">
        <v>0</v>
      </c>
      <c r="G111" s="9"/>
      <c r="H111" s="9">
        <v>-86400</v>
      </c>
      <c r="I111" s="9"/>
      <c r="J111" s="9">
        <v>0</v>
      </c>
      <c r="K111" s="9"/>
      <c r="L111" s="9">
        <v>-86400</v>
      </c>
    </row>
    <row r="112" spans="1:12" ht="15.6" customHeight="1">
      <c r="A112" s="133"/>
      <c r="B112" s="133" t="s">
        <v>230</v>
      </c>
      <c r="C112" s="133"/>
      <c r="D112" s="134">
        <v>32</v>
      </c>
      <c r="F112" s="10">
        <v>-60000000</v>
      </c>
      <c r="G112" s="9"/>
      <c r="H112" s="10">
        <v>-119953560</v>
      </c>
      <c r="I112" s="9"/>
      <c r="J112" s="10">
        <v>-60000000</v>
      </c>
      <c r="K112" s="9"/>
      <c r="L112" s="10">
        <v>-119953560</v>
      </c>
    </row>
    <row r="113" spans="1:12" ht="15.6" customHeight="1">
      <c r="A113" s="126"/>
      <c r="B113" s="126"/>
      <c r="C113" s="126"/>
      <c r="E113" s="134"/>
      <c r="F113" s="18"/>
      <c r="G113" s="18"/>
      <c r="H113" s="18"/>
      <c r="I113" s="18"/>
      <c r="J113" s="18"/>
      <c r="K113" s="18"/>
      <c r="L113" s="18"/>
    </row>
    <row r="114" spans="1:12" ht="15.6" customHeight="1">
      <c r="A114" s="126" t="s">
        <v>231</v>
      </c>
      <c r="B114" s="126"/>
      <c r="C114" s="126"/>
      <c r="F114" s="23">
        <f>SUM(E100:F112)</f>
        <v>178236228</v>
      </c>
      <c r="G114" s="19"/>
      <c r="H114" s="23">
        <f>SUM(G100:H112)</f>
        <v>1272609824</v>
      </c>
      <c r="I114" s="19"/>
      <c r="J114" s="23">
        <f>SUM(I100:J112)</f>
        <v>178536451</v>
      </c>
      <c r="K114" s="19"/>
      <c r="L114" s="23">
        <f>SUM(K100:L112)</f>
        <v>1289717866</v>
      </c>
    </row>
    <row r="115" spans="1:12" ht="15.6" customHeight="1">
      <c r="A115" s="126"/>
      <c r="B115" s="126"/>
      <c r="C115" s="126"/>
      <c r="F115" s="19"/>
      <c r="G115" s="19"/>
      <c r="H115" s="19"/>
      <c r="I115" s="19"/>
      <c r="J115" s="19"/>
      <c r="K115" s="19"/>
      <c r="L115" s="19"/>
    </row>
    <row r="116" spans="1:12" s="129" customFormat="1" ht="15.6" customHeight="1">
      <c r="B116" s="135"/>
      <c r="C116" s="93"/>
      <c r="D116" s="141"/>
      <c r="E116" s="147"/>
      <c r="F116" s="26"/>
      <c r="G116" s="9"/>
      <c r="H116" s="26"/>
      <c r="I116" s="9"/>
      <c r="J116" s="9"/>
      <c r="K116" s="9"/>
      <c r="L116" s="9"/>
    </row>
    <row r="117" spans="1:12" ht="15.6" customHeight="1">
      <c r="A117" s="126"/>
      <c r="B117" s="126"/>
      <c r="C117" s="126"/>
      <c r="F117" s="19"/>
      <c r="G117" s="19"/>
      <c r="H117" s="19"/>
      <c r="I117" s="19"/>
      <c r="J117" s="19"/>
      <c r="K117" s="19"/>
      <c r="L117" s="19"/>
    </row>
    <row r="118" spans="1:12" ht="15.6" customHeight="1">
      <c r="A118" s="126"/>
      <c r="B118" s="126"/>
      <c r="C118" s="126"/>
      <c r="F118" s="19"/>
      <c r="G118" s="19"/>
      <c r="H118" s="19"/>
      <c r="I118" s="19"/>
      <c r="J118" s="19"/>
      <c r="K118" s="19"/>
      <c r="L118" s="19"/>
    </row>
    <row r="119" spans="1:12" ht="15.6" customHeight="1">
      <c r="A119" s="186" t="s">
        <v>232</v>
      </c>
      <c r="B119" s="186"/>
      <c r="C119" s="186"/>
      <c r="D119" s="186"/>
      <c r="E119" s="186"/>
      <c r="F119" s="186"/>
      <c r="G119" s="186"/>
      <c r="H119" s="186"/>
      <c r="I119" s="186"/>
      <c r="J119" s="186"/>
      <c r="K119" s="186"/>
      <c r="L119" s="186"/>
    </row>
    <row r="120" spans="1:12" ht="11.25" customHeight="1">
      <c r="A120" s="134"/>
      <c r="B120" s="134"/>
      <c r="C120" s="134"/>
      <c r="E120" s="134"/>
      <c r="F120" s="134"/>
      <c r="G120" s="134"/>
      <c r="H120" s="134"/>
      <c r="I120" s="134"/>
      <c r="J120" s="134"/>
      <c r="K120" s="134"/>
      <c r="L120" s="134"/>
    </row>
    <row r="121" spans="1:12" ht="21.95" customHeight="1">
      <c r="A121" s="150" t="str">
        <f>'E 6-9'!A102</f>
        <v>The accompanying notes are an integral part of these consolidated and separate financial statements.</v>
      </c>
      <c r="B121" s="144"/>
      <c r="C121" s="144"/>
      <c r="D121" s="151"/>
      <c r="E121" s="152"/>
      <c r="F121" s="23"/>
      <c r="G121" s="23"/>
      <c r="H121" s="23"/>
      <c r="I121" s="23"/>
      <c r="J121" s="23"/>
      <c r="K121" s="23"/>
      <c r="L121" s="23"/>
    </row>
    <row r="122" spans="1:12" ht="16.5" customHeight="1">
      <c r="A122" s="31" t="s">
        <v>0</v>
      </c>
      <c r="B122" s="126"/>
      <c r="C122" s="126"/>
      <c r="D122" s="136"/>
      <c r="E122" s="136"/>
      <c r="F122" s="19"/>
      <c r="G122" s="19"/>
      <c r="H122" s="19"/>
      <c r="I122" s="19"/>
      <c r="J122" s="19"/>
      <c r="K122" s="19"/>
      <c r="L122" s="19"/>
    </row>
    <row r="123" spans="1:12" ht="16.5" customHeight="1">
      <c r="A123" s="126" t="s">
        <v>202</v>
      </c>
      <c r="B123" s="126"/>
      <c r="C123" s="126"/>
      <c r="D123" s="136"/>
      <c r="E123" s="136"/>
      <c r="F123" s="19"/>
      <c r="G123" s="19"/>
      <c r="H123" s="19"/>
      <c r="I123" s="19"/>
      <c r="J123" s="19"/>
      <c r="K123" s="19"/>
      <c r="L123" s="19"/>
    </row>
    <row r="124" spans="1:12" ht="16.5" customHeight="1">
      <c r="A124" s="144" t="str">
        <f>A3</f>
        <v>For the year ended 31 December 2024</v>
      </c>
      <c r="B124" s="144"/>
      <c r="C124" s="144"/>
      <c r="D124" s="145"/>
      <c r="E124" s="145"/>
      <c r="F124" s="23"/>
      <c r="G124" s="23"/>
      <c r="H124" s="23"/>
      <c r="I124" s="23"/>
      <c r="J124" s="23"/>
      <c r="K124" s="23"/>
      <c r="L124" s="23"/>
    </row>
    <row r="125" spans="1:12" ht="16.5" customHeight="1">
      <c r="A125" s="126"/>
      <c r="B125" s="126"/>
      <c r="C125" s="126"/>
      <c r="D125" s="136"/>
      <c r="E125" s="136"/>
      <c r="F125" s="19"/>
      <c r="G125" s="19"/>
      <c r="H125" s="19"/>
      <c r="I125" s="19"/>
      <c r="J125" s="19"/>
      <c r="K125" s="19"/>
      <c r="L125" s="19"/>
    </row>
    <row r="126" spans="1:12" ht="16.5" customHeight="1">
      <c r="A126" s="133"/>
      <c r="B126" s="133"/>
      <c r="C126" s="133"/>
      <c r="D126" s="136"/>
      <c r="E126" s="136"/>
      <c r="F126" s="19"/>
      <c r="G126" s="19"/>
      <c r="H126" s="19"/>
      <c r="I126" s="19"/>
      <c r="J126" s="19"/>
      <c r="K126" s="19"/>
      <c r="L126" s="19"/>
    </row>
    <row r="127" spans="1:12" ht="16.5" customHeight="1">
      <c r="A127" s="133"/>
      <c r="B127" s="133"/>
      <c r="C127" s="133"/>
      <c r="D127" s="136"/>
      <c r="E127" s="136"/>
      <c r="F127" s="179" t="s">
        <v>94</v>
      </c>
      <c r="G127" s="179"/>
      <c r="H127" s="179"/>
      <c r="I127" s="79"/>
      <c r="J127" s="179" t="s">
        <v>4</v>
      </c>
      <c r="K127" s="179"/>
      <c r="L127" s="179"/>
    </row>
    <row r="128" spans="1:12" ht="16.5" customHeight="1">
      <c r="A128" s="133"/>
      <c r="B128" s="133"/>
      <c r="C128" s="133"/>
      <c r="D128" s="136"/>
      <c r="E128" s="136"/>
      <c r="F128" s="180" t="s">
        <v>6</v>
      </c>
      <c r="G128" s="180"/>
      <c r="H128" s="180"/>
      <c r="I128" s="82"/>
      <c r="J128" s="180" t="s">
        <v>6</v>
      </c>
      <c r="K128" s="180"/>
      <c r="L128" s="180"/>
    </row>
    <row r="129" spans="1:12" ht="16.5" customHeight="1">
      <c r="A129" s="133"/>
      <c r="B129" s="133"/>
      <c r="C129" s="133"/>
      <c r="D129" s="136"/>
      <c r="E129" s="136"/>
      <c r="F129" s="174"/>
      <c r="G129" s="174"/>
      <c r="H129" s="174" t="s">
        <v>7</v>
      </c>
      <c r="I129" s="174"/>
      <c r="J129" s="174"/>
      <c r="K129" s="174"/>
      <c r="L129" s="174"/>
    </row>
    <row r="130" spans="1:12" ht="16.5" customHeight="1">
      <c r="A130" s="133"/>
      <c r="B130" s="133"/>
      <c r="C130" s="133"/>
      <c r="D130" s="136"/>
      <c r="E130" s="136"/>
      <c r="F130" s="43">
        <v>2024</v>
      </c>
      <c r="G130" s="44"/>
      <c r="H130" s="43">
        <v>2023</v>
      </c>
      <c r="I130" s="44"/>
      <c r="J130" s="43">
        <v>2024</v>
      </c>
      <c r="K130" s="44"/>
      <c r="L130" s="43">
        <v>2023</v>
      </c>
    </row>
    <row r="131" spans="1:12" ht="16.5" customHeight="1">
      <c r="A131" s="133"/>
      <c r="B131" s="133"/>
      <c r="C131" s="133"/>
      <c r="D131" s="127"/>
      <c r="E131" s="136"/>
      <c r="F131" s="38" t="s">
        <v>9</v>
      </c>
      <c r="G131" s="46"/>
      <c r="H131" s="38" t="s">
        <v>9</v>
      </c>
      <c r="I131" s="46"/>
      <c r="J131" s="38" t="s">
        <v>9</v>
      </c>
      <c r="K131" s="46"/>
      <c r="L131" s="38" t="s">
        <v>9</v>
      </c>
    </row>
    <row r="132" spans="1:12" ht="16.5" customHeight="1">
      <c r="A132" s="133"/>
      <c r="B132" s="133"/>
      <c r="C132" s="133"/>
      <c r="D132" s="136"/>
      <c r="E132" s="136"/>
      <c r="F132" s="19"/>
      <c r="G132" s="19"/>
      <c r="H132" s="19"/>
      <c r="I132" s="19"/>
      <c r="J132" s="19"/>
      <c r="K132" s="19"/>
      <c r="L132" s="19"/>
    </row>
    <row r="133" spans="1:12" ht="16.5" customHeight="1">
      <c r="A133" s="126" t="s">
        <v>233</v>
      </c>
      <c r="B133" s="126"/>
      <c r="C133" s="126"/>
      <c r="F133" s="19">
        <f>SUM(F52,F97,F114)</f>
        <v>193445211</v>
      </c>
      <c r="G133" s="19"/>
      <c r="H133" s="19">
        <f>SUM(H52,H97,H114)</f>
        <v>-597756967</v>
      </c>
      <c r="I133" s="19"/>
      <c r="J133" s="19">
        <f>SUM(J52,J97,J114)</f>
        <v>195352659</v>
      </c>
      <c r="K133" s="20"/>
      <c r="L133" s="19">
        <f>SUM(L52,L97,L114)</f>
        <v>-612668677</v>
      </c>
    </row>
    <row r="134" spans="1:12" ht="16.5" customHeight="1">
      <c r="A134" s="133" t="s">
        <v>234</v>
      </c>
      <c r="B134" s="133"/>
      <c r="C134" s="126"/>
      <c r="F134" s="23">
        <v>120853305</v>
      </c>
      <c r="G134" s="18"/>
      <c r="H134" s="23">
        <v>718610272</v>
      </c>
      <c r="I134" s="18"/>
      <c r="J134" s="23">
        <v>91382812</v>
      </c>
      <c r="K134" s="18"/>
      <c r="L134" s="23">
        <v>704051489</v>
      </c>
    </row>
    <row r="135" spans="1:12" ht="16.5" customHeight="1">
      <c r="A135" s="126"/>
      <c r="B135" s="126"/>
      <c r="C135" s="126"/>
      <c r="E135" s="134"/>
      <c r="F135" s="18"/>
      <c r="G135" s="18"/>
      <c r="H135" s="18"/>
      <c r="I135" s="18"/>
      <c r="J135" s="18"/>
      <c r="K135" s="18"/>
      <c r="L135" s="18"/>
    </row>
    <row r="136" spans="1:12" ht="16.5" customHeight="1" thickBot="1">
      <c r="A136" s="126" t="s">
        <v>235</v>
      </c>
      <c r="B136" s="126"/>
      <c r="C136" s="126"/>
      <c r="F136" s="27">
        <f>SUM(F133:F135)</f>
        <v>314298516</v>
      </c>
      <c r="G136" s="19"/>
      <c r="H136" s="27">
        <f>SUM(H133:H135)</f>
        <v>120853305</v>
      </c>
      <c r="I136" s="19"/>
      <c r="J136" s="27">
        <f>SUM(J133:J135)</f>
        <v>286735471</v>
      </c>
      <c r="K136" s="19"/>
      <c r="L136" s="27">
        <f>SUM(L133:L135)</f>
        <v>91382812</v>
      </c>
    </row>
    <row r="137" spans="1:12" ht="16.5" customHeight="1" thickTop="1"/>
    <row r="138" spans="1:12" ht="16.5" customHeight="1">
      <c r="A138" s="126" t="s">
        <v>236</v>
      </c>
      <c r="B138" s="126"/>
      <c r="C138" s="126"/>
      <c r="D138" s="93"/>
      <c r="E138" s="9"/>
      <c r="F138" s="153"/>
      <c r="G138" s="9"/>
      <c r="H138" s="153"/>
      <c r="I138" s="9"/>
      <c r="J138" s="153"/>
      <c r="K138" s="9"/>
      <c r="L138" s="153"/>
    </row>
    <row r="139" spans="1:12" ht="16.5" customHeight="1">
      <c r="A139" s="126"/>
      <c r="B139" s="83" t="s">
        <v>237</v>
      </c>
      <c r="C139" s="126"/>
      <c r="D139" s="93"/>
      <c r="E139" s="9"/>
      <c r="F139" s="24">
        <v>730118</v>
      </c>
      <c r="H139" s="24">
        <v>633717</v>
      </c>
      <c r="J139" s="24">
        <v>826095</v>
      </c>
      <c r="L139" s="24">
        <v>633717</v>
      </c>
    </row>
    <row r="140" spans="1:12" ht="16.5" customHeight="1">
      <c r="A140" s="126"/>
      <c r="B140" s="83" t="s">
        <v>238</v>
      </c>
      <c r="C140" s="126"/>
      <c r="D140" s="93"/>
      <c r="E140" s="9"/>
      <c r="F140" s="24">
        <v>804367</v>
      </c>
      <c r="H140" s="24">
        <v>990192</v>
      </c>
      <c r="J140" s="24">
        <v>811271</v>
      </c>
      <c r="L140" s="24">
        <v>1379412</v>
      </c>
    </row>
    <row r="141" spans="1:12" ht="16.5" customHeight="1">
      <c r="A141" s="126"/>
      <c r="B141" s="135" t="s">
        <v>239</v>
      </c>
      <c r="C141" s="126"/>
      <c r="D141" s="93"/>
      <c r="E141" s="9"/>
      <c r="F141" s="24">
        <v>263130</v>
      </c>
      <c r="H141" s="24">
        <v>1135366</v>
      </c>
      <c r="J141" s="24">
        <v>263130</v>
      </c>
      <c r="L141" s="24">
        <v>1096166</v>
      </c>
    </row>
    <row r="142" spans="1:12" ht="16.5" customHeight="1">
      <c r="A142" s="126"/>
      <c r="B142" s="135" t="s">
        <v>240</v>
      </c>
      <c r="C142" s="126"/>
      <c r="D142" s="93"/>
      <c r="E142" s="9"/>
      <c r="F142" s="24">
        <v>0</v>
      </c>
      <c r="H142" s="24">
        <v>937500</v>
      </c>
      <c r="J142" s="24">
        <v>0</v>
      </c>
      <c r="L142" s="24">
        <v>0</v>
      </c>
    </row>
    <row r="143" spans="1:12" ht="16.5" customHeight="1">
      <c r="A143" s="126"/>
      <c r="B143" s="135" t="s">
        <v>241</v>
      </c>
      <c r="C143" s="126"/>
      <c r="D143" s="93"/>
      <c r="E143" s="9"/>
      <c r="F143" s="24">
        <v>0</v>
      </c>
      <c r="H143" s="24">
        <v>1059424768</v>
      </c>
      <c r="J143" s="24">
        <v>0</v>
      </c>
      <c r="L143" s="24">
        <v>1059424768</v>
      </c>
    </row>
    <row r="144" spans="1:12" ht="16.5" customHeight="1">
      <c r="A144" s="126"/>
      <c r="C144" s="126"/>
      <c r="D144" s="93"/>
      <c r="E144" s="9"/>
    </row>
    <row r="145" s="135" customFormat="1" ht="16.5" customHeight="1"/>
    <row r="146" s="135" customFormat="1" ht="16.5" customHeight="1"/>
    <row r="147" s="135" customFormat="1" ht="16.5" customHeight="1"/>
    <row r="148" s="135" customFormat="1" ht="16.5" customHeight="1"/>
    <row r="149" s="135" customFormat="1" ht="16.5" customHeight="1"/>
    <row r="150" s="135" customFormat="1" ht="16.5" customHeight="1"/>
    <row r="151" s="135" customFormat="1" ht="16.5" customHeight="1"/>
    <row r="152" s="135" customFormat="1" ht="16.5" customHeight="1"/>
    <row r="153" s="135" customFormat="1" ht="16.5" customHeight="1"/>
    <row r="154" s="135" customFormat="1" ht="16.5" customHeight="1"/>
    <row r="155" s="135" customFormat="1" ht="16.5" customHeight="1"/>
    <row r="156" s="135" customFormat="1" ht="16.5" customHeight="1"/>
    <row r="157" s="135" customFormat="1" ht="16.5" customHeight="1"/>
    <row r="158" s="135" customFormat="1" ht="16.5" customHeight="1"/>
    <row r="159" s="135" customFormat="1" ht="16.5" customHeight="1"/>
    <row r="160" s="135" customFormat="1" ht="16.5" customHeight="1"/>
    <row r="161" spans="1:12" ht="16.5" customHeight="1">
      <c r="D161" s="135"/>
      <c r="F161" s="135"/>
      <c r="G161" s="135"/>
      <c r="H161" s="135"/>
      <c r="I161" s="135"/>
      <c r="J161" s="135"/>
      <c r="K161" s="135"/>
      <c r="L161" s="135"/>
    </row>
    <row r="162" spans="1:12" ht="16.5" customHeight="1">
      <c r="D162" s="135"/>
      <c r="F162" s="135"/>
      <c r="G162" s="135"/>
      <c r="H162" s="135"/>
      <c r="I162" s="135"/>
      <c r="J162" s="135"/>
      <c r="K162" s="135"/>
      <c r="L162" s="135"/>
    </row>
    <row r="163" spans="1:12" ht="16.5" customHeight="1">
      <c r="D163" s="135"/>
      <c r="F163" s="135"/>
      <c r="G163" s="135"/>
      <c r="H163" s="135"/>
      <c r="I163" s="135"/>
      <c r="J163" s="135"/>
      <c r="K163" s="135"/>
      <c r="L163" s="135"/>
    </row>
    <row r="164" spans="1:12" ht="16.5" customHeight="1">
      <c r="D164" s="135"/>
      <c r="F164" s="135"/>
      <c r="G164" s="135"/>
      <c r="H164" s="135"/>
      <c r="I164" s="135"/>
      <c r="J164" s="135"/>
      <c r="K164" s="135"/>
      <c r="L164" s="135"/>
    </row>
    <row r="165" spans="1:12" ht="16.5" customHeight="1">
      <c r="D165" s="135"/>
      <c r="F165" s="135"/>
      <c r="G165" s="135"/>
      <c r="H165" s="135"/>
      <c r="I165" s="135"/>
      <c r="J165" s="135"/>
      <c r="K165" s="135"/>
      <c r="L165" s="135"/>
    </row>
    <row r="166" spans="1:12" ht="16.5" customHeight="1">
      <c r="D166" s="135"/>
      <c r="F166" s="135"/>
      <c r="G166" s="135"/>
      <c r="H166" s="135"/>
      <c r="I166" s="135"/>
      <c r="J166" s="135"/>
      <c r="K166" s="135"/>
      <c r="L166" s="135"/>
    </row>
    <row r="167" spans="1:12" ht="16.5" customHeight="1">
      <c r="D167" s="135"/>
      <c r="F167" s="135"/>
      <c r="G167" s="135"/>
      <c r="H167" s="135"/>
      <c r="I167" s="135"/>
      <c r="J167" s="135"/>
      <c r="K167" s="135"/>
      <c r="L167" s="135"/>
    </row>
    <row r="168" spans="1:12" ht="16.5" customHeight="1">
      <c r="D168" s="135"/>
      <c r="F168" s="135"/>
      <c r="G168" s="135"/>
      <c r="H168" s="135"/>
      <c r="I168" s="135"/>
      <c r="J168" s="135"/>
      <c r="K168" s="135"/>
      <c r="L168" s="135"/>
    </row>
    <row r="169" spans="1:12" ht="16.5" customHeight="1">
      <c r="D169" s="135"/>
      <c r="F169" s="135"/>
      <c r="G169" s="135"/>
      <c r="H169" s="135"/>
      <c r="I169" s="135"/>
      <c r="J169" s="135"/>
      <c r="K169" s="135"/>
      <c r="L169" s="135"/>
    </row>
    <row r="170" spans="1:12" ht="16.5" customHeight="1">
      <c r="D170" s="135"/>
      <c r="F170" s="135"/>
      <c r="G170" s="135"/>
      <c r="H170" s="135"/>
      <c r="I170" s="135"/>
      <c r="J170" s="135"/>
      <c r="K170" s="135"/>
      <c r="L170" s="135"/>
    </row>
    <row r="171" spans="1:12" ht="16.5" customHeight="1">
      <c r="D171" s="135"/>
      <c r="F171" s="135"/>
      <c r="G171" s="135"/>
      <c r="H171" s="135"/>
      <c r="I171" s="135"/>
      <c r="J171" s="135"/>
      <c r="K171" s="135"/>
      <c r="L171" s="135"/>
    </row>
    <row r="172" spans="1:12" ht="16.5" customHeight="1">
      <c r="D172" s="135"/>
      <c r="F172" s="135"/>
      <c r="G172" s="135"/>
      <c r="H172" s="135"/>
      <c r="I172" s="135"/>
      <c r="J172" s="135"/>
      <c r="K172" s="135"/>
      <c r="L172" s="135"/>
    </row>
    <row r="173" spans="1:12" ht="16.5" customHeight="1">
      <c r="D173" s="135"/>
      <c r="F173" s="135"/>
      <c r="G173" s="135"/>
      <c r="H173" s="135"/>
      <c r="I173" s="135"/>
      <c r="J173" s="135"/>
      <c r="K173" s="135"/>
      <c r="L173" s="135"/>
    </row>
    <row r="174" spans="1:12" ht="16.5" customHeight="1">
      <c r="D174" s="135"/>
      <c r="F174" s="135"/>
      <c r="G174" s="135"/>
      <c r="H174" s="135"/>
      <c r="I174" s="135"/>
      <c r="J174" s="135"/>
      <c r="K174" s="135"/>
      <c r="L174" s="135"/>
    </row>
    <row r="175" spans="1:12" ht="16.5" customHeight="1">
      <c r="A175" s="134"/>
      <c r="B175" s="134"/>
      <c r="C175" s="134"/>
      <c r="E175" s="134"/>
      <c r="F175" s="134"/>
      <c r="G175" s="134"/>
      <c r="H175" s="134"/>
      <c r="I175" s="134"/>
      <c r="J175" s="134"/>
      <c r="K175" s="134"/>
      <c r="L175" s="134"/>
    </row>
    <row r="176" spans="1:12" ht="16.5" customHeight="1">
      <c r="A176" s="186" t="s">
        <v>232</v>
      </c>
      <c r="B176" s="186"/>
      <c r="C176" s="186"/>
      <c r="D176" s="186"/>
      <c r="E176" s="186"/>
      <c r="F176" s="186"/>
      <c r="G176" s="186"/>
      <c r="H176" s="186"/>
      <c r="I176" s="186"/>
      <c r="J176" s="186"/>
      <c r="K176" s="186"/>
      <c r="L176" s="186"/>
    </row>
    <row r="177" spans="1:12" ht="16.5" customHeight="1">
      <c r="D177" s="135"/>
      <c r="F177" s="135"/>
      <c r="G177" s="135"/>
      <c r="H177" s="135"/>
      <c r="I177" s="135"/>
      <c r="J177" s="135"/>
      <c r="K177" s="135"/>
      <c r="L177" s="135"/>
    </row>
    <row r="178" spans="1:12" ht="11.25" customHeight="1">
      <c r="A178" s="134"/>
      <c r="B178" s="134"/>
      <c r="C178" s="134"/>
      <c r="E178" s="134"/>
      <c r="F178" s="134"/>
      <c r="G178" s="134"/>
      <c r="H178" s="134"/>
      <c r="I178" s="134"/>
      <c r="J178" s="134"/>
      <c r="K178" s="134"/>
      <c r="L178" s="134"/>
    </row>
    <row r="179" spans="1:12" ht="21.95" customHeight="1">
      <c r="A179" s="154" t="str">
        <f>+A60</f>
        <v>The accompanying notes are an integral part of these consolidated and separate financial statements.</v>
      </c>
      <c r="B179" s="152"/>
      <c r="C179" s="152"/>
      <c r="D179" s="151"/>
      <c r="E179" s="152"/>
      <c r="F179" s="28"/>
      <c r="G179" s="28"/>
      <c r="H179" s="28"/>
      <c r="I179" s="28"/>
      <c r="J179" s="28"/>
      <c r="K179" s="28"/>
      <c r="L179" s="28"/>
    </row>
  </sheetData>
  <mergeCells count="15">
    <mergeCell ref="F6:H6"/>
    <mergeCell ref="J6:L6"/>
    <mergeCell ref="F7:H7"/>
    <mergeCell ref="J7:L7"/>
    <mergeCell ref="F66:H66"/>
    <mergeCell ref="J66:L66"/>
    <mergeCell ref="A58:L58"/>
    <mergeCell ref="A119:L119"/>
    <mergeCell ref="J67:L67"/>
    <mergeCell ref="F67:H67"/>
    <mergeCell ref="A176:L176"/>
    <mergeCell ref="F127:H127"/>
    <mergeCell ref="J127:L127"/>
    <mergeCell ref="F128:H128"/>
    <mergeCell ref="J128:L128"/>
  </mergeCells>
  <pageMargins left="0.8" right="0.5" top="0.5" bottom="0.6" header="0.49" footer="0.4"/>
  <pageSetup paperSize="9" scale="83" firstPageNumber="14" orientation="portrait" useFirstPageNumber="1" horizontalDpi="1200" verticalDpi="1200" r:id="rId1"/>
  <headerFooter>
    <oddFooter>&amp;R&amp;"Arial,Regular"&amp;9&amp;P</oddFooter>
  </headerFooter>
  <rowBreaks count="2" manualBreakCount="2">
    <brk id="60" max="16383" man="1"/>
    <brk id="12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E 6-9</vt:lpstr>
      <vt:lpstr>E 10-11</vt:lpstr>
      <vt:lpstr>E12</vt:lpstr>
      <vt:lpstr>E13</vt:lpstr>
      <vt:lpstr>E14-16</vt:lpstr>
      <vt:lpstr>'E14-16'!Print_Area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Chayaporn Srilap (TH)</cp:lastModifiedBy>
  <cp:revision/>
  <cp:lastPrinted>2025-02-23T06:24:46Z</cp:lastPrinted>
  <dcterms:created xsi:type="dcterms:W3CDTF">2021-09-02T09:17:02Z</dcterms:created>
  <dcterms:modified xsi:type="dcterms:W3CDTF">2025-02-23T06:24:55Z</dcterms:modified>
  <cp:category/>
  <cp:contentStatus/>
</cp:coreProperties>
</file>