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9) YEAR 24-67 (PUBLIC)\HL (1663761)\"/>
    </mc:Choice>
  </mc:AlternateContent>
  <xr:revisionPtr revIDLastSave="0" documentId="13_ncr:1_{DD5C10BC-91B3-489D-B089-9DC093D183A3}" xr6:coauthVersionLast="47" xr6:coauthVersionMax="47" xr10:uidLastSave="{00000000-0000-0000-0000-000000000000}"/>
  <bookViews>
    <workbookView xWindow="-110" yWindow="-110" windowWidth="19420" windowHeight="11620" tabRatio="856" activeTab="3" xr2:uid="{BF0A56DC-3DA8-4837-894D-F6819D082E83}"/>
  </bookViews>
  <sheets>
    <sheet name="BS (สินทรัพย์)" sheetId="2" r:id="rId1"/>
    <sheet name="BS (หนี้สินและทุน)" sheetId="3" r:id="rId2"/>
    <sheet name="PL" sheetId="8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(สินทรัพย์)'!$A$1:$K$47</definedName>
    <definedName name="_xlnm.Print_Area" localSheetId="1">'BS (หนี้สินและทุน)'!$A$1:$K$47</definedName>
    <definedName name="_xlnm.Print_Area" localSheetId="2">PL!$A$1:$I$53</definedName>
    <definedName name="_xlnm.Print_Area" localSheetId="4">'SE Separate'!$A$1:$L$28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7" l="1"/>
  <c r="C67" i="7"/>
  <c r="L15" i="6"/>
  <c r="N11" i="5"/>
  <c r="D23" i="5"/>
  <c r="D16" i="5"/>
  <c r="C39" i="8"/>
  <c r="C29" i="8"/>
  <c r="C31" i="8" s="1"/>
  <c r="C22" i="8"/>
  <c r="C14" i="8"/>
  <c r="E23" i="3"/>
  <c r="G22" i="3"/>
  <c r="E22" i="3"/>
  <c r="E14" i="3"/>
  <c r="E30" i="2"/>
  <c r="E29" i="2"/>
  <c r="E18" i="2"/>
  <c r="C43" i="8" l="1"/>
  <c r="C44" i="8" s="1"/>
  <c r="C51" i="8" s="1"/>
  <c r="C40" i="8"/>
  <c r="C47" i="8" s="1"/>
  <c r="C48" i="8" s="1"/>
  <c r="I22" i="7"/>
  <c r="I21" i="7"/>
  <c r="G22" i="7"/>
  <c r="G21" i="7"/>
  <c r="E22" i="7"/>
  <c r="E21" i="7"/>
  <c r="C22" i="7"/>
  <c r="C21" i="7"/>
  <c r="I20" i="7"/>
  <c r="G20" i="7"/>
  <c r="I11" i="7"/>
  <c r="G11" i="7"/>
  <c r="E11" i="7"/>
  <c r="C11" i="7"/>
  <c r="L11" i="6"/>
  <c r="F23" i="5"/>
  <c r="H23" i="5"/>
  <c r="J23" i="5"/>
  <c r="F16" i="5"/>
  <c r="H16" i="5"/>
  <c r="J16" i="5"/>
  <c r="I39" i="8"/>
  <c r="G39" i="8"/>
  <c r="E39" i="8"/>
  <c r="C21" i="8"/>
  <c r="K29" i="2" l="1"/>
  <c r="K18" i="2"/>
  <c r="G29" i="2"/>
  <c r="G18" i="2"/>
  <c r="K22" i="3"/>
  <c r="K14" i="3"/>
  <c r="K23" i="3" s="1"/>
  <c r="G14" i="3"/>
  <c r="J15" i="6"/>
  <c r="I21" i="8"/>
  <c r="I14" i="8"/>
  <c r="L15" i="5"/>
  <c r="E21" i="8"/>
  <c r="E14" i="8"/>
  <c r="N20" i="5"/>
  <c r="L20" i="6"/>
  <c r="I73" i="7"/>
  <c r="E73" i="7"/>
  <c r="I67" i="7"/>
  <c r="E67" i="7"/>
  <c r="I29" i="2"/>
  <c r="G23" i="3" l="1"/>
  <c r="G30" i="2"/>
  <c r="I22" i="8"/>
  <c r="I29" i="8" s="1"/>
  <c r="I31" i="8" s="1"/>
  <c r="I9" i="7" s="1"/>
  <c r="E22" i="8"/>
  <c r="E29" i="8" s="1"/>
  <c r="E31" i="8" s="1"/>
  <c r="E9" i="7" s="1"/>
  <c r="J14" i="6"/>
  <c r="K30" i="2"/>
  <c r="N13" i="5"/>
  <c r="L13" i="6"/>
  <c r="E43" i="8" l="1"/>
  <c r="E44" i="8" s="1"/>
  <c r="E51" i="8" s="1"/>
  <c r="E23" i="7"/>
  <c r="E34" i="7" s="1"/>
  <c r="E36" i="7" s="1"/>
  <c r="E75" i="7" s="1"/>
  <c r="E77" i="7" s="1"/>
  <c r="E40" i="8"/>
  <c r="E47" i="8" s="1"/>
  <c r="E48" i="8" s="1"/>
  <c r="I43" i="8"/>
  <c r="I44" i="8" s="1"/>
  <c r="I51" i="8" s="1"/>
  <c r="I23" i="7"/>
  <c r="I34" i="7" s="1"/>
  <c r="I36" i="7" s="1"/>
  <c r="I75" i="7" s="1"/>
  <c r="I77" i="7" s="1"/>
  <c r="I40" i="8"/>
  <c r="I47" i="8" s="1"/>
  <c r="I48" i="8" s="1"/>
  <c r="L14" i="5"/>
  <c r="L16" i="5" s="1"/>
  <c r="G36" i="3" s="1"/>
  <c r="G37" i="3" s="1"/>
  <c r="G38" i="3" s="1"/>
  <c r="N15" i="5"/>
  <c r="L22" i="5"/>
  <c r="N22" i="5" s="1"/>
  <c r="J22" i="6"/>
  <c r="L22" i="6" s="1"/>
  <c r="J18" i="5"/>
  <c r="G73" i="7" l="1"/>
  <c r="G67" i="7"/>
  <c r="H16" i="6"/>
  <c r="H18" i="6" s="1"/>
  <c r="H23" i="6" s="1"/>
  <c r="F16" i="6"/>
  <c r="F18" i="6" s="1"/>
  <c r="F23" i="6" s="1"/>
  <c r="H18" i="5"/>
  <c r="F18" i="5"/>
  <c r="D16" i="6" l="1"/>
  <c r="D18" i="6" s="1"/>
  <c r="D23" i="6" s="1"/>
  <c r="D18" i="5"/>
  <c r="G21" i="8"/>
  <c r="G14" i="8"/>
  <c r="C9" i="7"/>
  <c r="C23" i="7" s="1"/>
  <c r="C34" i="7" s="1"/>
  <c r="C36" i="7" s="1"/>
  <c r="G22" i="8" l="1"/>
  <c r="G29" i="8" s="1"/>
  <c r="G31" i="8" s="1"/>
  <c r="G9" i="7" s="1"/>
  <c r="J21" i="6" l="1"/>
  <c r="L21" i="6" s="1"/>
  <c r="G40" i="8"/>
  <c r="G23" i="7"/>
  <c r="G34" i="7" s="1"/>
  <c r="L14" i="6"/>
  <c r="L16" i="6" s="1"/>
  <c r="G43" i="8"/>
  <c r="G44" i="8" s="1"/>
  <c r="N14" i="5" l="1"/>
  <c r="N16" i="5" s="1"/>
  <c r="L21" i="5"/>
  <c r="N21" i="5" s="1"/>
  <c r="G51" i="8"/>
  <c r="G36" i="7"/>
  <c r="G75" i="7" s="1"/>
  <c r="G77" i="7" s="1"/>
  <c r="G47" i="8"/>
  <c r="G48" i="8" s="1"/>
  <c r="C75" i="7" l="1"/>
  <c r="C77" i="7" s="1"/>
  <c r="L18" i="5"/>
  <c r="L23" i="5" s="1"/>
  <c r="E36" i="3" s="1"/>
  <c r="E37" i="3" s="1"/>
  <c r="E38" i="3" s="1"/>
  <c r="N18" i="5" l="1"/>
  <c r="N23" i="5" s="1"/>
  <c r="J16" i="6"/>
  <c r="I14" i="3"/>
  <c r="J18" i="6" l="1"/>
  <c r="J23" i="6" s="1"/>
  <c r="I36" i="3" s="1"/>
  <c r="I37" i="3" s="1"/>
  <c r="K36" i="3"/>
  <c r="K37" i="3" s="1"/>
  <c r="K38" i="3" s="1"/>
  <c r="L18" i="6"/>
  <c r="L23" i="6" s="1"/>
  <c r="I18" i="2"/>
  <c r="I22" i="3"/>
  <c r="I23" i="3" s="1"/>
  <c r="I30" i="2" l="1"/>
  <c r="I38" i="3"/>
</calcChain>
</file>

<file path=xl/sharedStrings.xml><?xml version="1.0" encoding="utf-8"?>
<sst xmlns="http://schemas.openxmlformats.org/spreadsheetml/2006/main" count="247" uniqueCount="152">
  <si>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</si>
  <si>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</si>
  <si>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</si>
  <si>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</si>
  <si>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</si>
  <si>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</si>
  <si>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</si>
  <si>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</si>
  <si>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</si>
  <si>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</si>
  <si>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</si>
  <si>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</si>
  <si>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</si>
  <si>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</si>
  <si>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</si>
  <si>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</si>
  <si>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</si>
  <si>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</si>
  <si>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</si>
  <si>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</si>
  <si>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</si>
  <si>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</si>
  <si>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</si>
  <si>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</si>
  <si>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</si>
  <si>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</si>
  <si>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</si>
  <si>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</si>
  <si>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</si>
  <si>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</si>
  <si>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</si>
  <si>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</si>
  <si>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</si>
  <si>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</si>
  <si>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</si>
  <si>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</si>
  <si>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</si>
  <si>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</si>
  <si>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</si>
  <si>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</si>
  <si>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</si>
  <si>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</si>
  <si>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</si>
  <si>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</si>
  <si>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</si>
  <si>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</si>
  <si>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</si>
  <si>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</si>
  <si>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</si>
  <si>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</si>
  <si>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</si>
  <si>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</si>
  <si>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</si>
  <si>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</si>
  <si>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</si>
  <si>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</si>
  <si>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</si>
  <si>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</si>
  <si>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</si>
  <si>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</si>
  <si>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</si>
  <si>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</si>
  <si>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</si>
  <si>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</si>
  <si>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</si>
  <si>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</si>
  <si>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</si>
  <si>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</si>
  <si>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</si>
  <si>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</si>
  <si>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</si>
  <si>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</si>
  <si>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</si>
  <si>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</si>
  <si>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</si>
  <si>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บริษัท เฮลท์ลีด จำกัด (มหาชน) และบริษัทย่อย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</si>
  <si>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</si>
  <si>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</si>
  <si>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</si>
  <si>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</si>
  <si>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</si>
  <si>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</si>
  <si>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</si>
  <si>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</si>
  <si>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</si>
  <si>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</si>
  <si>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</si>
  <si>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</si>
  <si>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รายได้ค่าบริหารจัดการ</t>
  </si>
  <si>
    <t>รายได้จากการขาย</t>
  </si>
  <si>
    <t>ต้นทุนขาย</t>
  </si>
  <si>
    <t>สินทรัพย์ทางการเงินหมุนเวียนอื่น</t>
  </si>
  <si>
    <t>เงินสดจ่ายเพื่อซื้อหน่วยลงทุน</t>
  </si>
  <si>
    <t>ประมาณการหนี้สินผลประโยชน์พนักงาน</t>
  </si>
  <si>
    <t>กำไรจากการยกเลิกสัญญาเช่า</t>
  </si>
  <si>
    <t>สินทรัพย์ภาษีเงินได้ของงวดปัจจุบัน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</si>
  <si>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</si>
  <si>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</si>
  <si>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</si>
  <si>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ประมาณการหนี้สินสำหรับต้นทุนการรื้อถอน</t>
  </si>
  <si>
    <t>ภาษีเงินได้จ่ายออก</t>
  </si>
  <si>
    <t>หมายเหตุประกอบงบการเงินเป็นส่วนหนึ่งของงบการเงินนี้</t>
  </si>
  <si>
    <t>เงินสดจ่ายเพื่อซื้อหุ้นกู้</t>
  </si>
  <si>
    <t>เงินสดรับจากการขายหน่วยลงทุน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</si>
  <si>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</si>
  <si>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</si>
  <si>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</si>
  <si>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กำไรเบ็ดเสร็จรวมสำหรับปี</t>
  </si>
  <si>
    <t>ส่วนเกินทุนจากการรวมธุรกิจภายใต้การควบคุมเดียวกัน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</si>
  <si>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</si>
  <si>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</si>
  <si>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</si>
  <si>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</si>
  <si>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กำไรเบ็ดเสร็จอื่นสำหรับปี - สุทธิจากภาษี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</si>
  <si>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</si>
  <si>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</si>
  <si>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กำไรเบ็ดเสร็จอื่นสำหรับปี</t>
  </si>
  <si>
    <t>2566</t>
  </si>
  <si>
    <t>ยอดคงเหลือต้นปี ณ วันที่ 1 มกราคม 2566</t>
  </si>
  <si>
    <t>ยอดคงเหลือปลายปี ณ วันที่ 31 ธันวาคม 2566</t>
  </si>
  <si>
    <t>สินทรัพย์ไม่หมุนเวียนที่จัดประเภทเป็นสินทรัพย์ที่ถือไว้เพื่อขาย</t>
  </si>
  <si>
    <t>เงินให้กู้ยืมแก่กิจการที่เกี่ยวข้องกัน</t>
  </si>
  <si>
    <t>ส่วนแบ่งกำไร (ขาดทุน) เบ็ดเสร็จอื่นของบริษัทย่อยที่ใช้วิธีส่วนได้เสีย</t>
  </si>
  <si>
    <t>สินทรัพย์ทางการเงินไม่หมุนเวียนอื่น</t>
  </si>
  <si>
    <t>ขาดทุนจากการปรับมูลค่าสินค้าและการตัดจำหน่าย (กลับรายการ)</t>
  </si>
  <si>
    <t>ขาดทุนจากการขายอุปกรณ์</t>
  </si>
  <si>
    <t>เงินสดรับจากการขายอุปกรณ์</t>
  </si>
  <si>
    <t>กระแสเงินสดสุทธิใช้ไปในกิจกรรมจัดหาเงิน</t>
  </si>
  <si>
    <t>เงินสดรับจากหุ้นกู้ที่ครบกำหนด</t>
  </si>
  <si>
    <t>สำหรับปีสิ้นสุดวันที่ 31 ธันวาคม 2567</t>
  </si>
  <si>
    <t>2567</t>
  </si>
  <si>
    <t>ยอดคงเหลือต้นปี ณ วันที่ 1 มกราคม 2567</t>
  </si>
  <si>
    <t>ยอดคงเหลือปลายปี ณ วันที่ 31 ธันวาคม 2567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</si>
  <si>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</si>
  <si>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</si>
  <si>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t>ณ วันที่ 31 ธันวาคม 2567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</si>
  <si>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</si>
  <si>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</si>
  <si>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เงินให้กู้ยืมระยะสั้นแก่กิจการที่เกี่ยวข้องกัน</t>
  </si>
  <si>
    <t>เงินสดรับจากการขายสินทรัพย์ไม่หมุนเวียนที่จัดประเภทเป็น</t>
  </si>
  <si>
    <t>สินทรัพย์ที่ถือไว้เพื่อขาย</t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</si>
  <si>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</si>
  <si>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การแบ่งปันกำไร</t>
  </si>
  <si>
    <t>การแบ่งปันกำไรเบ็ดเสร็จรวม</t>
  </si>
  <si>
    <t>ผลขาดทุนจากการด้อยค่าที่รับรู้ในกำไรหรือขาดทุน (กลับรายการ)</t>
  </si>
  <si>
    <t>กำไรจากการขายสินทรัพย์ไม่หมุนเวียน</t>
  </si>
  <si>
    <t>ที่จัดประเภทเป็นสินทรัพย์ที่ถือไว้เพื่อขาย</t>
  </si>
  <si>
    <t>ค่าใช้จ่ายภาษีเงินได้</t>
  </si>
  <si>
    <t>ผลกำไรจากการวัดมูลค่าใหม่ของผลประโยชน์พนักงานที่กำหนดไว้</t>
  </si>
  <si>
    <t>ซึ่งเป็นไปตาม TFRS9</t>
  </si>
  <si>
    <t xml:space="preserve">ผลกำไรและกลับรายการขาดทุนจากการด้อยค่า (ขาดทุนจากการด้อยค่า) 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</si>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</sst>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_);_(* \(#,##0\);_(* &quot;-&quot;????_);_(@_)"/>
    <numFmt numFmtId="172" formatCode="#,##0.0_);\(#,##0.0\)"/>
  </numFmts>
  <fonts count="20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17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35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37" fontId="5" fillId="0" borderId="0" xfId="1" applyNumberFormat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3" fillId="0" borderId="0" xfId="2" quotePrefix="1" applyFont="1" applyAlignment="1">
      <alignment horizontal="left" vertical="center"/>
    </xf>
    <xf numFmtId="43" fontId="5" fillId="0" borderId="4" xfId="3" applyFont="1" applyFill="1" applyBorder="1" applyAlignment="1">
      <alignment horizontal="center"/>
    </xf>
    <xf numFmtId="0" fontId="5" fillId="0" borderId="0" xfId="1" applyFont="1"/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/>
    <xf numFmtId="37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indent="2"/>
    </xf>
    <xf numFmtId="37" fontId="5" fillId="0" borderId="0" xfId="1" applyNumberFormat="1" applyFont="1" applyAlignment="1">
      <alignment horizontal="center"/>
    </xf>
    <xf numFmtId="164" fontId="5" fillId="0" borderId="0" xfId="1" applyNumberFormat="1" applyFont="1"/>
    <xf numFmtId="41" fontId="5" fillId="0" borderId="0" xfId="1" applyNumberFormat="1" applyFont="1" applyAlignment="1">
      <alignment vertical="center"/>
    </xf>
    <xf numFmtId="37" fontId="5" fillId="0" borderId="0" xfId="1" quotePrefix="1" applyNumberFormat="1" applyFont="1" applyAlignment="1">
      <alignment horizontal="center"/>
    </xf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43" fontId="5" fillId="0" borderId="0" xfId="1" applyNumberFormat="1" applyFont="1"/>
    <xf numFmtId="165" fontId="5" fillId="0" borderId="0" xfId="1" applyNumberFormat="1" applyFont="1"/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16" fillId="0" borderId="0" xfId="0" applyFont="1" applyAlignment="1">
      <alignment horizontal="center" vertical="center"/>
    </xf>
    <xf numFmtId="168" fontId="6" fillId="0" borderId="0" xfId="1" applyNumberFormat="1" applyFont="1"/>
    <xf numFmtId="164" fontId="6" fillId="0" borderId="0" xfId="1" applyNumberFormat="1" applyFont="1"/>
    <xf numFmtId="41" fontId="5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horizontal="left" vertical="center" indent="2"/>
    </xf>
    <xf numFmtId="0" fontId="11" fillId="0" borderId="0" xfId="4" applyFont="1" applyAlignment="1">
      <alignment horizontal="left" indent="4"/>
    </xf>
    <xf numFmtId="41" fontId="6" fillId="0" borderId="0" xfId="2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4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indent="1"/>
    </xf>
    <xf numFmtId="37" fontId="12" fillId="0" borderId="0" xfId="1" applyNumberFormat="1" applyFont="1" applyAlignment="1">
      <alignment horizontal="center"/>
    </xf>
    <xf numFmtId="37" fontId="13" fillId="0" borderId="0" xfId="1" applyNumberFormat="1" applyFont="1"/>
    <xf numFmtId="0" fontId="11" fillId="0" borderId="0" xfId="2" applyFont="1"/>
    <xf numFmtId="41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top"/>
    </xf>
    <xf numFmtId="3" fontId="5" fillId="0" borderId="0" xfId="1" quotePrefix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 indent="1"/>
    </xf>
    <xf numFmtId="2" fontId="3" fillId="0" borderId="0" xfId="1" applyNumberFormat="1" applyFont="1"/>
    <xf numFmtId="170" fontId="5" fillId="0" borderId="0" xfId="1" applyNumberFormat="1" applyFont="1"/>
    <xf numFmtId="169" fontId="5" fillId="0" borderId="4" xfId="1" applyNumberFormat="1" applyFont="1" applyBorder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41" fontId="4" fillId="0" borderId="0" xfId="1" applyNumberFormat="1" applyFont="1"/>
    <xf numFmtId="164" fontId="4" fillId="0" borderId="0" xfId="1" applyNumberFormat="1" applyFont="1"/>
    <xf numFmtId="43" fontId="4" fillId="0" borderId="0" xfId="7" applyFont="1" applyFill="1"/>
    <xf numFmtId="37" fontId="5" fillId="0" borderId="0" xfId="3" applyNumberFormat="1" applyFont="1" applyFill="1" applyBorder="1" applyAlignment="1">
      <alignment vertical="center"/>
    </xf>
    <xf numFmtId="43" fontId="5" fillId="0" borderId="0" xfId="7" applyFont="1" applyFill="1" applyAlignment="1">
      <alignment vertical="center"/>
    </xf>
    <xf numFmtId="43" fontId="11" fillId="0" borderId="0" xfId="7" applyFont="1" applyFill="1"/>
    <xf numFmtId="43" fontId="4" fillId="0" borderId="0" xfId="1" applyNumberFormat="1" applyFont="1"/>
    <xf numFmtId="165" fontId="4" fillId="0" borderId="0" xfId="1" applyNumberFormat="1" applyFont="1"/>
    <xf numFmtId="165" fontId="3" fillId="0" borderId="0" xfId="3" applyNumberFormat="1" applyFont="1" applyFill="1" applyBorder="1" applyAlignment="1">
      <alignment horizontal="left"/>
    </xf>
    <xf numFmtId="0" fontId="5" fillId="0" borderId="0" xfId="1" applyFont="1" applyAlignment="1">
      <alignment horizontal="left"/>
    </xf>
    <xf numFmtId="165" fontId="5" fillId="0" borderId="2" xfId="3" applyNumberFormat="1" applyFont="1" applyFill="1" applyBorder="1" applyAlignment="1">
      <alignment horizontal="center"/>
    </xf>
    <xf numFmtId="0" fontId="5" fillId="0" borderId="0" xfId="2" applyFont="1" applyAlignment="1">
      <alignment horizontal="left" vertical="center" indent="3"/>
    </xf>
    <xf numFmtId="0" fontId="3" fillId="0" borderId="0" xfId="2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43" fontId="15" fillId="0" borderId="0" xfId="7" applyFont="1" applyFill="1" applyBorder="1"/>
    <xf numFmtId="0" fontId="3" fillId="0" borderId="0" xfId="5" applyFont="1" applyAlignment="1">
      <alignment horizontal="center"/>
    </xf>
    <xf numFmtId="0" fontId="3" fillId="0" borderId="1" xfId="5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41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5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left" indent="2"/>
    </xf>
    <xf numFmtId="37" fontId="5" fillId="0" borderId="0" xfId="0" quotePrefix="1" applyNumberFormat="1" applyFont="1" applyAlignment="1">
      <alignment horizontal="left"/>
    </xf>
    <xf numFmtId="37" fontId="5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5" fillId="0" borderId="5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5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vertical="center"/>
    </xf>
    <xf numFmtId="172" fontId="5" fillId="0" borderId="0" xfId="0" applyNumberFormat="1" applyFont="1" applyAlignment="1">
      <alignment horizontal="center"/>
    </xf>
    <xf numFmtId="164" fontId="5" fillId="0" borderId="1" xfId="1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4" fillId="0" borderId="0" xfId="1" applyFont="1"/>
    <xf numFmtId="0" fontId="15" fillId="0" borderId="1" xfId="1" quotePrefix="1" applyFont="1" applyBorder="1" applyAlignment="1">
      <alignment horizontal="center" vertical="center"/>
    </xf>
    <xf numFmtId="0" fontId="5" fillId="0" borderId="1" xfId="1" applyFont="1" applyBorder="1"/>
    <xf numFmtId="0" fontId="15" fillId="0" borderId="0" xfId="1" quotePrefix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/>
    <xf numFmtId="15" fontId="3" fillId="0" borderId="0" xfId="1" quotePrefix="1" applyNumberFormat="1" applyFont="1"/>
    <xf numFmtId="15" fontId="9" fillId="0" borderId="0" xfId="1" quotePrefix="1" applyNumberFormat="1" applyFont="1" applyAlignment="1">
      <alignment horizontal="center"/>
    </xf>
    <xf numFmtId="0" fontId="3" fillId="0" borderId="1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171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64" fontId="3" fillId="0" borderId="0" xfId="0" applyNumberFormat="1" applyFont="1" applyAlignment="1">
      <alignment vertical="center"/>
    </xf>
    <xf numFmtId="165" fontId="10" fillId="0" borderId="0" xfId="3" applyNumberFormat="1" applyFont="1" applyFill="1"/>
    <xf numFmtId="166" fontId="5" fillId="0" borderId="1" xfId="3" applyNumberFormat="1" applyFont="1" applyFill="1" applyBorder="1" applyAlignment="1">
      <alignment horizontal="center"/>
    </xf>
    <xf numFmtId="43" fontId="5" fillId="0" borderId="0" xfId="7" applyFont="1" applyFill="1" applyBorder="1" applyAlignment="1">
      <alignment vertical="center"/>
    </xf>
    <xf numFmtId="37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left" indent="2"/>
    </xf>
    <xf numFmtId="0" fontId="5" fillId="0" borderId="0" xfId="1" applyFont="1" applyFill="1" applyAlignment="1">
      <alignment horizontal="center" vertical="center"/>
    </xf>
    <xf numFmtId="10" fontId="4" fillId="0" borderId="0" xfId="8" applyNumberFormat="1" applyFont="1" applyFill="1"/>
    <xf numFmtId="0" fontId="5" fillId="0" borderId="0" xfId="2" applyFont="1" applyAlignment="1">
      <alignment horizontal="left" vertical="center" indent="1"/>
    </xf>
    <xf numFmtId="43" fontId="4" fillId="0" borderId="0" xfId="7" applyFont="1"/>
    <xf numFmtId="43" fontId="5" fillId="0" borderId="0" xfId="7" applyFont="1" applyAlignment="1">
      <alignment vertical="center"/>
    </xf>
    <xf numFmtId="37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/>
    <xf numFmtId="171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 vertical="center" indent="2"/>
    </xf>
    <xf numFmtId="17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165" fontId="5" fillId="0" borderId="3" xfId="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3" fontId="5" fillId="0" borderId="4" xfId="3" applyNumberFormat="1" applyFont="1" applyFill="1" applyBorder="1" applyAlignment="1">
      <alignment vertical="center"/>
    </xf>
    <xf numFmtId="171" fontId="5" fillId="0" borderId="1" xfId="0" applyNumberFormat="1" applyFont="1" applyBorder="1" applyAlignment="1">
      <alignment horizontal="right" vertical="center"/>
    </xf>
  </cellXfs>
  <cellStyles count="9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view="pageBreakPreview" zoomScaleNormal="70" zoomScaleSheetLayoutView="100" workbookViewId="0">
      <selection activeCell="E38" sqref="E38"/>
    </sheetView>
  </sheetViews>
  <sheetFormatPr defaultColWidth="8.1796875" defaultRowHeight="20"/>
  <cols>
    <col min="1" max="1" width="55.453125" style="79" customWidth="1"/>
    <col min="2" max="2" width="1.54296875" style="79" customWidth="1"/>
    <col min="3" max="3" width="5.54296875" style="64" customWidth="1"/>
    <col min="4" max="4" width="1.54296875" style="64" customWidth="1"/>
    <col min="5" max="5" width="12.08984375" style="55" bestFit="1" customWidth="1"/>
    <col min="6" max="6" width="0.90625" style="55" customWidth="1"/>
    <col min="7" max="7" width="12.08984375" style="55" bestFit="1" customWidth="1"/>
    <col min="8" max="8" width="0.90625" style="55" customWidth="1"/>
    <col min="9" max="9" width="12.1796875" style="51" bestFit="1" customWidth="1"/>
    <col min="10" max="10" width="0.90625" style="55" customWidth="1"/>
    <col min="11" max="11" width="11.81640625" style="55" customWidth="1"/>
    <col min="12" max="12" width="12.1796875" style="55" customWidth="1"/>
    <col min="13" max="13" width="13.81640625" style="61" bestFit="1" customWidth="1"/>
    <col min="14" max="14" width="12.08984375" style="61" bestFit="1" customWidth="1"/>
    <col min="15" max="15" width="12.81640625" style="61" bestFit="1" customWidth="1"/>
    <col min="16" max="16" width="11.1796875" style="61" bestFit="1" customWidth="1"/>
    <col min="17" max="16384" width="8.1796875" style="61"/>
  </cols>
  <sheetData>
    <row r="1" spans="1:16" ht="26.15" customHeight="1">
      <c r="A1" s="218" t="s">
        <v>75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60"/>
    </row>
    <row r="2" spans="1:16" ht="26.15" customHeight="1">
      <c r="A2" s="218" t="s">
        <v>136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60"/>
    </row>
    <row r="3" spans="1:16" s="43" customFormat="1" ht="26.15" customHeight="1">
      <c r="A3" s="218" t="s">
        <v>135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60"/>
    </row>
    <row r="4" spans="1:16" s="43" customFormat="1" ht="20.5">
      <c r="A4" s="62"/>
      <c r="B4" s="62"/>
      <c r="C4" s="62"/>
      <c r="D4" s="62"/>
      <c r="E4" s="62"/>
      <c r="F4" s="62"/>
      <c r="G4" s="62"/>
      <c r="H4" s="62"/>
      <c r="I4" s="63"/>
      <c r="J4" s="62"/>
      <c r="K4" s="44" t="s">
        <v>0</v>
      </c>
      <c r="L4" s="45"/>
    </row>
    <row r="5" spans="1:16" s="43" customFormat="1" ht="6" customHeight="1">
      <c r="A5" s="32"/>
      <c r="B5" s="32"/>
      <c r="C5" s="64"/>
      <c r="D5" s="64"/>
      <c r="E5" s="55"/>
      <c r="F5" s="55"/>
      <c r="G5" s="55"/>
      <c r="H5" s="55"/>
      <c r="I5" s="51"/>
      <c r="J5" s="55"/>
      <c r="K5" s="55"/>
      <c r="L5" s="55"/>
    </row>
    <row r="6" spans="1:16" s="43" customFormat="1" ht="20.5">
      <c r="A6" s="31"/>
      <c r="B6" s="219" t="s">
        <v>3</v>
      </c>
      <c r="C6" s="219"/>
      <c r="D6" s="219"/>
      <c r="E6" s="219" t="s">
        <v>1</v>
      </c>
      <c r="F6" s="219"/>
      <c r="G6" s="219"/>
      <c r="H6" s="49"/>
      <c r="I6" s="219" t="s">
        <v>2</v>
      </c>
      <c r="J6" s="219"/>
      <c r="K6" s="219"/>
      <c r="L6" s="196"/>
    </row>
    <row r="7" spans="1:16" s="67" customFormat="1" ht="20.5">
      <c r="E7" s="198">
        <v>2567</v>
      </c>
      <c r="F7" s="49"/>
      <c r="G7" s="198">
        <v>2566</v>
      </c>
      <c r="H7" s="49"/>
      <c r="I7" s="198">
        <v>2567</v>
      </c>
      <c r="J7" s="49"/>
      <c r="K7" s="198">
        <v>2566</v>
      </c>
      <c r="L7" s="198"/>
    </row>
    <row r="8" spans="1:16" s="43" customFormat="1" ht="20.5">
      <c r="A8" s="46" t="s">
        <v>4</v>
      </c>
      <c r="B8" s="46"/>
      <c r="C8" s="65"/>
      <c r="D8" s="65"/>
      <c r="E8" s="68"/>
      <c r="F8" s="30"/>
      <c r="G8" s="30"/>
      <c r="H8" s="30"/>
      <c r="I8" s="69"/>
      <c r="J8" s="30"/>
      <c r="K8" s="30"/>
      <c r="L8" s="1"/>
    </row>
    <row r="9" spans="1:16" s="43" customFormat="1" ht="20.5">
      <c r="A9" s="39" t="s">
        <v>5</v>
      </c>
      <c r="B9" s="70"/>
      <c r="C9" s="64"/>
      <c r="D9" s="64"/>
      <c r="E9" s="51"/>
      <c r="F9" s="51"/>
      <c r="G9" s="51"/>
      <c r="H9" s="51"/>
      <c r="I9" s="51"/>
      <c r="J9" s="51"/>
      <c r="K9" s="51"/>
      <c r="L9" s="51"/>
    </row>
    <row r="10" spans="1:16" s="43" customFormat="1">
      <c r="A10" s="40" t="s">
        <v>6</v>
      </c>
      <c r="B10" s="71"/>
      <c r="C10" s="57">
        <v>7</v>
      </c>
      <c r="D10" s="72"/>
      <c r="E10" s="2">
        <v>168667011</v>
      </c>
      <c r="F10" s="3"/>
      <c r="G10" s="2">
        <v>334813795</v>
      </c>
      <c r="H10" s="3"/>
      <c r="I10" s="4">
        <v>137374964</v>
      </c>
      <c r="J10" s="2"/>
      <c r="K10" s="4">
        <v>304075298</v>
      </c>
      <c r="L10" s="2"/>
      <c r="M10" s="5"/>
      <c r="N10" s="73"/>
      <c r="O10" s="73"/>
      <c r="P10" s="73"/>
    </row>
    <row r="11" spans="1:16" s="43" customFormat="1">
      <c r="A11" s="40" t="s">
        <v>7</v>
      </c>
      <c r="B11" s="71"/>
      <c r="C11" s="57">
        <v>8</v>
      </c>
      <c r="D11" s="72"/>
      <c r="E11" s="2">
        <v>46285731</v>
      </c>
      <c r="F11" s="3"/>
      <c r="G11" s="2">
        <v>37931021</v>
      </c>
      <c r="H11" s="3"/>
      <c r="I11" s="2">
        <v>5321034</v>
      </c>
      <c r="J11" s="2"/>
      <c r="K11" s="2">
        <v>5352881</v>
      </c>
      <c r="L11" s="2"/>
      <c r="M11" s="5"/>
      <c r="O11" s="35"/>
      <c r="P11" s="73"/>
    </row>
    <row r="12" spans="1:16" s="43" customFormat="1">
      <c r="A12" s="40" t="s">
        <v>138</v>
      </c>
      <c r="B12" s="71"/>
      <c r="C12" s="204">
        <v>5</v>
      </c>
      <c r="D12" s="72"/>
      <c r="E12" s="109">
        <v>0</v>
      </c>
      <c r="F12" s="3"/>
      <c r="G12" s="109">
        <v>0</v>
      </c>
      <c r="H12" s="3"/>
      <c r="I12" s="2">
        <v>35000000</v>
      </c>
      <c r="J12" s="2"/>
      <c r="K12" s="109">
        <v>0</v>
      </c>
      <c r="L12" s="2"/>
      <c r="M12" s="5"/>
      <c r="N12" s="73"/>
      <c r="O12" s="73"/>
      <c r="P12" s="73"/>
    </row>
    <row r="13" spans="1:16" s="43" customFormat="1">
      <c r="A13" s="40" t="s">
        <v>8</v>
      </c>
      <c r="B13" s="71"/>
      <c r="C13" s="57">
        <v>9</v>
      </c>
      <c r="D13" s="72"/>
      <c r="E13" s="2">
        <v>290658685</v>
      </c>
      <c r="F13" s="3"/>
      <c r="G13" s="2">
        <v>231677393</v>
      </c>
      <c r="H13" s="3"/>
      <c r="I13" s="109">
        <v>0</v>
      </c>
      <c r="J13" s="2"/>
      <c r="K13" s="109">
        <v>0</v>
      </c>
      <c r="L13" s="2"/>
      <c r="M13" s="5"/>
      <c r="N13" s="73"/>
      <c r="O13" s="73"/>
      <c r="P13" s="73"/>
    </row>
    <row r="14" spans="1:16" s="43" customFormat="1">
      <c r="A14" s="40" t="s">
        <v>91</v>
      </c>
      <c r="B14" s="71"/>
      <c r="C14" s="57">
        <v>10</v>
      </c>
      <c r="D14" s="72"/>
      <c r="E14" s="2">
        <v>347952710</v>
      </c>
      <c r="F14" s="3"/>
      <c r="G14" s="2">
        <v>223063611</v>
      </c>
      <c r="H14" s="3"/>
      <c r="I14" s="4">
        <v>308070095</v>
      </c>
      <c r="J14" s="2"/>
      <c r="K14" s="4">
        <v>191192449</v>
      </c>
      <c r="L14" s="2"/>
      <c r="M14" s="74"/>
      <c r="N14" s="73"/>
      <c r="O14" s="73"/>
      <c r="P14" s="73"/>
    </row>
    <row r="15" spans="1:16" s="43" customFormat="1">
      <c r="A15" s="40" t="s">
        <v>95</v>
      </c>
      <c r="B15" s="71"/>
      <c r="C15" s="57"/>
      <c r="D15" s="72"/>
      <c r="E15" s="109">
        <v>0</v>
      </c>
      <c r="F15" s="3"/>
      <c r="G15" s="2">
        <v>1241020</v>
      </c>
      <c r="H15" s="3"/>
      <c r="I15" s="109">
        <v>0</v>
      </c>
      <c r="J15" s="2"/>
      <c r="K15" s="4">
        <v>1241020</v>
      </c>
      <c r="L15" s="2"/>
      <c r="M15" s="74"/>
      <c r="N15" s="73"/>
      <c r="O15" s="73"/>
      <c r="P15" s="73"/>
    </row>
    <row r="16" spans="1:16" s="43" customFormat="1">
      <c r="A16" s="40" t="s">
        <v>9</v>
      </c>
      <c r="B16" s="71"/>
      <c r="C16" s="57"/>
      <c r="D16" s="72"/>
      <c r="E16" s="3">
        <v>761009</v>
      </c>
      <c r="F16" s="3"/>
      <c r="G16" s="3">
        <v>1844715</v>
      </c>
      <c r="H16" s="3"/>
      <c r="I16" s="14">
        <v>14899</v>
      </c>
      <c r="J16" s="3"/>
      <c r="K16" s="14">
        <v>13832</v>
      </c>
      <c r="L16" s="2"/>
      <c r="M16" s="5"/>
      <c r="N16" s="73"/>
      <c r="O16" s="73"/>
      <c r="P16" s="73"/>
    </row>
    <row r="17" spans="1:16" s="43" customFormat="1">
      <c r="A17" s="40" t="s">
        <v>120</v>
      </c>
      <c r="B17" s="71"/>
      <c r="C17" s="57">
        <v>11</v>
      </c>
      <c r="D17" s="72"/>
      <c r="E17" s="194">
        <v>0</v>
      </c>
      <c r="F17" s="2"/>
      <c r="G17" s="7">
        <v>17382011</v>
      </c>
      <c r="H17" s="2"/>
      <c r="I17" s="194">
        <v>0</v>
      </c>
      <c r="J17" s="2"/>
      <c r="K17" s="194">
        <v>0</v>
      </c>
      <c r="L17" s="2"/>
      <c r="M17" s="5"/>
      <c r="N17" s="73"/>
      <c r="O17" s="73"/>
      <c r="P17" s="73"/>
    </row>
    <row r="18" spans="1:16" s="43" customFormat="1" ht="21" customHeight="1">
      <c r="A18" s="75" t="s">
        <v>10</v>
      </c>
      <c r="B18" s="76"/>
      <c r="C18" s="57"/>
      <c r="D18" s="72"/>
      <c r="E18" s="36">
        <f>SUM(E10:E17)</f>
        <v>854325146</v>
      </c>
      <c r="F18" s="8"/>
      <c r="G18" s="36">
        <f>SUM(G10:G17)</f>
        <v>847953566</v>
      </c>
      <c r="H18" s="8"/>
      <c r="I18" s="36">
        <f>SUM(I10:I17)</f>
        <v>485780992</v>
      </c>
      <c r="J18" s="9"/>
      <c r="K18" s="36">
        <f>SUM(K10:K17)</f>
        <v>501875480</v>
      </c>
      <c r="L18" s="8"/>
      <c r="M18" s="73"/>
      <c r="O18" s="73"/>
    </row>
    <row r="19" spans="1:16" s="43" customFormat="1" ht="20.25" customHeight="1">
      <c r="A19" s="31"/>
      <c r="B19" s="31"/>
      <c r="C19" s="57"/>
      <c r="D19" s="72"/>
      <c r="E19" s="10"/>
      <c r="F19" s="3"/>
      <c r="G19" s="10"/>
      <c r="H19" s="3"/>
      <c r="I19" s="3"/>
      <c r="J19" s="3"/>
      <c r="K19" s="3"/>
      <c r="L19" s="3"/>
    </row>
    <row r="20" spans="1:16" s="43" customFormat="1" ht="21" customHeight="1">
      <c r="A20" s="39" t="s">
        <v>11</v>
      </c>
      <c r="B20" s="70"/>
      <c r="C20" s="57"/>
      <c r="D20" s="72"/>
      <c r="E20" s="11"/>
      <c r="F20" s="3"/>
      <c r="G20" s="11"/>
      <c r="H20" s="3"/>
      <c r="I20" s="2"/>
      <c r="J20" s="2"/>
      <c r="K20" s="2"/>
      <c r="L20" s="2"/>
    </row>
    <row r="21" spans="1:16" s="43" customFormat="1">
      <c r="A21" s="40" t="s">
        <v>123</v>
      </c>
      <c r="B21" s="71"/>
      <c r="C21" s="57">
        <v>10</v>
      </c>
      <c r="D21" s="72"/>
      <c r="E21" s="2">
        <v>34925323</v>
      </c>
      <c r="F21" s="3"/>
      <c r="G21" s="2">
        <v>29762063</v>
      </c>
      <c r="H21" s="3"/>
      <c r="I21" s="118">
        <v>34925323</v>
      </c>
      <c r="J21" s="2"/>
      <c r="K21" s="118">
        <v>29762063</v>
      </c>
      <c r="L21" s="2"/>
    </row>
    <row r="22" spans="1:16" s="43" customFormat="1" ht="21" customHeight="1">
      <c r="A22" s="40" t="s">
        <v>12</v>
      </c>
      <c r="B22" s="71"/>
      <c r="C22" s="57">
        <v>12</v>
      </c>
      <c r="D22" s="72"/>
      <c r="E22" s="109">
        <v>0</v>
      </c>
      <c r="F22" s="6"/>
      <c r="G22" s="109">
        <v>0</v>
      </c>
      <c r="H22" s="6"/>
      <c r="I22" s="12">
        <v>469547416</v>
      </c>
      <c r="J22" s="2"/>
      <c r="K22" s="12">
        <v>417744286</v>
      </c>
      <c r="L22" s="2"/>
    </row>
    <row r="23" spans="1:16" s="43" customFormat="1">
      <c r="A23" s="40" t="s">
        <v>13</v>
      </c>
      <c r="B23" s="71"/>
      <c r="C23" s="57">
        <v>13</v>
      </c>
      <c r="D23" s="72"/>
      <c r="E23" s="2">
        <v>257524985</v>
      </c>
      <c r="F23" s="3"/>
      <c r="G23" s="2">
        <v>226939196</v>
      </c>
      <c r="H23" s="3"/>
      <c r="I23" s="34">
        <v>4017825</v>
      </c>
      <c r="J23" s="6"/>
      <c r="K23" s="34">
        <v>4924279</v>
      </c>
      <c r="L23" s="2"/>
    </row>
    <row r="24" spans="1:16" s="43" customFormat="1">
      <c r="A24" s="40" t="s">
        <v>14</v>
      </c>
      <c r="B24" s="71"/>
      <c r="C24" s="57">
        <v>14</v>
      </c>
      <c r="D24" s="72"/>
      <c r="E24" s="2">
        <v>290976270</v>
      </c>
      <c r="F24" s="3"/>
      <c r="G24" s="2">
        <v>225077917</v>
      </c>
      <c r="H24" s="3"/>
      <c r="I24" s="34">
        <v>8686322</v>
      </c>
      <c r="J24" s="6"/>
      <c r="K24" s="34">
        <v>9435795</v>
      </c>
      <c r="L24" s="2"/>
      <c r="M24" s="73"/>
      <c r="N24" s="35"/>
    </row>
    <row r="25" spans="1:16" s="43" customFormat="1">
      <c r="A25" s="40" t="s">
        <v>15</v>
      </c>
      <c r="B25" s="71"/>
      <c r="C25" s="57"/>
      <c r="D25" s="72"/>
      <c r="E25" s="2">
        <v>15617283</v>
      </c>
      <c r="F25" s="3"/>
      <c r="G25" s="2">
        <v>15617283</v>
      </c>
      <c r="H25" s="3"/>
      <c r="I25" s="109">
        <v>0</v>
      </c>
      <c r="J25" s="2"/>
      <c r="K25" s="109">
        <v>0</v>
      </c>
      <c r="L25" s="2"/>
      <c r="M25" s="35"/>
    </row>
    <row r="26" spans="1:16" s="43" customFormat="1">
      <c r="A26" s="40" t="s">
        <v>16</v>
      </c>
      <c r="B26" s="71"/>
      <c r="C26" s="57">
        <v>15</v>
      </c>
      <c r="D26" s="72"/>
      <c r="E26" s="2">
        <v>9850753</v>
      </c>
      <c r="F26" s="3"/>
      <c r="G26" s="2">
        <v>7701524</v>
      </c>
      <c r="H26" s="3"/>
      <c r="I26" s="118">
        <v>164410</v>
      </c>
      <c r="J26" s="2"/>
      <c r="K26" s="118">
        <v>253216</v>
      </c>
      <c r="L26" s="2"/>
      <c r="M26" s="55"/>
      <c r="N26" s="73"/>
    </row>
    <row r="27" spans="1:16" s="43" customFormat="1">
      <c r="A27" s="40" t="s">
        <v>17</v>
      </c>
      <c r="B27" s="71"/>
      <c r="C27" s="57">
        <v>16</v>
      </c>
      <c r="D27" s="72"/>
      <c r="E27" s="2">
        <v>3968066</v>
      </c>
      <c r="F27" s="3"/>
      <c r="G27" s="2">
        <v>1694283</v>
      </c>
      <c r="H27" s="3"/>
      <c r="I27" s="118">
        <v>332426</v>
      </c>
      <c r="J27" s="2"/>
      <c r="K27" s="118">
        <v>741002</v>
      </c>
      <c r="L27" s="2"/>
    </row>
    <row r="28" spans="1:16" s="43" customFormat="1">
      <c r="A28" s="40" t="s">
        <v>18</v>
      </c>
      <c r="B28" s="71"/>
      <c r="C28" s="57">
        <v>17</v>
      </c>
      <c r="D28" s="72"/>
      <c r="E28" s="7">
        <v>31868080</v>
      </c>
      <c r="F28" s="3"/>
      <c r="G28" s="7">
        <v>27599568</v>
      </c>
      <c r="H28" s="3"/>
      <c r="I28" s="119">
        <v>626300</v>
      </c>
      <c r="J28" s="2"/>
      <c r="K28" s="119">
        <v>534300</v>
      </c>
      <c r="L28" s="2"/>
      <c r="M28" s="5"/>
      <c r="N28" s="73"/>
      <c r="O28" s="73"/>
      <c r="P28" s="73"/>
    </row>
    <row r="29" spans="1:16" s="43" customFormat="1" ht="20.5">
      <c r="A29" s="75" t="s">
        <v>19</v>
      </c>
      <c r="B29" s="76"/>
      <c r="C29" s="64"/>
      <c r="D29" s="64"/>
      <c r="E29" s="36">
        <f>SUM(E21:E28)</f>
        <v>644730760</v>
      </c>
      <c r="F29" s="8"/>
      <c r="G29" s="36">
        <f>SUM(G21:G28)</f>
        <v>534391834</v>
      </c>
      <c r="H29" s="8"/>
      <c r="I29" s="36">
        <f>SUM(I21:I28)</f>
        <v>518300022</v>
      </c>
      <c r="J29" s="8"/>
      <c r="K29" s="36">
        <f>SUM(K21:K28)</f>
        <v>463394941</v>
      </c>
      <c r="L29" s="8"/>
    </row>
    <row r="30" spans="1:16" s="43" customFormat="1" ht="21" thickBot="1">
      <c r="A30" s="49" t="s">
        <v>20</v>
      </c>
      <c r="B30" s="49"/>
      <c r="C30" s="64"/>
      <c r="D30" s="64"/>
      <c r="E30" s="33">
        <f>E18+E29</f>
        <v>1499055906</v>
      </c>
      <c r="F30" s="77"/>
      <c r="G30" s="33">
        <f>G18+G29</f>
        <v>1382345400</v>
      </c>
      <c r="H30" s="77"/>
      <c r="I30" s="33">
        <f>I18+I29</f>
        <v>1004081014</v>
      </c>
      <c r="J30" s="77"/>
      <c r="K30" s="33">
        <f>K18+K29</f>
        <v>965270421</v>
      </c>
      <c r="L30" s="58"/>
    </row>
    <row r="31" spans="1:16" s="43" customFormat="1" ht="21" thickTop="1">
      <c r="A31" s="49"/>
      <c r="B31" s="49"/>
      <c r="C31" s="64"/>
      <c r="D31" s="64"/>
      <c r="E31" s="107"/>
      <c r="F31" s="77"/>
      <c r="G31" s="107"/>
      <c r="H31" s="77"/>
      <c r="I31" s="107"/>
      <c r="J31" s="77"/>
      <c r="K31" s="107"/>
      <c r="L31" s="58"/>
    </row>
    <row r="32" spans="1:16" s="43" customFormat="1" ht="20.5">
      <c r="A32" s="49"/>
      <c r="B32" s="49"/>
      <c r="C32" s="64"/>
      <c r="D32" s="64"/>
      <c r="E32" s="107"/>
      <c r="F32" s="77"/>
      <c r="G32" s="107"/>
      <c r="H32" s="77"/>
      <c r="I32" s="107"/>
      <c r="J32" s="77"/>
      <c r="K32" s="107"/>
      <c r="L32" s="58"/>
    </row>
    <row r="33" spans="1:12" s="43" customFormat="1" ht="20.5">
      <c r="A33" s="49"/>
      <c r="B33" s="49"/>
      <c r="C33" s="64"/>
      <c r="D33" s="64"/>
      <c r="E33" s="107"/>
      <c r="F33" s="77"/>
      <c r="G33" s="107"/>
      <c r="H33" s="77"/>
      <c r="I33" s="107"/>
      <c r="J33" s="77"/>
      <c r="K33" s="107"/>
      <c r="L33" s="58"/>
    </row>
    <row r="34" spans="1:12" s="43" customFormat="1" ht="20.5">
      <c r="A34" s="49"/>
      <c r="B34" s="49"/>
      <c r="C34" s="64"/>
      <c r="D34" s="64"/>
      <c r="E34" s="107"/>
      <c r="F34" s="77"/>
      <c r="G34" s="107"/>
      <c r="H34" s="77"/>
      <c r="I34" s="107"/>
      <c r="J34" s="77"/>
      <c r="K34" s="107"/>
      <c r="L34" s="58"/>
    </row>
    <row r="35" spans="1:12" s="43" customFormat="1" ht="20.5">
      <c r="A35" s="49"/>
      <c r="B35" s="49"/>
      <c r="C35" s="64"/>
      <c r="D35" s="64"/>
      <c r="E35" s="107"/>
      <c r="F35" s="77"/>
      <c r="G35" s="107"/>
      <c r="H35" s="77"/>
      <c r="I35" s="107"/>
      <c r="J35" s="77"/>
      <c r="K35" s="107"/>
      <c r="L35" s="58"/>
    </row>
    <row r="36" spans="1:12" s="43" customFormat="1" ht="20.5">
      <c r="A36" s="49"/>
      <c r="B36" s="49"/>
      <c r="C36" s="64"/>
      <c r="D36" s="64"/>
      <c r="E36" s="107"/>
      <c r="F36" s="77"/>
      <c r="G36" s="107"/>
      <c r="H36" s="77"/>
      <c r="I36" s="107"/>
      <c r="J36" s="77"/>
      <c r="K36" s="107"/>
      <c r="L36" s="58"/>
    </row>
    <row r="37" spans="1:12" s="43" customFormat="1" ht="20.5">
      <c r="A37" s="49"/>
      <c r="B37" s="49"/>
      <c r="C37" s="64"/>
      <c r="D37" s="64"/>
      <c r="E37" s="107"/>
      <c r="F37" s="77"/>
      <c r="G37" s="107"/>
      <c r="H37" s="77"/>
      <c r="I37" s="107"/>
      <c r="J37" s="77"/>
      <c r="K37" s="107"/>
      <c r="L37" s="58"/>
    </row>
    <row r="38" spans="1:12" s="43" customFormat="1" ht="20.5">
      <c r="A38" s="49"/>
      <c r="B38" s="49"/>
      <c r="C38" s="64"/>
      <c r="D38" s="64"/>
      <c r="E38" s="107"/>
      <c r="F38" s="77"/>
      <c r="G38" s="107"/>
      <c r="H38" s="77"/>
      <c r="I38" s="107"/>
      <c r="J38" s="77"/>
      <c r="K38" s="107"/>
      <c r="L38" s="58"/>
    </row>
    <row r="39" spans="1:12" s="43" customFormat="1" ht="20.5">
      <c r="A39" s="49"/>
      <c r="B39" s="49"/>
      <c r="C39" s="64"/>
      <c r="D39" s="64"/>
      <c r="E39" s="107"/>
      <c r="F39" s="77"/>
      <c r="G39" s="107"/>
      <c r="H39" s="77"/>
      <c r="I39" s="107"/>
      <c r="J39" s="77"/>
      <c r="K39" s="107"/>
      <c r="L39" s="58"/>
    </row>
    <row r="40" spans="1:12" s="43" customFormat="1" ht="20.5">
      <c r="A40" s="49"/>
      <c r="B40" s="49"/>
      <c r="C40" s="64"/>
      <c r="D40" s="64"/>
      <c r="E40" s="107"/>
      <c r="F40" s="77"/>
      <c r="G40" s="107"/>
      <c r="H40" s="77"/>
      <c r="I40" s="107"/>
      <c r="J40" s="77"/>
      <c r="K40" s="107"/>
      <c r="L40" s="58"/>
    </row>
    <row r="41" spans="1:12" s="43" customFormat="1" ht="20.5">
      <c r="A41" s="49"/>
      <c r="B41" s="49"/>
      <c r="C41" s="64"/>
      <c r="D41" s="64"/>
      <c r="E41" s="107"/>
      <c r="F41" s="77"/>
      <c r="G41" s="107"/>
      <c r="H41" s="77"/>
      <c r="I41" s="107"/>
      <c r="J41" s="77"/>
      <c r="K41" s="107"/>
      <c r="L41" s="58"/>
    </row>
    <row r="42" spans="1:12" s="43" customFormat="1" ht="20.5">
      <c r="A42" s="49"/>
      <c r="B42" s="49"/>
      <c r="C42" s="64"/>
      <c r="D42" s="64"/>
      <c r="E42" s="107"/>
      <c r="F42" s="77"/>
      <c r="G42" s="107"/>
      <c r="H42" s="77"/>
      <c r="I42" s="107"/>
      <c r="J42" s="77"/>
      <c r="K42" s="107"/>
      <c r="L42" s="58"/>
    </row>
    <row r="43" spans="1:12" s="43" customFormat="1" ht="20.5">
      <c r="A43" s="49"/>
      <c r="B43" s="49"/>
      <c r="C43" s="64"/>
      <c r="D43" s="64"/>
      <c r="E43" s="107"/>
      <c r="F43" s="77"/>
      <c r="G43" s="107"/>
      <c r="H43" s="77"/>
      <c r="I43" s="107"/>
      <c r="J43" s="77"/>
      <c r="K43" s="107"/>
      <c r="L43" s="58"/>
    </row>
    <row r="44" spans="1:12" s="43" customFormat="1" ht="20.5">
      <c r="A44" s="49"/>
      <c r="B44" s="49"/>
      <c r="C44" s="64"/>
      <c r="D44" s="64"/>
      <c r="E44" s="107"/>
      <c r="F44" s="77"/>
      <c r="G44" s="107"/>
      <c r="H44" s="77"/>
      <c r="I44" s="107"/>
      <c r="J44" s="77"/>
      <c r="K44" s="107"/>
      <c r="L44" s="58"/>
    </row>
    <row r="45" spans="1:12" s="43" customFormat="1" ht="20.5">
      <c r="A45" s="49"/>
      <c r="B45" s="49"/>
      <c r="C45" s="64"/>
      <c r="D45" s="64"/>
      <c r="E45" s="107"/>
      <c r="F45" s="77"/>
      <c r="G45" s="107"/>
      <c r="H45" s="77"/>
      <c r="I45" s="107"/>
      <c r="J45" s="77"/>
      <c r="K45" s="107"/>
      <c r="L45" s="58"/>
    </row>
    <row r="46" spans="1:12" s="43" customFormat="1" ht="21" customHeight="1">
      <c r="A46" s="49"/>
      <c r="B46" s="49"/>
      <c r="C46" s="64"/>
      <c r="D46" s="64"/>
      <c r="E46" s="107"/>
      <c r="F46" s="77"/>
      <c r="G46" s="107"/>
      <c r="H46" s="77"/>
      <c r="I46" s="107"/>
      <c r="J46" s="77"/>
      <c r="K46" s="107"/>
      <c r="L46" s="58"/>
    </row>
    <row r="47" spans="1:12" s="43" customFormat="1" ht="20.5">
      <c r="A47" s="30" t="s">
        <v>101</v>
      </c>
      <c r="B47" s="49"/>
      <c r="C47" s="64"/>
      <c r="D47" s="64"/>
      <c r="E47" s="8"/>
      <c r="F47" s="77"/>
      <c r="G47" s="8"/>
      <c r="H47" s="77"/>
      <c r="I47" s="8"/>
      <c r="J47" s="77"/>
      <c r="K47" s="8"/>
      <c r="L47" s="58"/>
    </row>
    <row r="48" spans="1:12" ht="21" customHeight="1">
      <c r="A48" s="77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2" ht="9.75" customHeight="1">
      <c r="A49" s="31"/>
      <c r="B49" s="49"/>
      <c r="E49" s="78"/>
      <c r="F49" s="77"/>
      <c r="G49" s="77"/>
      <c r="H49" s="77"/>
      <c r="I49" s="58"/>
      <c r="J49" s="77"/>
      <c r="K49" s="77"/>
      <c r="L49" s="77"/>
    </row>
    <row r="50" spans="1:12" ht="21" customHeight="1"/>
    <row r="51" spans="1:12" ht="21" customHeight="1"/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7"/>
  <sheetViews>
    <sheetView view="pageBreakPreview" zoomScaleNormal="10" zoomScaleSheetLayoutView="100" workbookViewId="0">
      <selection activeCell="E38" sqref="E38"/>
    </sheetView>
  </sheetViews>
  <sheetFormatPr defaultColWidth="8.1796875" defaultRowHeight="20"/>
  <cols>
    <col min="1" max="1" width="57.08984375" style="79" customWidth="1"/>
    <col min="2" max="2" width="0.81640625" style="79" customWidth="1"/>
    <col min="3" max="3" width="5.54296875" style="64" customWidth="1"/>
    <col min="4" max="4" width="0.81640625" style="64" customWidth="1"/>
    <col min="5" max="5" width="11.90625" style="55" customWidth="1"/>
    <col min="6" max="6" width="0.81640625" style="55" customWidth="1"/>
    <col min="7" max="7" width="11.90625" style="55" customWidth="1"/>
    <col min="8" max="8" width="0.81640625" style="55" customWidth="1"/>
    <col min="9" max="9" width="11.90625" style="51" customWidth="1"/>
    <col min="10" max="10" width="0.81640625" style="55" customWidth="1"/>
    <col min="11" max="11" width="11.90625" style="55" customWidth="1"/>
    <col min="12" max="12" width="8.54296875" style="61" bestFit="1" customWidth="1"/>
    <col min="13" max="13" width="12.81640625" style="61" bestFit="1" customWidth="1"/>
    <col min="14" max="14" width="10.1796875" style="61" bestFit="1" customWidth="1"/>
    <col min="15" max="15" width="11.36328125" style="61" bestFit="1" customWidth="1"/>
    <col min="16" max="16" width="9.90625" style="61" bestFit="1" customWidth="1"/>
    <col min="17" max="16384" width="8.1796875" style="61"/>
  </cols>
  <sheetData>
    <row r="1" spans="1:15" ht="26.15" customHeight="1">
      <c r="A1" s="218" t="s">
        <v>75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5" ht="26.15" customHeight="1">
      <c r="A2" s="218" t="s">
        <v>137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5" s="43" customFormat="1" ht="26.15" customHeight="1">
      <c r="A3" s="218" t="s">
        <v>135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5" s="43" customFormat="1" ht="20.5">
      <c r="A4" s="62"/>
      <c r="B4" s="62"/>
      <c r="C4" s="62"/>
      <c r="D4" s="62"/>
      <c r="E4" s="62"/>
      <c r="F4" s="62"/>
      <c r="G4" s="62"/>
      <c r="H4" s="62"/>
      <c r="I4" s="63"/>
      <c r="J4" s="62"/>
      <c r="K4" s="44" t="s">
        <v>0</v>
      </c>
    </row>
    <row r="5" spans="1:15" s="43" customFormat="1" ht="6" customHeight="1">
      <c r="A5" s="32"/>
      <c r="B5" s="32"/>
      <c r="C5" s="64"/>
      <c r="D5" s="64"/>
      <c r="E5" s="55"/>
      <c r="F5" s="55"/>
      <c r="G5" s="55"/>
      <c r="H5" s="55"/>
      <c r="I5" s="51"/>
      <c r="J5" s="55"/>
      <c r="K5" s="55"/>
    </row>
    <row r="6" spans="1:15" s="43" customFormat="1" ht="20.5">
      <c r="A6" s="31"/>
      <c r="B6" s="219" t="s">
        <v>3</v>
      </c>
      <c r="C6" s="219"/>
      <c r="D6" s="219"/>
      <c r="E6" s="219" t="s">
        <v>1</v>
      </c>
      <c r="F6" s="219"/>
      <c r="G6" s="219"/>
      <c r="H6" s="49"/>
      <c r="I6" s="219" t="s">
        <v>2</v>
      </c>
      <c r="J6" s="219"/>
      <c r="K6" s="219"/>
    </row>
    <row r="7" spans="1:15" s="67" customFormat="1" ht="20.5">
      <c r="E7" s="66">
        <v>2567</v>
      </c>
      <c r="F7" s="66"/>
      <c r="G7" s="66">
        <v>2566</v>
      </c>
      <c r="H7" s="80"/>
      <c r="I7" s="66">
        <v>2567</v>
      </c>
      <c r="J7" s="66"/>
      <c r="K7" s="66">
        <v>2566</v>
      </c>
    </row>
    <row r="8" spans="1:15" s="43" customFormat="1" ht="20.5">
      <c r="A8" s="46" t="s">
        <v>21</v>
      </c>
      <c r="B8" s="46"/>
      <c r="E8" s="81"/>
      <c r="F8" s="81"/>
      <c r="G8" s="81"/>
      <c r="H8" s="81"/>
      <c r="I8" s="82"/>
      <c r="J8" s="81"/>
      <c r="K8" s="81"/>
    </row>
    <row r="9" spans="1:15" ht="20.5">
      <c r="A9" s="39" t="s">
        <v>22</v>
      </c>
      <c r="B9" s="29"/>
      <c r="C9" s="83"/>
      <c r="D9" s="83"/>
      <c r="E9" s="59"/>
      <c r="F9" s="51"/>
      <c r="G9" s="51"/>
      <c r="H9" s="51"/>
      <c r="J9" s="51"/>
      <c r="K9" s="51"/>
    </row>
    <row r="10" spans="1:15">
      <c r="A10" s="40" t="s">
        <v>23</v>
      </c>
      <c r="B10" s="40"/>
      <c r="C10" s="57">
        <v>18</v>
      </c>
      <c r="D10" s="57"/>
      <c r="E10" s="55">
        <v>163116226</v>
      </c>
      <c r="F10" s="51"/>
      <c r="G10" s="55">
        <v>164399342</v>
      </c>
      <c r="H10" s="51"/>
      <c r="I10" s="51">
        <v>3923386</v>
      </c>
      <c r="J10" s="2"/>
      <c r="K10" s="51">
        <v>2790586</v>
      </c>
      <c r="M10" s="121"/>
      <c r="N10" s="120"/>
      <c r="O10" s="121"/>
    </row>
    <row r="11" spans="1:15">
      <c r="A11" s="40" t="s">
        <v>24</v>
      </c>
      <c r="B11" s="84"/>
      <c r="C11" s="57">
        <v>19</v>
      </c>
      <c r="D11" s="57"/>
      <c r="E11" s="55">
        <v>36244560</v>
      </c>
      <c r="F11" s="3"/>
      <c r="G11" s="55">
        <v>25354486</v>
      </c>
      <c r="H11" s="3"/>
      <c r="I11" s="51">
        <v>1284649</v>
      </c>
      <c r="J11" s="2"/>
      <c r="K11" s="51">
        <v>977362</v>
      </c>
      <c r="N11" s="120"/>
      <c r="O11" s="120"/>
    </row>
    <row r="12" spans="1:15">
      <c r="A12" s="52" t="s">
        <v>25</v>
      </c>
      <c r="B12" s="52"/>
      <c r="C12" s="57"/>
      <c r="D12" s="57"/>
      <c r="E12" s="55">
        <v>10294181</v>
      </c>
      <c r="F12" s="3"/>
      <c r="G12" s="55">
        <v>8281081</v>
      </c>
      <c r="H12" s="3"/>
      <c r="I12" s="51">
        <v>2492091</v>
      </c>
      <c r="J12" s="2"/>
      <c r="K12" s="51">
        <v>2525017</v>
      </c>
      <c r="L12" s="126"/>
      <c r="M12" s="122"/>
      <c r="N12" s="120"/>
      <c r="O12" s="122"/>
    </row>
    <row r="13" spans="1:15">
      <c r="A13" s="40" t="s">
        <v>26</v>
      </c>
      <c r="B13" s="40"/>
      <c r="C13" s="57"/>
      <c r="D13" s="57"/>
      <c r="E13" s="55">
        <v>1481937</v>
      </c>
      <c r="F13" s="2"/>
      <c r="G13" s="55">
        <v>1221897</v>
      </c>
      <c r="H13" s="2"/>
      <c r="I13" s="51">
        <v>272524</v>
      </c>
      <c r="J13" s="2"/>
      <c r="K13" s="51">
        <v>217299</v>
      </c>
      <c r="N13" s="120"/>
    </row>
    <row r="14" spans="1:15" ht="20.5">
      <c r="A14" s="75" t="s">
        <v>27</v>
      </c>
      <c r="B14" s="85"/>
      <c r="C14" s="57"/>
      <c r="D14" s="57"/>
      <c r="E14" s="117">
        <f>SUM(E10:E13)</f>
        <v>211136904</v>
      </c>
      <c r="F14" s="8"/>
      <c r="G14" s="117">
        <f>SUM(G10:G13)</f>
        <v>199256806</v>
      </c>
      <c r="H14" s="8"/>
      <c r="I14" s="117">
        <f>SUM(I10:I13)</f>
        <v>7972650</v>
      </c>
      <c r="J14" s="9"/>
      <c r="K14" s="117">
        <f>SUM(K10:K13)</f>
        <v>6510264</v>
      </c>
    </row>
    <row r="15" spans="1:15" s="43" customFormat="1">
      <c r="A15" s="31"/>
      <c r="B15" s="31"/>
      <c r="C15" s="57"/>
      <c r="D15" s="57"/>
      <c r="E15" s="10"/>
      <c r="F15" s="3"/>
      <c r="G15" s="10"/>
      <c r="H15" s="3"/>
      <c r="I15" s="3"/>
      <c r="J15" s="3"/>
      <c r="K15" s="3"/>
    </row>
    <row r="16" spans="1:15" ht="20.5">
      <c r="A16" s="39" t="s">
        <v>28</v>
      </c>
      <c r="B16" s="29"/>
      <c r="C16" s="57"/>
      <c r="D16" s="57"/>
      <c r="E16" s="59"/>
      <c r="F16" s="3"/>
      <c r="G16" s="59"/>
      <c r="H16" s="3"/>
      <c r="I16" s="2"/>
      <c r="J16" s="2"/>
      <c r="K16" s="2"/>
    </row>
    <row r="17" spans="1:15">
      <c r="A17" s="40" t="s">
        <v>29</v>
      </c>
      <c r="B17" s="40"/>
      <c r="C17" s="57">
        <v>19</v>
      </c>
      <c r="D17" s="57"/>
      <c r="E17" s="34">
        <v>260226205</v>
      </c>
      <c r="F17" s="3"/>
      <c r="G17" s="34">
        <v>198946690</v>
      </c>
      <c r="H17" s="3"/>
      <c r="I17" s="34">
        <v>8473905</v>
      </c>
      <c r="J17" s="2"/>
      <c r="K17" s="34">
        <v>9214828</v>
      </c>
      <c r="M17" s="120"/>
      <c r="N17" s="127"/>
      <c r="O17" s="120"/>
    </row>
    <row r="18" spans="1:15">
      <c r="A18" s="40" t="s">
        <v>151</v>
      </c>
      <c r="B18" s="40"/>
      <c r="C18" s="57">
        <v>16</v>
      </c>
      <c r="D18" s="57"/>
      <c r="E18" s="34">
        <v>94263</v>
      </c>
      <c r="F18" s="3"/>
      <c r="G18" s="109">
        <v>0</v>
      </c>
      <c r="H18" s="3"/>
      <c r="I18" s="109">
        <v>0</v>
      </c>
      <c r="J18" s="2"/>
      <c r="K18" s="109">
        <v>0</v>
      </c>
      <c r="M18" s="120"/>
      <c r="N18" s="127"/>
      <c r="O18" s="120"/>
    </row>
    <row r="19" spans="1:15">
      <c r="A19" s="40" t="s">
        <v>99</v>
      </c>
      <c r="B19" s="40"/>
      <c r="C19" s="57"/>
      <c r="D19" s="57"/>
      <c r="E19" s="34">
        <v>11767456</v>
      </c>
      <c r="F19" s="3"/>
      <c r="G19" s="34">
        <v>8132785</v>
      </c>
      <c r="H19" s="3"/>
      <c r="I19" s="34">
        <v>343500</v>
      </c>
      <c r="J19" s="2"/>
      <c r="K19" s="34">
        <v>343500</v>
      </c>
      <c r="M19" s="120"/>
    </row>
    <row r="20" spans="1:15">
      <c r="A20" s="40" t="s">
        <v>30</v>
      </c>
      <c r="B20" s="40"/>
      <c r="C20" s="57">
        <v>20</v>
      </c>
      <c r="D20" s="57"/>
      <c r="E20" s="34">
        <v>5360493</v>
      </c>
      <c r="F20" s="3"/>
      <c r="G20" s="34">
        <v>4535265</v>
      </c>
      <c r="H20" s="3"/>
      <c r="I20" s="34">
        <v>3530176</v>
      </c>
      <c r="J20" s="2"/>
      <c r="K20" s="34">
        <v>3237551</v>
      </c>
      <c r="M20" s="120"/>
    </row>
    <row r="21" spans="1:15">
      <c r="A21" s="40" t="s">
        <v>31</v>
      </c>
      <c r="B21" s="40"/>
      <c r="C21" s="57"/>
      <c r="D21" s="57"/>
      <c r="E21" s="34">
        <v>4646660</v>
      </c>
      <c r="F21" s="3"/>
      <c r="G21" s="34">
        <v>3423157</v>
      </c>
      <c r="H21" s="3"/>
      <c r="I21" s="34">
        <v>87637</v>
      </c>
      <c r="J21" s="2"/>
      <c r="K21" s="34">
        <v>64360</v>
      </c>
      <c r="M21" s="120"/>
      <c r="N21" s="127"/>
      <c r="O21" s="127"/>
    </row>
    <row r="22" spans="1:15" ht="20.5">
      <c r="A22" s="75" t="s">
        <v>32</v>
      </c>
      <c r="B22" s="85"/>
      <c r="C22" s="83"/>
      <c r="D22" s="83"/>
      <c r="E22" s="37">
        <f>SUM(E17:E21)</f>
        <v>282095077</v>
      </c>
      <c r="F22" s="8"/>
      <c r="G22" s="37">
        <f>SUM(G17:G21)</f>
        <v>215037897</v>
      </c>
      <c r="H22" s="8"/>
      <c r="I22" s="37">
        <f>SUM(I17:I21)</f>
        <v>12435218</v>
      </c>
      <c r="J22" s="8"/>
      <c r="K22" s="37">
        <f>SUM(K17:K21)</f>
        <v>12860239</v>
      </c>
    </row>
    <row r="23" spans="1:15" ht="21" customHeight="1">
      <c r="A23" s="39" t="s">
        <v>33</v>
      </c>
      <c r="B23" s="29"/>
      <c r="C23" s="86"/>
      <c r="D23" s="86"/>
      <c r="E23" s="37">
        <f>E14+E22</f>
        <v>493231981</v>
      </c>
      <c r="F23" s="8"/>
      <c r="G23" s="37">
        <f>G14+G22</f>
        <v>414294703</v>
      </c>
      <c r="H23" s="8"/>
      <c r="I23" s="37">
        <f>I14+I22</f>
        <v>20407868</v>
      </c>
      <c r="J23" s="9"/>
      <c r="K23" s="37">
        <f>K14+K22</f>
        <v>19370503</v>
      </c>
    </row>
    <row r="24" spans="1:15" ht="20.5">
      <c r="A24" s="39"/>
      <c r="B24" s="29"/>
      <c r="C24" s="86"/>
      <c r="D24" s="86"/>
      <c r="E24" s="17"/>
      <c r="F24" s="8"/>
      <c r="G24" s="17"/>
      <c r="H24" s="8"/>
      <c r="I24" s="17"/>
      <c r="J24" s="9"/>
      <c r="K24" s="17"/>
    </row>
    <row r="25" spans="1:15" s="30" customFormat="1" ht="20.5">
      <c r="A25" s="71" t="s">
        <v>34</v>
      </c>
      <c r="B25" s="76"/>
      <c r="C25" s="53"/>
      <c r="D25" s="53"/>
      <c r="I25" s="54"/>
      <c r="K25" s="54"/>
    </row>
    <row r="26" spans="1:15" s="43" customFormat="1">
      <c r="A26" s="30" t="s">
        <v>35</v>
      </c>
      <c r="B26" s="30"/>
      <c r="C26" s="87"/>
      <c r="D26" s="53"/>
      <c r="E26" s="88"/>
      <c r="F26" s="88"/>
      <c r="G26" s="88"/>
      <c r="H26" s="88"/>
      <c r="I26" s="89"/>
      <c r="J26" s="88"/>
      <c r="K26" s="89"/>
    </row>
    <row r="27" spans="1:15" s="43" customFormat="1">
      <c r="A27" s="90" t="s">
        <v>36</v>
      </c>
      <c r="B27" s="90"/>
      <c r="D27" s="53"/>
      <c r="E27" s="88"/>
      <c r="F27" s="88"/>
      <c r="G27" s="88"/>
      <c r="H27" s="88"/>
      <c r="I27" s="89"/>
      <c r="J27" s="88"/>
      <c r="K27" s="89"/>
    </row>
    <row r="28" spans="1:15" s="43" customFormat="1" ht="20.5" thickBot="1">
      <c r="A28" s="91" t="s">
        <v>76</v>
      </c>
      <c r="B28" s="30"/>
      <c r="C28" s="30"/>
      <c r="D28" s="30"/>
      <c r="E28" s="15">
        <v>136000000</v>
      </c>
      <c r="F28" s="88"/>
      <c r="G28" s="15">
        <v>136000000</v>
      </c>
      <c r="H28" s="88"/>
      <c r="I28" s="15">
        <v>136000000</v>
      </c>
      <c r="J28" s="88"/>
      <c r="K28" s="15">
        <v>136000000</v>
      </c>
    </row>
    <row r="29" spans="1:15" s="43" customFormat="1" ht="20.5" thickTop="1">
      <c r="A29" s="90" t="s">
        <v>37</v>
      </c>
      <c r="B29" s="90"/>
      <c r="C29" s="53"/>
      <c r="D29" s="53"/>
      <c r="F29" s="92"/>
      <c r="H29" s="92"/>
      <c r="J29" s="92"/>
    </row>
    <row r="30" spans="1:15" s="43" customFormat="1">
      <c r="A30" s="91" t="s">
        <v>77</v>
      </c>
      <c r="B30" s="90"/>
      <c r="C30" s="53"/>
      <c r="D30" s="53"/>
      <c r="E30" s="16">
        <v>136000000</v>
      </c>
      <c r="F30" s="92"/>
      <c r="G30" s="16">
        <v>136000000</v>
      </c>
      <c r="H30" s="92"/>
      <c r="I30" s="16">
        <v>136000000</v>
      </c>
      <c r="J30" s="92"/>
      <c r="K30" s="16">
        <v>136000000</v>
      </c>
    </row>
    <row r="31" spans="1:15" s="43" customFormat="1">
      <c r="A31" s="93" t="s">
        <v>78</v>
      </c>
      <c r="B31" s="90"/>
      <c r="C31" s="56"/>
      <c r="D31" s="53"/>
      <c r="E31" s="74">
        <v>647639270</v>
      </c>
      <c r="F31" s="92"/>
      <c r="G31" s="74">
        <v>647639270</v>
      </c>
      <c r="H31" s="92"/>
      <c r="I31" s="16">
        <v>647639270</v>
      </c>
      <c r="J31" s="92"/>
      <c r="K31" s="16">
        <v>647639270</v>
      </c>
    </row>
    <row r="32" spans="1:15" s="96" customFormat="1" ht="20.25" customHeight="1">
      <c r="A32" s="50" t="s">
        <v>108</v>
      </c>
      <c r="B32" s="94"/>
      <c r="C32" s="56"/>
      <c r="D32" s="95"/>
      <c r="E32" s="51">
        <v>22151112</v>
      </c>
      <c r="G32" s="51">
        <v>22151112</v>
      </c>
      <c r="I32" s="109">
        <v>0</v>
      </c>
      <c r="J32" s="6"/>
      <c r="K32" s="109">
        <v>0</v>
      </c>
    </row>
    <row r="33" spans="1:11" s="30" customFormat="1" ht="19.5" customHeight="1">
      <c r="A33" s="30" t="s">
        <v>38</v>
      </c>
      <c r="C33" s="53"/>
      <c r="D33" s="65"/>
      <c r="E33" s="4"/>
      <c r="G33" s="4"/>
      <c r="I33" s="2"/>
      <c r="J33" s="2"/>
      <c r="K33" s="2"/>
    </row>
    <row r="34" spans="1:11" s="30" customFormat="1" ht="19.5" customHeight="1">
      <c r="A34" s="52" t="s">
        <v>39</v>
      </c>
      <c r="B34" s="94"/>
      <c r="C34" s="53"/>
      <c r="D34" s="65"/>
      <c r="E34" s="4"/>
      <c r="G34" s="4"/>
      <c r="I34" s="2"/>
      <c r="J34" s="2"/>
      <c r="K34" s="2"/>
    </row>
    <row r="35" spans="1:11" s="30" customFormat="1" ht="20.25" customHeight="1">
      <c r="A35" s="91" t="s">
        <v>40</v>
      </c>
      <c r="B35" s="94"/>
      <c r="C35" s="53">
        <v>21</v>
      </c>
      <c r="D35" s="65"/>
      <c r="E35" s="51">
        <v>13600000</v>
      </c>
      <c r="G35" s="51">
        <v>13600000</v>
      </c>
      <c r="I35" s="51">
        <v>13600000</v>
      </c>
      <c r="J35" s="2"/>
      <c r="K35" s="51">
        <v>13600000</v>
      </c>
    </row>
    <row r="36" spans="1:11" s="30" customFormat="1">
      <c r="A36" s="52" t="s">
        <v>41</v>
      </c>
      <c r="B36" s="94"/>
      <c r="C36" s="53"/>
      <c r="D36" s="65"/>
      <c r="E36" s="171">
        <f>'SE Conso'!L23</f>
        <v>186433543</v>
      </c>
      <c r="G36" s="200">
        <f>'SE Conso'!L16</f>
        <v>148660315</v>
      </c>
      <c r="I36" s="7">
        <f>'SE Separate'!J23</f>
        <v>186433876</v>
      </c>
      <c r="J36" s="3"/>
      <c r="K36" s="7">
        <f>'SE Separate'!J16</f>
        <v>148660648</v>
      </c>
    </row>
    <row r="37" spans="1:11" s="30" customFormat="1" ht="20.5">
      <c r="A37" s="40" t="s">
        <v>42</v>
      </c>
      <c r="B37" s="49"/>
      <c r="C37" s="65"/>
      <c r="D37" s="65"/>
      <c r="E37" s="36">
        <f>SUM(E30:E36)</f>
        <v>1005823925</v>
      </c>
      <c r="F37" s="49"/>
      <c r="G37" s="36">
        <f>SUM(G30:G36)</f>
        <v>968050697</v>
      </c>
      <c r="H37" s="49"/>
      <c r="I37" s="36">
        <f>SUM(I30:I36)</f>
        <v>983673146</v>
      </c>
      <c r="J37" s="49"/>
      <c r="K37" s="36">
        <f>SUM(K30:K36)</f>
        <v>945899918</v>
      </c>
    </row>
    <row r="38" spans="1:11" s="30" customFormat="1" ht="21" thickBot="1">
      <c r="A38" s="77" t="s">
        <v>43</v>
      </c>
      <c r="B38" s="77"/>
      <c r="C38" s="65"/>
      <c r="D38" s="65"/>
      <c r="E38" s="33">
        <f>E23+E37</f>
        <v>1499055906</v>
      </c>
      <c r="F38" s="49"/>
      <c r="G38" s="33">
        <f>G23+G37</f>
        <v>1382345400</v>
      </c>
      <c r="H38" s="49"/>
      <c r="I38" s="33">
        <f>I23+I37</f>
        <v>1004081014</v>
      </c>
      <c r="J38" s="49"/>
      <c r="K38" s="33">
        <f>K23+K37</f>
        <v>965270421</v>
      </c>
    </row>
    <row r="39" spans="1:11" s="30" customFormat="1" ht="21" thickTop="1">
      <c r="A39" s="77"/>
      <c r="B39" s="77"/>
      <c r="C39" s="65"/>
      <c r="D39" s="65"/>
      <c r="E39" s="107"/>
      <c r="F39" s="49"/>
      <c r="G39" s="107"/>
      <c r="H39" s="49"/>
      <c r="I39" s="107"/>
      <c r="J39" s="49"/>
      <c r="K39" s="107"/>
    </row>
    <row r="40" spans="1:11" s="30" customFormat="1" ht="20.5">
      <c r="A40" s="77"/>
      <c r="B40" s="77"/>
      <c r="C40" s="65"/>
      <c r="D40" s="65"/>
      <c r="E40" s="107"/>
      <c r="F40" s="49"/>
      <c r="G40" s="107"/>
      <c r="H40" s="49"/>
      <c r="I40" s="107"/>
      <c r="J40" s="49"/>
      <c r="K40" s="107"/>
    </row>
    <row r="41" spans="1:11" s="30" customFormat="1" ht="20.5">
      <c r="A41" s="77"/>
      <c r="B41" s="77"/>
      <c r="C41" s="65"/>
      <c r="D41" s="65"/>
      <c r="E41" s="107"/>
      <c r="F41" s="49"/>
      <c r="G41" s="107"/>
      <c r="H41" s="49"/>
      <c r="I41" s="107"/>
      <c r="J41" s="49"/>
      <c r="K41" s="107"/>
    </row>
    <row r="42" spans="1:11" s="30" customFormat="1" ht="20.5">
      <c r="A42" s="77"/>
      <c r="B42" s="77"/>
      <c r="C42" s="65"/>
      <c r="D42" s="65"/>
      <c r="E42" s="107"/>
      <c r="F42" s="49"/>
      <c r="G42" s="107"/>
      <c r="H42" s="49"/>
      <c r="I42" s="107"/>
      <c r="J42" s="49"/>
      <c r="K42" s="107"/>
    </row>
    <row r="43" spans="1:11" s="30" customFormat="1" ht="20.5">
      <c r="A43" s="77"/>
      <c r="B43" s="77"/>
      <c r="C43" s="65"/>
      <c r="D43" s="65"/>
      <c r="E43" s="107"/>
      <c r="F43" s="49"/>
      <c r="G43" s="107"/>
      <c r="H43" s="49"/>
      <c r="I43" s="107"/>
      <c r="J43" s="49"/>
      <c r="K43" s="107"/>
    </row>
    <row r="44" spans="1:11" s="30" customFormat="1" ht="20.5">
      <c r="A44" s="77"/>
      <c r="B44" s="77"/>
      <c r="C44" s="65"/>
      <c r="D44" s="65"/>
      <c r="E44" s="107"/>
      <c r="F44" s="49"/>
      <c r="G44" s="107"/>
      <c r="H44" s="49"/>
      <c r="I44" s="107"/>
      <c r="J44" s="49"/>
      <c r="K44" s="107"/>
    </row>
    <row r="45" spans="1:11" s="30" customFormat="1" ht="20.5">
      <c r="A45" s="77"/>
      <c r="B45" s="77"/>
      <c r="C45" s="65"/>
      <c r="D45" s="65"/>
      <c r="E45" s="107"/>
      <c r="F45" s="49"/>
      <c r="G45" s="107"/>
      <c r="H45" s="49"/>
      <c r="I45" s="107"/>
      <c r="J45" s="49"/>
      <c r="K45" s="107"/>
    </row>
    <row r="46" spans="1:11" s="30" customFormat="1" ht="20.5">
      <c r="A46" s="77"/>
      <c r="B46" s="77"/>
      <c r="C46" s="65"/>
      <c r="D46" s="65"/>
      <c r="E46" s="107"/>
      <c r="F46" s="49"/>
      <c r="G46" s="107"/>
      <c r="H46" s="49"/>
      <c r="I46" s="107"/>
      <c r="J46" s="49"/>
      <c r="K46" s="107"/>
    </row>
    <row r="47" spans="1:11" s="30" customFormat="1" ht="23">
      <c r="A47" s="92" t="s">
        <v>101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</row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dataValidations count="10">
    <dataValidation type="textLength" errorStyle="information" allowBlank="1" showInputMessage="1" showErrorMessage="1" error="XLBVal:6=-2936948.6_x000d__x000a_" sqref="E7:G7 I7:K7" xr:uid="{483890F3-A8E0-4972-B0A3-E1B90ED7E9BC}">
      <formula1>0</formula1>
      <formula2>300</formula2>
    </dataValidation>
    <dataValidation type="textLength" errorStyle="information" allowBlank="1" showInputMessage="1" showErrorMessage="1" error="XLBVal:6=294539.73_x000d__x000a_" sqref="C47:D47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47 H47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47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47 G47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47 E47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47:D47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47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47 F47" xr:uid="{DA19B12C-46E5-4B15-89B1-4D46213156B9}">
      <formula1>0</formula1>
      <formula2>300</formula2>
    </dataValidation>
    <dataValidation type="textLength" errorStyle="information" allowBlank="1" showInputMessage="1" showErrorMessage="1" error="XLBVal:6=-3442239.33_x000d__x000a_" sqref="H7" xr:uid="{8DFC73BD-E836-452F-A2A0-8EE8B08307BC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S85"/>
  <sheetViews>
    <sheetView topLeftCell="A39" zoomScale="79" zoomScaleNormal="79" zoomScaleSheetLayoutView="85" workbookViewId="0">
      <selection activeCell="E38" sqref="E38"/>
    </sheetView>
  </sheetViews>
  <sheetFormatPr defaultColWidth="8.1796875" defaultRowHeight="20"/>
  <cols>
    <col min="1" max="1" width="54.81640625" style="79" customWidth="1"/>
    <col min="2" max="2" width="7.81640625" style="64" customWidth="1"/>
    <col min="3" max="3" width="13.1796875" style="55" bestFit="1" customWidth="1"/>
    <col min="4" max="4" width="1" style="55" customWidth="1"/>
    <col min="5" max="5" width="13.90625" style="4" customWidth="1"/>
    <col min="6" max="6" width="1" style="55" customWidth="1"/>
    <col min="7" max="7" width="12.81640625" style="55" customWidth="1"/>
    <col min="8" max="8" width="1" style="55" customWidth="1"/>
    <col min="9" max="9" width="12.81640625" style="55" customWidth="1"/>
    <col min="10" max="10" width="12" style="61" bestFit="1" customWidth="1"/>
    <col min="11" max="11" width="10.81640625" style="122" bestFit="1" customWidth="1"/>
    <col min="12" max="12" width="11.81640625" style="61" bestFit="1" customWidth="1"/>
    <col min="13" max="13" width="10.81640625" style="122" bestFit="1" customWidth="1"/>
    <col min="14" max="14" width="12.6328125" style="122" bestFit="1" customWidth="1"/>
    <col min="15" max="15" width="13.08984375" style="61" bestFit="1" customWidth="1"/>
    <col min="16" max="17" width="8.1796875" style="61"/>
    <col min="18" max="18" width="13.6328125" style="61" bestFit="1" customWidth="1"/>
    <col min="19" max="19" width="12.6328125" style="61" bestFit="1" customWidth="1"/>
    <col min="20" max="16384" width="8.1796875" style="61"/>
  </cols>
  <sheetData>
    <row r="1" spans="1:19" s="97" customFormat="1" ht="26.15" customHeight="1">
      <c r="A1" s="218" t="s">
        <v>75</v>
      </c>
      <c r="B1" s="218"/>
      <c r="C1" s="218"/>
      <c r="D1" s="218"/>
      <c r="E1" s="218"/>
      <c r="F1" s="218"/>
      <c r="G1" s="218"/>
      <c r="H1" s="218"/>
      <c r="I1" s="218"/>
      <c r="K1" s="125"/>
      <c r="M1" s="125"/>
      <c r="N1" s="125"/>
    </row>
    <row r="2" spans="1:19" s="97" customFormat="1" ht="26.15" customHeight="1">
      <c r="A2" s="218" t="s">
        <v>44</v>
      </c>
      <c r="B2" s="218"/>
      <c r="C2" s="218"/>
      <c r="D2" s="218"/>
      <c r="E2" s="218"/>
      <c r="F2" s="218"/>
      <c r="G2" s="218"/>
      <c r="H2" s="218"/>
      <c r="I2" s="218"/>
      <c r="K2" s="125"/>
      <c r="M2" s="125"/>
      <c r="N2" s="125"/>
    </row>
    <row r="3" spans="1:19" s="97" customFormat="1" ht="26.15" customHeight="1">
      <c r="A3" s="218" t="s">
        <v>129</v>
      </c>
      <c r="B3" s="218"/>
      <c r="C3" s="218"/>
      <c r="D3" s="218"/>
      <c r="E3" s="218"/>
      <c r="F3" s="218"/>
      <c r="G3" s="218"/>
      <c r="H3" s="218"/>
      <c r="I3" s="218"/>
      <c r="K3" s="125"/>
      <c r="M3" s="125"/>
      <c r="N3" s="125"/>
    </row>
    <row r="4" spans="1:19" s="43" customFormat="1" ht="20.5">
      <c r="A4" s="62"/>
      <c r="B4" s="62"/>
      <c r="C4" s="62"/>
      <c r="D4" s="62"/>
      <c r="E4" s="62"/>
      <c r="F4" s="62"/>
      <c r="G4" s="62"/>
      <c r="H4" s="62"/>
      <c r="I4" s="44" t="s">
        <v>0</v>
      </c>
      <c r="K4" s="35"/>
      <c r="M4" s="35"/>
      <c r="N4" s="35"/>
    </row>
    <row r="5" spans="1:19" s="43" customFormat="1" ht="6" customHeight="1">
      <c r="A5" s="32"/>
      <c r="B5" s="64"/>
      <c r="C5" s="64"/>
      <c r="D5" s="55"/>
      <c r="E5" s="55"/>
      <c r="F5" s="14"/>
      <c r="G5" s="14"/>
      <c r="H5" s="14"/>
      <c r="I5" s="55"/>
      <c r="J5" s="55"/>
      <c r="K5" s="124"/>
      <c r="M5" s="35"/>
      <c r="N5" s="35"/>
    </row>
    <row r="6" spans="1:19" ht="20.5">
      <c r="A6" s="29"/>
      <c r="B6" s="98" t="s">
        <v>3</v>
      </c>
      <c r="C6" s="220" t="s">
        <v>1</v>
      </c>
      <c r="D6" s="220"/>
      <c r="E6" s="220"/>
      <c r="F6" s="47"/>
      <c r="G6" s="220" t="s">
        <v>2</v>
      </c>
      <c r="H6" s="220"/>
      <c r="I6" s="220"/>
      <c r="R6"/>
      <c r="S6"/>
    </row>
    <row r="7" spans="1:19" ht="20.5">
      <c r="A7" s="29"/>
      <c r="C7" s="48" t="s">
        <v>130</v>
      </c>
      <c r="D7" s="48"/>
      <c r="E7" s="48" t="s">
        <v>117</v>
      </c>
      <c r="F7" s="48"/>
      <c r="G7" s="48" t="s">
        <v>130</v>
      </c>
      <c r="H7" s="48"/>
      <c r="I7" s="48" t="s">
        <v>117</v>
      </c>
      <c r="R7" s="122"/>
      <c r="S7" s="122"/>
    </row>
    <row r="8" spans="1:19">
      <c r="A8" s="99" t="s">
        <v>45</v>
      </c>
      <c r="B8" s="100"/>
      <c r="C8" s="51"/>
      <c r="D8" s="51"/>
      <c r="F8" s="51"/>
      <c r="G8" s="51"/>
      <c r="H8" s="51"/>
      <c r="R8" s="122"/>
      <c r="S8" s="122"/>
    </row>
    <row r="9" spans="1:19">
      <c r="A9" s="40" t="s">
        <v>89</v>
      </c>
      <c r="B9" s="101"/>
      <c r="C9" s="2">
        <v>1977087405</v>
      </c>
      <c r="D9" s="3"/>
      <c r="E9" s="2">
        <v>1635542494</v>
      </c>
      <c r="F9" s="2"/>
      <c r="G9" s="109">
        <v>0</v>
      </c>
      <c r="H9" s="109"/>
      <c r="I9" s="109">
        <v>0</v>
      </c>
      <c r="L9" s="207"/>
      <c r="O9" s="126"/>
      <c r="R9" s="122"/>
      <c r="S9" s="122"/>
    </row>
    <row r="10" spans="1:19">
      <c r="A10" s="40" t="s">
        <v>88</v>
      </c>
      <c r="B10" s="101"/>
      <c r="C10" s="109">
        <v>0</v>
      </c>
      <c r="D10" s="109"/>
      <c r="E10" s="109">
        <v>0</v>
      </c>
      <c r="F10" s="2"/>
      <c r="G10" s="12">
        <v>55460882</v>
      </c>
      <c r="H10" s="2"/>
      <c r="I10" s="12">
        <v>45911122</v>
      </c>
      <c r="L10" s="207"/>
      <c r="R10" s="122"/>
      <c r="S10" s="122"/>
    </row>
    <row r="11" spans="1:19">
      <c r="A11" s="40" t="s">
        <v>145</v>
      </c>
      <c r="B11" s="101"/>
      <c r="C11" s="2"/>
      <c r="D11" s="109"/>
      <c r="E11" s="109"/>
      <c r="F11" s="2"/>
      <c r="G11" s="109"/>
      <c r="H11" s="2"/>
      <c r="I11" s="109"/>
      <c r="L11" s="207"/>
      <c r="R11" s="122"/>
      <c r="S11" s="122"/>
    </row>
    <row r="12" spans="1:19">
      <c r="A12" s="131" t="s">
        <v>146</v>
      </c>
      <c r="B12" s="101">
        <v>11</v>
      </c>
      <c r="C12" s="2">
        <v>6454543</v>
      </c>
      <c r="D12" s="109"/>
      <c r="E12" s="109">
        <v>0</v>
      </c>
      <c r="F12" s="2"/>
      <c r="G12" s="109">
        <v>0</v>
      </c>
      <c r="H12" s="2"/>
      <c r="I12" s="109">
        <v>0</v>
      </c>
      <c r="J12" s="121"/>
      <c r="L12" s="207"/>
      <c r="R12" s="122"/>
      <c r="S12" s="122"/>
    </row>
    <row r="13" spans="1:19">
      <c r="A13" s="40" t="s">
        <v>46</v>
      </c>
      <c r="B13" s="57">
        <v>22</v>
      </c>
      <c r="C13" s="7">
        <v>34352091</v>
      </c>
      <c r="D13" s="3"/>
      <c r="E13" s="7">
        <v>23769962</v>
      </c>
      <c r="F13" s="3"/>
      <c r="G13" s="18">
        <v>180882</v>
      </c>
      <c r="H13" s="3"/>
      <c r="I13" s="18">
        <v>187351</v>
      </c>
      <c r="J13" s="51"/>
      <c r="K13" s="124"/>
      <c r="L13" s="208"/>
      <c r="M13" s="124"/>
      <c r="O13" s="126"/>
      <c r="R13" s="122"/>
      <c r="S13" s="122"/>
    </row>
    <row r="14" spans="1:19" ht="20.5">
      <c r="A14" s="75" t="s">
        <v>47</v>
      </c>
      <c r="B14" s="57"/>
      <c r="C14" s="36">
        <f>SUM(C9:C13)</f>
        <v>2017894039</v>
      </c>
      <c r="D14" s="8"/>
      <c r="E14" s="36">
        <f>SUM(E9:E13)</f>
        <v>1659312456</v>
      </c>
      <c r="F14" s="8"/>
      <c r="G14" s="36">
        <f>SUM(G9:G13)</f>
        <v>55641764</v>
      </c>
      <c r="H14" s="8"/>
      <c r="I14" s="36">
        <f>SUM(I9:I13)</f>
        <v>46098473</v>
      </c>
      <c r="L14" s="207"/>
      <c r="R14" s="122"/>
      <c r="S14" s="122"/>
    </row>
    <row r="15" spans="1:19" ht="4" customHeight="1">
      <c r="B15" s="57"/>
      <c r="C15" s="3"/>
      <c r="D15" s="3"/>
      <c r="E15" s="3"/>
      <c r="F15" s="3"/>
      <c r="G15" s="3"/>
      <c r="H15" s="3"/>
      <c r="I15" s="3"/>
      <c r="L15" s="207"/>
      <c r="R15" s="122"/>
      <c r="S15" s="122"/>
    </row>
    <row r="16" spans="1:19">
      <c r="A16" s="99" t="s">
        <v>48</v>
      </c>
      <c r="B16" s="100"/>
      <c r="C16" s="2"/>
      <c r="D16" s="3"/>
      <c r="E16" s="2"/>
      <c r="F16" s="2"/>
      <c r="G16" s="2"/>
      <c r="H16" s="2"/>
      <c r="I16" s="2"/>
      <c r="L16" s="207"/>
      <c r="R16" s="122"/>
      <c r="S16" s="122"/>
    </row>
    <row r="17" spans="1:19">
      <c r="A17" s="40" t="s">
        <v>90</v>
      </c>
      <c r="B17" s="101"/>
      <c r="C17" s="2">
        <v>-1512340921</v>
      </c>
      <c r="D17" s="3"/>
      <c r="E17" s="2">
        <v>-1258331432</v>
      </c>
      <c r="F17" s="3"/>
      <c r="G17" s="109">
        <v>0</v>
      </c>
      <c r="H17" s="109"/>
      <c r="I17" s="109">
        <v>0</v>
      </c>
      <c r="L17" s="207"/>
      <c r="O17" s="126"/>
      <c r="R17" s="122"/>
      <c r="S17" s="122"/>
    </row>
    <row r="18" spans="1:19">
      <c r="A18" s="40" t="s">
        <v>49</v>
      </c>
      <c r="B18" s="57"/>
      <c r="C18" s="2">
        <v>-325032777</v>
      </c>
      <c r="D18" s="3"/>
      <c r="E18" s="2">
        <v>-230433799</v>
      </c>
      <c r="F18" s="3"/>
      <c r="G18" s="109">
        <v>0</v>
      </c>
      <c r="H18" s="109"/>
      <c r="I18" s="109">
        <v>0</v>
      </c>
      <c r="J18" s="121"/>
      <c r="L18" s="207"/>
      <c r="O18" s="126"/>
      <c r="R18" s="122"/>
      <c r="S18" s="122"/>
    </row>
    <row r="19" spans="1:19">
      <c r="A19" s="40" t="s">
        <v>50</v>
      </c>
      <c r="B19" s="57"/>
      <c r="C19" s="3">
        <v>-85009978</v>
      </c>
      <c r="D19" s="3"/>
      <c r="E19" s="3">
        <v>-76503122</v>
      </c>
      <c r="F19" s="14"/>
      <c r="G19" s="123">
        <v>-35173352</v>
      </c>
      <c r="H19" s="14"/>
      <c r="I19" s="123">
        <v>-31524992</v>
      </c>
      <c r="J19" s="121"/>
      <c r="L19" s="207"/>
      <c r="O19" s="126"/>
      <c r="R19" s="122"/>
      <c r="S19" s="122"/>
    </row>
    <row r="20" spans="1:19">
      <c r="A20" s="40" t="s">
        <v>96</v>
      </c>
      <c r="B20" s="101"/>
      <c r="C20" s="2">
        <v>6329727</v>
      </c>
      <c r="D20" s="109"/>
      <c r="E20" s="2">
        <v>6676951</v>
      </c>
      <c r="F20" s="2"/>
      <c r="G20" s="2">
        <v>5267801</v>
      </c>
      <c r="H20" s="2"/>
      <c r="I20" s="2">
        <v>6305790</v>
      </c>
      <c r="R20" s="122"/>
      <c r="S20" s="122"/>
    </row>
    <row r="21" spans="1:19" ht="20.5">
      <c r="A21" s="75" t="s">
        <v>51</v>
      </c>
      <c r="B21" s="57"/>
      <c r="C21" s="37">
        <f>SUM(C17:C20)</f>
        <v>-1916053949</v>
      </c>
      <c r="D21" s="8"/>
      <c r="E21" s="37">
        <f>SUM(E17:E20)</f>
        <v>-1558591402</v>
      </c>
      <c r="F21" s="9"/>
      <c r="G21" s="37">
        <f>SUM(G17:G20)</f>
        <v>-29905551</v>
      </c>
      <c r="H21" s="9"/>
      <c r="I21" s="37">
        <f>SUM(I17:I20)</f>
        <v>-25219202</v>
      </c>
      <c r="R21" s="122"/>
      <c r="S21" s="122"/>
    </row>
    <row r="22" spans="1:19" ht="20.5">
      <c r="A22" s="29" t="s">
        <v>81</v>
      </c>
      <c r="B22" s="57"/>
      <c r="C22" s="36">
        <f>C14+C21</f>
        <v>101840090</v>
      </c>
      <c r="D22" s="8"/>
      <c r="E22" s="36">
        <f>E14+E21</f>
        <v>100721054</v>
      </c>
      <c r="F22" s="9"/>
      <c r="G22" s="36">
        <f>G14+G21</f>
        <v>25736213</v>
      </c>
      <c r="H22" s="9"/>
      <c r="I22" s="36">
        <f>I14+I21</f>
        <v>20879271</v>
      </c>
      <c r="R22" s="122"/>
      <c r="S22" s="122"/>
    </row>
    <row r="23" spans="1:19" ht="4" customHeight="1">
      <c r="B23" s="57"/>
      <c r="C23" s="3"/>
      <c r="D23" s="3"/>
      <c r="E23" s="3"/>
      <c r="F23" s="3"/>
      <c r="G23" s="3"/>
      <c r="H23" s="3"/>
      <c r="I23" s="3"/>
      <c r="L23" s="207"/>
      <c r="R23" s="122"/>
      <c r="S23" s="122"/>
    </row>
    <row r="24" spans="1:19" ht="20.5">
      <c r="A24" s="39" t="s">
        <v>52</v>
      </c>
      <c r="B24" s="57"/>
      <c r="C24" s="107">
        <v>8021505</v>
      </c>
      <c r="D24" s="8"/>
      <c r="E24" s="107">
        <v>2866845</v>
      </c>
      <c r="F24" s="9"/>
      <c r="G24" s="107">
        <v>7891337</v>
      </c>
      <c r="H24" s="9"/>
      <c r="I24" s="107">
        <v>2709789</v>
      </c>
      <c r="O24" s="126"/>
      <c r="R24" s="122"/>
      <c r="S24" s="122"/>
    </row>
    <row r="25" spans="1:19">
      <c r="A25" s="39" t="s">
        <v>53</v>
      </c>
      <c r="B25" s="57"/>
      <c r="C25" s="108">
        <v>-13612875</v>
      </c>
      <c r="D25" s="108"/>
      <c r="E25" s="108">
        <v>-8982180</v>
      </c>
      <c r="F25" s="108"/>
      <c r="G25" s="108">
        <v>-466592</v>
      </c>
      <c r="H25" s="108"/>
      <c r="I25" s="108">
        <v>-468459</v>
      </c>
      <c r="O25" s="126"/>
      <c r="R25" s="122"/>
      <c r="S25" s="122"/>
    </row>
    <row r="26" spans="1:19">
      <c r="A26" s="39" t="s">
        <v>150</v>
      </c>
      <c r="B26" s="57"/>
      <c r="C26" s="108"/>
      <c r="D26" s="108"/>
      <c r="E26" s="108"/>
      <c r="F26" s="108"/>
      <c r="G26" s="108"/>
      <c r="H26" s="108"/>
      <c r="I26" s="108"/>
      <c r="O26" s="126"/>
      <c r="R26" s="122"/>
      <c r="S26" s="122"/>
    </row>
    <row r="27" spans="1:19" ht="20.5">
      <c r="A27" s="206" t="s">
        <v>149</v>
      </c>
      <c r="B27" s="57"/>
      <c r="C27" s="107">
        <v>210323</v>
      </c>
      <c r="D27" s="8"/>
      <c r="E27" s="107">
        <v>-570554</v>
      </c>
      <c r="F27" s="9"/>
      <c r="G27" s="107">
        <v>-14600</v>
      </c>
      <c r="H27" s="9"/>
      <c r="I27" s="107">
        <v>-292648</v>
      </c>
      <c r="O27" s="126"/>
      <c r="R27" s="122"/>
      <c r="S27" s="122"/>
    </row>
    <row r="28" spans="1:19">
      <c r="A28" s="39" t="s">
        <v>80</v>
      </c>
      <c r="B28" s="57">
        <v>12</v>
      </c>
      <c r="C28" s="109">
        <v>0</v>
      </c>
      <c r="D28" s="109"/>
      <c r="E28" s="109">
        <v>0</v>
      </c>
      <c r="F28" s="3"/>
      <c r="G28" s="36">
        <v>51747319</v>
      </c>
      <c r="H28" s="3"/>
      <c r="I28" s="36">
        <v>56407836</v>
      </c>
      <c r="R28" s="122"/>
      <c r="S28" s="122"/>
    </row>
    <row r="29" spans="1:19" ht="20.5">
      <c r="A29" s="102" t="s">
        <v>82</v>
      </c>
      <c r="B29" s="57"/>
      <c r="C29" s="38">
        <f>SUM(C22:C28)</f>
        <v>96459043</v>
      </c>
      <c r="D29" s="4"/>
      <c r="E29" s="38">
        <f>SUM(E22:E28)</f>
        <v>94035165</v>
      </c>
      <c r="F29" s="4"/>
      <c r="G29" s="38">
        <f>SUM(G22:G28)</f>
        <v>84893677</v>
      </c>
      <c r="H29" s="4"/>
      <c r="I29" s="38">
        <f>SUM(I22:I28)</f>
        <v>79235789</v>
      </c>
      <c r="R29" s="122"/>
      <c r="S29" s="122"/>
    </row>
    <row r="30" spans="1:19">
      <c r="A30" s="39" t="s">
        <v>147</v>
      </c>
      <c r="B30" s="57">
        <v>24</v>
      </c>
      <c r="C30" s="14">
        <v>-18194855</v>
      </c>
      <c r="D30" s="3"/>
      <c r="E30" s="7">
        <v>-19356599</v>
      </c>
      <c r="F30" s="3"/>
      <c r="G30" s="18">
        <v>-6629489</v>
      </c>
      <c r="H30" s="3"/>
      <c r="I30" s="18">
        <v>-4557223</v>
      </c>
      <c r="J30" s="122"/>
      <c r="K30" s="205"/>
      <c r="O30" s="126"/>
      <c r="R30" s="122"/>
      <c r="S30" s="122"/>
    </row>
    <row r="31" spans="1:19" ht="20.5">
      <c r="A31" s="102" t="s">
        <v>106</v>
      </c>
      <c r="B31" s="72"/>
      <c r="C31" s="230">
        <f>C29+C30</f>
        <v>78264188</v>
      </c>
      <c r="D31" s="19"/>
      <c r="E31" s="36">
        <f>E29+E30</f>
        <v>74678566</v>
      </c>
      <c r="F31" s="19"/>
      <c r="G31" s="36">
        <f>G29+G30</f>
        <v>78264188</v>
      </c>
      <c r="H31" s="19"/>
      <c r="I31" s="36">
        <f>I29+I30</f>
        <v>74678566</v>
      </c>
      <c r="R31" s="122"/>
      <c r="S31" s="122"/>
    </row>
    <row r="32" spans="1:19" ht="4" customHeight="1">
      <c r="B32" s="57"/>
      <c r="C32" s="3"/>
      <c r="D32" s="3"/>
      <c r="E32" s="3"/>
      <c r="F32" s="3"/>
      <c r="G32" s="3"/>
      <c r="H32" s="3"/>
      <c r="I32" s="3"/>
      <c r="L32" s="207"/>
      <c r="R32" s="122"/>
      <c r="S32" s="122"/>
    </row>
    <row r="33" spans="1:19" ht="20.5">
      <c r="A33" s="132" t="s">
        <v>109</v>
      </c>
      <c r="B33" s="100"/>
      <c r="C33" s="51"/>
      <c r="D33" s="51"/>
      <c r="E33" s="51"/>
      <c r="F33" s="51"/>
      <c r="G33" s="51"/>
      <c r="H33" s="51"/>
      <c r="I33" s="51"/>
      <c r="R33" s="122"/>
      <c r="S33" s="122"/>
    </row>
    <row r="34" spans="1:19">
      <c r="A34" s="99" t="s">
        <v>110</v>
      </c>
      <c r="B34" s="101"/>
      <c r="C34" s="2"/>
      <c r="D34" s="3"/>
      <c r="E34" s="2"/>
      <c r="F34" s="2"/>
      <c r="G34" s="109"/>
      <c r="H34" s="109"/>
      <c r="I34" s="109"/>
      <c r="O34" s="126"/>
      <c r="R34" s="122"/>
      <c r="S34" s="122"/>
    </row>
    <row r="35" spans="1:19">
      <c r="A35" s="40" t="s">
        <v>122</v>
      </c>
      <c r="B35" s="101">
        <v>12</v>
      </c>
      <c r="C35" s="109">
        <v>0</v>
      </c>
      <c r="D35" s="3"/>
      <c r="E35" s="109">
        <v>0</v>
      </c>
      <c r="F35" s="2"/>
      <c r="G35" s="12">
        <v>55811</v>
      </c>
      <c r="H35" s="109"/>
      <c r="I35" s="12">
        <v>-13946</v>
      </c>
      <c r="K35" s="124"/>
      <c r="L35" s="122"/>
      <c r="O35" s="126"/>
      <c r="R35" s="122"/>
      <c r="S35" s="122"/>
    </row>
    <row r="36" spans="1:19">
      <c r="A36" s="40" t="s">
        <v>148</v>
      </c>
      <c r="B36" s="101"/>
      <c r="C36" s="14">
        <v>386282</v>
      </c>
      <c r="D36" s="109"/>
      <c r="E36" s="107">
        <v>431039</v>
      </c>
      <c r="F36" s="2"/>
      <c r="G36" s="123">
        <v>316517</v>
      </c>
      <c r="H36" s="2"/>
      <c r="I36" s="123">
        <v>448471</v>
      </c>
      <c r="K36" s="124"/>
      <c r="L36" s="122"/>
      <c r="O36" s="126"/>
      <c r="R36" s="122"/>
      <c r="S36" s="122"/>
    </row>
    <row r="37" spans="1:19">
      <c r="A37" s="40" t="s">
        <v>112</v>
      </c>
      <c r="B37" s="101"/>
      <c r="C37" s="14"/>
      <c r="D37" s="109"/>
      <c r="E37" s="107"/>
      <c r="F37" s="2"/>
      <c r="G37" s="123"/>
      <c r="H37" s="2"/>
      <c r="I37" s="123"/>
      <c r="K37" s="195"/>
      <c r="L37" s="122"/>
      <c r="R37" s="122"/>
      <c r="S37" s="122"/>
    </row>
    <row r="38" spans="1:19">
      <c r="A38" s="131" t="s">
        <v>111</v>
      </c>
      <c r="B38" s="57"/>
      <c r="C38" s="14">
        <v>-77257</v>
      </c>
      <c r="D38" s="3"/>
      <c r="E38" s="107">
        <v>-86208</v>
      </c>
      <c r="F38" s="3"/>
      <c r="G38" s="18">
        <v>-63303</v>
      </c>
      <c r="H38" s="3"/>
      <c r="I38" s="18">
        <v>-89694</v>
      </c>
      <c r="J38" s="51"/>
      <c r="K38" s="124"/>
      <c r="L38" s="124"/>
      <c r="M38" s="124"/>
      <c r="O38" s="126"/>
      <c r="R38" s="122"/>
      <c r="S38" s="122"/>
    </row>
    <row r="39" spans="1:19" ht="20.5">
      <c r="A39" s="29" t="s">
        <v>113</v>
      </c>
      <c r="B39" s="57"/>
      <c r="C39" s="38">
        <f>SUM(C35:C38)</f>
        <v>309025</v>
      </c>
      <c r="D39" s="8"/>
      <c r="E39" s="37">
        <f>SUM(E35:E38)</f>
        <v>344831</v>
      </c>
      <c r="F39" s="9"/>
      <c r="G39" s="37">
        <f>SUM(G35:G38)</f>
        <v>309025</v>
      </c>
      <c r="H39" s="9"/>
      <c r="I39" s="37">
        <f>SUM(I35:I38)</f>
        <v>344831</v>
      </c>
      <c r="R39" s="122"/>
      <c r="S39" s="122"/>
    </row>
    <row r="40" spans="1:19" ht="21" thickBot="1">
      <c r="A40" s="29" t="s">
        <v>107</v>
      </c>
      <c r="B40" s="57"/>
      <c r="C40" s="231">
        <f>C31+C39</f>
        <v>78573213</v>
      </c>
      <c r="D40" s="8"/>
      <c r="E40" s="33">
        <f>E31+E39</f>
        <v>75023397</v>
      </c>
      <c r="F40" s="9"/>
      <c r="G40" s="33">
        <f>G31+G39</f>
        <v>78573213</v>
      </c>
      <c r="H40" s="9"/>
      <c r="I40" s="33">
        <f>I31+I39</f>
        <v>75023397</v>
      </c>
      <c r="R40" s="122"/>
      <c r="S40" s="122"/>
    </row>
    <row r="41" spans="1:19" ht="8" customHeight="1" thickTop="1">
      <c r="B41" s="57"/>
      <c r="C41" s="3"/>
      <c r="D41" s="3"/>
      <c r="E41" s="3"/>
      <c r="F41" s="3"/>
      <c r="G41" s="3"/>
      <c r="H41" s="3"/>
      <c r="I41" s="3"/>
      <c r="R41" s="122"/>
      <c r="S41" s="122"/>
    </row>
    <row r="42" spans="1:19" ht="20.5">
      <c r="A42" s="29" t="s">
        <v>142</v>
      </c>
      <c r="B42" s="83"/>
      <c r="C42" s="21"/>
      <c r="D42" s="21"/>
      <c r="E42" s="21"/>
      <c r="F42" s="21"/>
      <c r="G42" s="21"/>
      <c r="H42" s="21"/>
      <c r="I42" s="21"/>
    </row>
    <row r="43" spans="1:19">
      <c r="A43" s="40" t="s">
        <v>54</v>
      </c>
      <c r="B43" s="83"/>
      <c r="C43" s="14">
        <f>C31</f>
        <v>78264188</v>
      </c>
      <c r="D43" s="21"/>
      <c r="E43" s="21">
        <f>E31</f>
        <v>74678566</v>
      </c>
      <c r="F43" s="21"/>
      <c r="G43" s="21">
        <f>G31</f>
        <v>78264188</v>
      </c>
      <c r="H43" s="21"/>
      <c r="I43" s="21">
        <f>I31</f>
        <v>74678566</v>
      </c>
    </row>
    <row r="44" spans="1:19" ht="21" thickBot="1">
      <c r="A44" s="29" t="s">
        <v>106</v>
      </c>
      <c r="B44" s="83"/>
      <c r="C44" s="231">
        <f>SUM(C43:C43)</f>
        <v>78264188</v>
      </c>
      <c r="D44" s="20"/>
      <c r="E44" s="33">
        <f>SUM(E43:E43)</f>
        <v>74678566</v>
      </c>
      <c r="F44" s="20"/>
      <c r="G44" s="33">
        <f>SUM(G43:G43)</f>
        <v>78264188</v>
      </c>
      <c r="H44" s="20"/>
      <c r="I44" s="33">
        <f>SUM(I43:I43)</f>
        <v>74678566</v>
      </c>
    </row>
    <row r="45" spans="1:19" ht="4" customHeight="1" thickTop="1">
      <c r="B45" s="57"/>
      <c r="C45" s="3"/>
      <c r="D45" s="3"/>
      <c r="E45" s="3"/>
      <c r="F45" s="3"/>
      <c r="G45" s="3"/>
      <c r="H45" s="3"/>
      <c r="I45" s="3"/>
      <c r="L45" s="207"/>
      <c r="R45" s="122"/>
      <c r="S45" s="122"/>
    </row>
    <row r="46" spans="1:19" ht="20.5">
      <c r="A46" s="29" t="s">
        <v>143</v>
      </c>
      <c r="B46" s="83"/>
      <c r="C46" s="21"/>
      <c r="D46" s="21"/>
      <c r="E46" s="21"/>
      <c r="F46" s="21"/>
      <c r="G46" s="21"/>
      <c r="H46" s="21"/>
      <c r="I46" s="21"/>
    </row>
    <row r="47" spans="1:19">
      <c r="A47" s="40" t="s">
        <v>54</v>
      </c>
      <c r="B47" s="83"/>
      <c r="C47" s="14">
        <f>C40</f>
        <v>78573213</v>
      </c>
      <c r="D47" s="21"/>
      <c r="E47" s="13">
        <f>E40</f>
        <v>75023397</v>
      </c>
      <c r="F47" s="21"/>
      <c r="G47" s="13">
        <f>G40</f>
        <v>78573213</v>
      </c>
      <c r="H47" s="21"/>
      <c r="I47" s="13">
        <f>I40</f>
        <v>75023397</v>
      </c>
    </row>
    <row r="48" spans="1:19" ht="21" thickBot="1">
      <c r="A48" s="29" t="s">
        <v>107</v>
      </c>
      <c r="B48" s="83"/>
      <c r="C48" s="231">
        <f>SUM(C47:C47)</f>
        <v>78573213</v>
      </c>
      <c r="D48" s="20"/>
      <c r="E48" s="33">
        <f>SUM(E47:E47)</f>
        <v>75023397</v>
      </c>
      <c r="F48" s="20"/>
      <c r="G48" s="33">
        <f>SUM(G47:G47)</f>
        <v>78573213</v>
      </c>
      <c r="H48" s="20"/>
      <c r="I48" s="33">
        <f>SUM(I47:I47)</f>
        <v>75023397</v>
      </c>
    </row>
    <row r="49" spans="1:19" ht="4" customHeight="1" thickTop="1">
      <c r="B49" s="57"/>
      <c r="C49" s="3"/>
      <c r="D49" s="3"/>
      <c r="E49" s="3"/>
      <c r="F49" s="3"/>
      <c r="G49" s="3"/>
      <c r="H49" s="3"/>
      <c r="I49" s="3"/>
      <c r="L49" s="207"/>
      <c r="R49" s="122"/>
      <c r="S49" s="122"/>
    </row>
    <row r="50" spans="1:19" ht="20.5">
      <c r="A50" s="41" t="s">
        <v>83</v>
      </c>
      <c r="B50" s="53"/>
      <c r="C50" s="232"/>
      <c r="E50" s="55"/>
    </row>
    <row r="51" spans="1:19" ht="21" thickBot="1">
      <c r="A51" s="103" t="s">
        <v>84</v>
      </c>
      <c r="B51" s="57">
        <v>25</v>
      </c>
      <c r="C51" s="233">
        <f>C44/272000000</f>
        <v>0.28773598529411765</v>
      </c>
      <c r="D51" s="104"/>
      <c r="E51" s="42">
        <f>E44/272000000</f>
        <v>0.27455355147058824</v>
      </c>
      <c r="F51" s="105"/>
      <c r="G51" s="106">
        <f>G44/272000000</f>
        <v>0.28773598529411765</v>
      </c>
      <c r="H51" s="105"/>
      <c r="I51" s="106">
        <f>I44/272000000</f>
        <v>0.27455355147058824</v>
      </c>
    </row>
    <row r="52" spans="1:19" ht="12.5" customHeight="1" thickTop="1">
      <c r="A52" s="102"/>
      <c r="B52" s="57"/>
      <c r="C52" s="104"/>
      <c r="D52" s="104"/>
      <c r="E52" s="104"/>
      <c r="F52" s="104"/>
      <c r="G52" s="104"/>
      <c r="H52" s="104"/>
      <c r="I52" s="104"/>
    </row>
    <row r="53" spans="1:19">
      <c r="A53" s="129" t="s">
        <v>101</v>
      </c>
    </row>
    <row r="63" spans="1:19">
      <c r="E63" s="55"/>
    </row>
    <row r="64" spans="1:19">
      <c r="E64" s="55"/>
      <c r="G64" s="4"/>
      <c r="J64" s="79"/>
    </row>
    <row r="65" spans="5:10">
      <c r="E65" s="55"/>
      <c r="G65" s="4"/>
      <c r="J65" s="79"/>
    </row>
    <row r="66" spans="5:10">
      <c r="E66" s="55"/>
      <c r="G66" s="4"/>
      <c r="J66" s="79"/>
    </row>
    <row r="67" spans="5:10">
      <c r="E67" s="55"/>
      <c r="G67" s="4"/>
      <c r="J67" s="79"/>
    </row>
    <row r="68" spans="5:10">
      <c r="E68" s="55"/>
      <c r="G68" s="4"/>
      <c r="J68" s="79"/>
    </row>
    <row r="69" spans="5:10">
      <c r="E69" s="55"/>
      <c r="G69" s="4"/>
      <c r="J69" s="79"/>
    </row>
    <row r="70" spans="5:10">
      <c r="E70" s="55"/>
      <c r="G70" s="4"/>
      <c r="J70" s="79"/>
    </row>
    <row r="71" spans="5:10">
      <c r="E71" s="55"/>
      <c r="G71" s="4"/>
      <c r="J71" s="79"/>
    </row>
    <row r="72" spans="5:10">
      <c r="E72" s="55"/>
      <c r="G72" s="4"/>
      <c r="J72" s="79"/>
    </row>
    <row r="73" spans="5:10">
      <c r="E73" s="55"/>
      <c r="G73" s="4"/>
      <c r="J73" s="79"/>
    </row>
    <row r="74" spans="5:10">
      <c r="E74" s="55"/>
      <c r="G74" s="4"/>
      <c r="J74" s="79"/>
    </row>
    <row r="75" spans="5:10">
      <c r="E75" s="55"/>
      <c r="G75" s="4"/>
      <c r="J75" s="79"/>
    </row>
    <row r="76" spans="5:10">
      <c r="E76" s="55"/>
      <c r="G76" s="4"/>
      <c r="J76" s="79"/>
    </row>
    <row r="77" spans="5:10">
      <c r="E77" s="55"/>
      <c r="G77" s="4"/>
      <c r="J77" s="79"/>
    </row>
    <row r="78" spans="5:10">
      <c r="E78" s="55"/>
      <c r="G78" s="4"/>
      <c r="J78" s="79"/>
    </row>
    <row r="79" spans="5:10">
      <c r="E79" s="55"/>
      <c r="G79" s="4"/>
      <c r="J79" s="79"/>
    </row>
    <row r="80" spans="5:10">
      <c r="E80" s="55"/>
      <c r="G80" s="4"/>
      <c r="J80" s="79"/>
    </row>
    <row r="81" spans="5:10">
      <c r="E81" s="55"/>
      <c r="G81" s="4"/>
      <c r="J81" s="79"/>
    </row>
    <row r="82" spans="5:10">
      <c r="E82" s="55"/>
      <c r="G82" s="4"/>
      <c r="J82" s="79"/>
    </row>
    <row r="83" spans="5:10">
      <c r="E83" s="55"/>
      <c r="G83" s="4"/>
      <c r="J83" s="79"/>
    </row>
    <row r="84" spans="5:10">
      <c r="E84" s="55"/>
      <c r="G84" s="4"/>
      <c r="J84" s="79"/>
    </row>
    <row r="85" spans="5:10">
      <c r="E85" s="55"/>
      <c r="G85" s="4"/>
      <c r="J85" s="79"/>
    </row>
  </sheetData>
  <mergeCells count="5">
    <mergeCell ref="A1:I1"/>
    <mergeCell ref="A2:I2"/>
    <mergeCell ref="A3:I3"/>
    <mergeCell ref="C6:E6"/>
    <mergeCell ref="G6:I6"/>
  </mergeCells>
  <pageMargins left="1" right="0.3" top="1" bottom="0.5" header="0.5" footer="0.5"/>
  <pageSetup paperSize="9" scale="75" firstPageNumber="1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29"/>
  <sheetViews>
    <sheetView tabSelected="1" view="pageBreakPreview" topLeftCell="A27" zoomScale="115" zoomScaleNormal="85" zoomScaleSheetLayoutView="115" workbookViewId="0">
      <selection activeCell="K82" sqref="K82"/>
    </sheetView>
  </sheetViews>
  <sheetFormatPr defaultColWidth="8.1796875" defaultRowHeight="24" customHeight="1"/>
  <cols>
    <col min="1" max="1" width="1.81640625" style="173" customWidth="1"/>
    <col min="2" max="2" width="31.453125" style="43" customWidth="1"/>
    <col min="3" max="3" width="7.6328125" style="188" bestFit="1" customWidth="1"/>
    <col min="4" max="4" width="17.90625" style="43" customWidth="1"/>
    <col min="5" max="5" width="1.36328125" style="43" customWidth="1"/>
    <col min="6" max="6" width="18.54296875" style="43" customWidth="1"/>
    <col min="7" max="7" width="1.36328125" style="43" customWidth="1"/>
    <col min="8" max="8" width="20.1796875" style="43" customWidth="1"/>
    <col min="9" max="9" width="1.36328125" style="43" customWidth="1"/>
    <col min="10" max="10" width="18.08984375" style="43" customWidth="1"/>
    <col min="11" max="11" width="1.36328125" style="43" customWidth="1"/>
    <col min="12" max="12" width="15.6328125" style="43" customWidth="1"/>
    <col min="13" max="13" width="1.36328125" style="43" customWidth="1"/>
    <col min="14" max="14" width="16.1796875" style="43" customWidth="1"/>
    <col min="15" max="15" width="10.81640625" style="173" customWidth="1"/>
    <col min="16" max="16" width="10.453125" style="173" bestFit="1" customWidth="1"/>
    <col min="17" max="17" width="9.6328125" style="173" bestFit="1" customWidth="1"/>
    <col min="18" max="18" width="8.54296875" style="173" bestFit="1" customWidth="1"/>
    <col min="19" max="16384" width="8.1796875" style="173"/>
  </cols>
  <sheetData>
    <row r="1" spans="1:16" ht="25.4" customHeight="1">
      <c r="A1" s="221" t="s">
        <v>75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197"/>
    </row>
    <row r="2" spans="1:16" ht="25.4" customHeight="1">
      <c r="A2" s="221" t="s">
        <v>134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197"/>
    </row>
    <row r="3" spans="1:16" ht="25.4" customHeight="1">
      <c r="A3" s="221" t="s">
        <v>129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197"/>
    </row>
    <row r="4" spans="1:16" ht="15" customHeight="1">
      <c r="A4" s="174"/>
      <c r="B4" s="62"/>
      <c r="C4" s="62"/>
      <c r="D4" s="62"/>
      <c r="E4" s="62"/>
      <c r="F4" s="62"/>
      <c r="G4" s="62"/>
      <c r="H4" s="62"/>
      <c r="I4" s="62"/>
      <c r="J4" s="175"/>
      <c r="K4" s="175"/>
      <c r="L4" s="175"/>
      <c r="M4" s="62"/>
      <c r="N4" s="44" t="s">
        <v>0</v>
      </c>
      <c r="O4" s="176"/>
    </row>
    <row r="5" spans="1:16" ht="3.75" customHeight="1">
      <c r="A5" s="177"/>
      <c r="B5" s="64"/>
      <c r="C5" s="64"/>
      <c r="D5" s="55"/>
      <c r="E5" s="55"/>
      <c r="F5" s="55"/>
      <c r="G5" s="55"/>
      <c r="H5" s="14"/>
      <c r="I5" s="14"/>
      <c r="M5" s="14"/>
    </row>
    <row r="6" spans="1:16" s="178" customFormat="1" ht="16.5" customHeight="1">
      <c r="B6" s="198"/>
      <c r="C6" s="198" t="s">
        <v>3</v>
      </c>
      <c r="D6" s="222" t="s">
        <v>1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6" s="178" customFormat="1" ht="18.649999999999999" customHeight="1">
      <c r="B7" s="198"/>
      <c r="C7" s="179"/>
      <c r="D7" s="198"/>
      <c r="E7" s="198"/>
      <c r="F7" s="198"/>
      <c r="G7" s="198"/>
      <c r="H7" s="198" t="s">
        <v>79</v>
      </c>
      <c r="I7" s="198"/>
      <c r="J7" s="223" t="s">
        <v>38</v>
      </c>
      <c r="K7" s="223"/>
      <c r="L7" s="223"/>
      <c r="M7" s="198"/>
      <c r="N7" s="198"/>
    </row>
    <row r="8" spans="1:16" s="177" customFormat="1" ht="20.399999999999999" customHeight="1">
      <c r="B8" s="32"/>
      <c r="C8" s="180"/>
      <c r="D8" s="137"/>
      <c r="E8" s="137"/>
      <c r="F8" s="67"/>
      <c r="G8" s="137"/>
      <c r="H8" s="198" t="s">
        <v>56</v>
      </c>
      <c r="I8" s="67"/>
      <c r="J8" s="198" t="s">
        <v>39</v>
      </c>
      <c r="K8" s="67"/>
      <c r="L8" s="198"/>
      <c r="M8" s="67"/>
      <c r="N8" s="198" t="s">
        <v>55</v>
      </c>
      <c r="O8" s="181"/>
      <c r="P8" s="181"/>
    </row>
    <row r="9" spans="1:16" s="182" customFormat="1" ht="22.25" customHeight="1">
      <c r="B9" s="183"/>
      <c r="C9" s="184"/>
      <c r="D9" s="185" t="s">
        <v>37</v>
      </c>
      <c r="E9" s="137"/>
      <c r="F9" s="185" t="s">
        <v>78</v>
      </c>
      <c r="G9" s="137"/>
      <c r="H9" s="185" t="s">
        <v>98</v>
      </c>
      <c r="I9" s="137"/>
      <c r="J9" s="199" t="s">
        <v>40</v>
      </c>
      <c r="K9" s="198"/>
      <c r="L9" s="199" t="s">
        <v>41</v>
      </c>
      <c r="M9" s="137"/>
      <c r="N9" s="185" t="s">
        <v>34</v>
      </c>
      <c r="O9" s="178"/>
      <c r="P9" s="178"/>
    </row>
    <row r="10" spans="1:16" s="182" customFormat="1" ht="7.5" customHeight="1">
      <c r="B10" s="67"/>
      <c r="C10" s="198"/>
      <c r="D10" s="137"/>
      <c r="E10" s="137"/>
      <c r="F10" s="137"/>
      <c r="G10" s="137"/>
      <c r="H10" s="137"/>
      <c r="I10" s="137"/>
      <c r="J10" s="198"/>
      <c r="K10" s="137"/>
      <c r="L10" s="137"/>
      <c r="M10" s="137"/>
      <c r="N10" s="137"/>
      <c r="O10" s="186"/>
    </row>
    <row r="11" spans="1:16" s="23" customFormat="1" ht="20.5">
      <c r="A11" s="128" t="s">
        <v>118</v>
      </c>
      <c r="B11" s="110"/>
      <c r="C11" s="111"/>
      <c r="D11" s="16">
        <v>136000000</v>
      </c>
      <c r="E11" s="16"/>
      <c r="F11" s="16">
        <v>647639270</v>
      </c>
      <c r="G11" s="16"/>
      <c r="H11" s="16">
        <v>22151112</v>
      </c>
      <c r="I11" s="16"/>
      <c r="J11" s="16">
        <v>13600000</v>
      </c>
      <c r="K11" s="16"/>
      <c r="L11" s="16">
        <v>122596918</v>
      </c>
      <c r="M11" s="16"/>
      <c r="N11" s="21">
        <f>SUM(D11:M11)</f>
        <v>941987300</v>
      </c>
      <c r="P11" s="136"/>
    </row>
    <row r="12" spans="1:16" s="22" customFormat="1" ht="20.5">
      <c r="A12" s="116" t="s">
        <v>57</v>
      </c>
      <c r="B12" s="110"/>
      <c r="C12" s="111"/>
      <c r="D12" s="16"/>
      <c r="E12" s="16"/>
      <c r="F12" s="16"/>
      <c r="G12" s="16"/>
      <c r="H12" s="21"/>
      <c r="I12" s="21"/>
      <c r="J12" s="16"/>
      <c r="K12" s="16"/>
      <c r="L12" s="16"/>
      <c r="M12" s="21"/>
      <c r="N12" s="16"/>
      <c r="O12" s="23"/>
    </row>
    <row r="13" spans="1:16" s="25" customFormat="1" ht="20">
      <c r="A13" s="5"/>
      <c r="B13" s="113" t="s">
        <v>65</v>
      </c>
      <c r="C13" s="68">
        <v>28</v>
      </c>
      <c r="D13" s="109">
        <v>0</v>
      </c>
      <c r="E13" s="109"/>
      <c r="F13" s="109">
        <v>0</v>
      </c>
      <c r="G13" s="109"/>
      <c r="H13" s="109">
        <v>0</v>
      </c>
      <c r="I13" s="109"/>
      <c r="J13" s="109">
        <v>0</v>
      </c>
      <c r="K13" s="5"/>
      <c r="L13" s="5">
        <v>-48960000</v>
      </c>
      <c r="M13" s="109"/>
      <c r="N13" s="21">
        <f>SUM(D13:M13)</f>
        <v>-48960000</v>
      </c>
      <c r="O13" s="24"/>
    </row>
    <row r="14" spans="1:16" s="25" customFormat="1" ht="20">
      <c r="A14" s="5"/>
      <c r="B14" s="113" t="s">
        <v>106</v>
      </c>
      <c r="C14" s="114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0</v>
      </c>
      <c r="K14" s="5"/>
      <c r="L14" s="5">
        <f>PL!E31</f>
        <v>74678566</v>
      </c>
      <c r="M14" s="109"/>
      <c r="N14" s="21">
        <f>SUM(D14:M14)</f>
        <v>74678566</v>
      </c>
      <c r="O14" s="24"/>
    </row>
    <row r="15" spans="1:16" s="25" customFormat="1" ht="20">
      <c r="A15" s="5"/>
      <c r="B15" s="113" t="s">
        <v>116</v>
      </c>
      <c r="C15" s="114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0</v>
      </c>
      <c r="K15" s="5"/>
      <c r="L15" s="5">
        <f>PL!E39</f>
        <v>344831</v>
      </c>
      <c r="M15" s="109"/>
      <c r="N15" s="21">
        <f>SUM(D15:M15)</f>
        <v>344831</v>
      </c>
      <c r="O15" s="24"/>
    </row>
    <row r="16" spans="1:16" s="25" customFormat="1" ht="21" thickBot="1">
      <c r="A16" s="115" t="s">
        <v>119</v>
      </c>
      <c r="B16" s="5"/>
      <c r="C16" s="114"/>
      <c r="D16" s="130">
        <f>SUM(D11:D15)</f>
        <v>136000000</v>
      </c>
      <c r="E16" s="109"/>
      <c r="F16" s="130">
        <f>SUM(F11:F15)</f>
        <v>647639270</v>
      </c>
      <c r="G16" s="109"/>
      <c r="H16" s="130">
        <f>SUM(H11:H15)</f>
        <v>22151112</v>
      </c>
      <c r="I16" s="109"/>
      <c r="J16" s="130">
        <f>SUM(J11:J15)</f>
        <v>13600000</v>
      </c>
      <c r="K16" s="5"/>
      <c r="L16" s="130">
        <f>SUM(L11:L15)</f>
        <v>148660315</v>
      </c>
      <c r="M16" s="109"/>
      <c r="N16" s="130">
        <f>SUM(N11:N15)</f>
        <v>968050697</v>
      </c>
      <c r="O16" s="24"/>
    </row>
    <row r="17" spans="1:16" s="25" customFormat="1" ht="21" thickTop="1">
      <c r="A17" s="115"/>
      <c r="B17" s="5"/>
      <c r="C17" s="114"/>
      <c r="D17" s="21"/>
      <c r="E17" s="109"/>
      <c r="F17" s="21"/>
      <c r="G17" s="109"/>
      <c r="H17" s="21"/>
      <c r="I17" s="109"/>
      <c r="J17" s="21"/>
      <c r="K17" s="5"/>
      <c r="L17" s="21"/>
      <c r="M17" s="109"/>
      <c r="N17" s="21"/>
      <c r="O17" s="24"/>
    </row>
    <row r="18" spans="1:16" s="23" customFormat="1" ht="20.5">
      <c r="A18" s="128" t="s">
        <v>131</v>
      </c>
      <c r="B18" s="110"/>
      <c r="C18" s="111"/>
      <c r="D18" s="16">
        <f>D16</f>
        <v>136000000</v>
      </c>
      <c r="E18" s="16"/>
      <c r="F18" s="16">
        <f>F16</f>
        <v>647639270</v>
      </c>
      <c r="G18" s="16"/>
      <c r="H18" s="16">
        <f>H16</f>
        <v>22151112</v>
      </c>
      <c r="I18" s="16"/>
      <c r="J18" s="16">
        <f>J16</f>
        <v>13600000</v>
      </c>
      <c r="K18" s="16"/>
      <c r="L18" s="16">
        <f>L16</f>
        <v>148660315</v>
      </c>
      <c r="M18" s="16"/>
      <c r="N18" s="21">
        <f>SUM(D18:M18)</f>
        <v>968050697</v>
      </c>
      <c r="P18" s="136"/>
    </row>
    <row r="19" spans="1:16" s="22" customFormat="1" ht="20.5">
      <c r="A19" s="116" t="s">
        <v>57</v>
      </c>
      <c r="B19" s="110"/>
      <c r="C19" s="111"/>
      <c r="D19" s="16"/>
      <c r="E19" s="16"/>
      <c r="F19" s="16"/>
      <c r="G19" s="16"/>
      <c r="H19" s="21"/>
      <c r="I19" s="21"/>
      <c r="J19" s="16"/>
      <c r="K19" s="16"/>
      <c r="L19" s="16"/>
      <c r="M19" s="21"/>
      <c r="N19" s="16"/>
      <c r="O19" s="23"/>
    </row>
    <row r="20" spans="1:16" s="25" customFormat="1" ht="20">
      <c r="A20" s="5"/>
      <c r="B20" s="113" t="s">
        <v>65</v>
      </c>
      <c r="C20" s="68">
        <v>28</v>
      </c>
      <c r="D20" s="109">
        <v>0</v>
      </c>
      <c r="E20" s="109"/>
      <c r="F20" s="109">
        <v>0</v>
      </c>
      <c r="G20" s="109"/>
      <c r="H20" s="109">
        <v>0</v>
      </c>
      <c r="I20" s="109"/>
      <c r="J20" s="109">
        <v>0</v>
      </c>
      <c r="K20" s="5"/>
      <c r="L20" s="5">
        <v>-40799985</v>
      </c>
      <c r="M20" s="109"/>
      <c r="N20" s="21">
        <f>SUM(D20:M20)</f>
        <v>-40799985</v>
      </c>
      <c r="O20" s="24"/>
    </row>
    <row r="21" spans="1:16" s="25" customFormat="1" ht="20">
      <c r="A21" s="5"/>
      <c r="B21" s="113" t="s">
        <v>106</v>
      </c>
      <c r="C21" s="114"/>
      <c r="D21" s="109">
        <v>0</v>
      </c>
      <c r="E21" s="109"/>
      <c r="F21" s="109">
        <v>0</v>
      </c>
      <c r="G21" s="109"/>
      <c r="H21" s="109">
        <v>0</v>
      </c>
      <c r="I21" s="109"/>
      <c r="J21" s="109">
        <v>0</v>
      </c>
      <c r="K21" s="5"/>
      <c r="L21" s="5">
        <f>PL!C31</f>
        <v>78264188</v>
      </c>
      <c r="M21" s="109"/>
      <c r="N21" s="21">
        <f>SUM(D21:M21)</f>
        <v>78264188</v>
      </c>
      <c r="O21" s="24"/>
    </row>
    <row r="22" spans="1:16" s="25" customFormat="1" ht="20">
      <c r="A22" s="5"/>
      <c r="B22" s="113" t="s">
        <v>116</v>
      </c>
      <c r="C22" s="114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0</v>
      </c>
      <c r="K22" s="5"/>
      <c r="L22" s="5">
        <f>PL!C39</f>
        <v>309025</v>
      </c>
      <c r="M22" s="109"/>
      <c r="N22" s="21">
        <f>SUM(D22:M22)</f>
        <v>309025</v>
      </c>
      <c r="O22" s="24"/>
    </row>
    <row r="23" spans="1:16" s="25" customFormat="1" ht="21" thickBot="1">
      <c r="A23" s="115" t="s">
        <v>132</v>
      </c>
      <c r="B23" s="5"/>
      <c r="C23" s="114"/>
      <c r="D23" s="130">
        <f>SUM(D18:D22)</f>
        <v>136000000</v>
      </c>
      <c r="E23" s="109"/>
      <c r="F23" s="130">
        <f>SUM(F18:F22)</f>
        <v>647639270</v>
      </c>
      <c r="G23" s="109"/>
      <c r="H23" s="130">
        <f>SUM(H18:H22)</f>
        <v>22151112</v>
      </c>
      <c r="I23" s="109"/>
      <c r="J23" s="130">
        <f>SUM(J18:J22)</f>
        <v>13600000</v>
      </c>
      <c r="K23" s="5"/>
      <c r="L23" s="130">
        <f>SUM(L18:L22)</f>
        <v>186433543</v>
      </c>
      <c r="M23" s="109"/>
      <c r="N23" s="130">
        <f>SUM(N18:N22)</f>
        <v>1005823925</v>
      </c>
      <c r="O23" s="24"/>
    </row>
    <row r="24" spans="1:16" s="25" customFormat="1" ht="19" customHeight="1" thickTop="1">
      <c r="A24" s="115"/>
      <c r="B24" s="5"/>
      <c r="C24" s="114"/>
      <c r="D24" s="21"/>
      <c r="E24" s="109"/>
      <c r="F24" s="21"/>
      <c r="G24" s="109"/>
      <c r="H24" s="21"/>
      <c r="I24" s="109"/>
      <c r="J24" s="21"/>
      <c r="K24" s="5"/>
      <c r="L24" s="21"/>
      <c r="M24" s="109"/>
      <c r="N24" s="21"/>
      <c r="O24" s="24"/>
    </row>
    <row r="25" spans="1:16" s="25" customFormat="1" ht="19" customHeight="1">
      <c r="A25" s="115"/>
      <c r="B25" s="5"/>
      <c r="C25" s="114"/>
      <c r="D25" s="21"/>
      <c r="E25" s="109"/>
      <c r="F25" s="21"/>
      <c r="G25" s="109"/>
      <c r="H25" s="21"/>
      <c r="I25" s="109"/>
      <c r="J25" s="21"/>
      <c r="K25" s="5"/>
      <c r="L25" s="21"/>
      <c r="M25" s="109"/>
      <c r="N25" s="21"/>
      <c r="O25" s="24"/>
    </row>
    <row r="26" spans="1:16" s="25" customFormat="1" ht="19" customHeight="1">
      <c r="A26" s="115"/>
      <c r="B26" s="5"/>
      <c r="C26" s="114"/>
      <c r="D26" s="21"/>
      <c r="E26" s="109"/>
      <c r="F26" s="21"/>
      <c r="G26" s="109"/>
      <c r="H26" s="21"/>
      <c r="I26" s="109"/>
      <c r="J26" s="21"/>
      <c r="K26" s="5"/>
      <c r="L26" s="21"/>
      <c r="M26" s="109"/>
      <c r="N26" s="21"/>
      <c r="O26" s="24"/>
    </row>
    <row r="27" spans="1:16" s="25" customFormat="1" ht="19" customHeight="1">
      <c r="A27" s="115"/>
      <c r="B27" s="5"/>
      <c r="C27" s="114"/>
      <c r="D27" s="21"/>
      <c r="E27" s="109"/>
      <c r="F27" s="21"/>
      <c r="G27" s="109"/>
      <c r="H27" s="21"/>
      <c r="I27" s="109"/>
      <c r="J27" s="21"/>
      <c r="K27" s="5"/>
      <c r="L27" s="21"/>
      <c r="M27" s="109"/>
      <c r="N27" s="21"/>
      <c r="O27" s="24"/>
    </row>
    <row r="28" spans="1:16" s="25" customFormat="1" ht="19" customHeight="1">
      <c r="A28" s="115"/>
      <c r="B28" s="5"/>
      <c r="C28" s="114"/>
      <c r="D28" s="21"/>
      <c r="E28" s="109"/>
      <c r="F28" s="21"/>
      <c r="G28" s="109"/>
      <c r="H28" s="21"/>
      <c r="I28" s="109"/>
      <c r="J28" s="21"/>
      <c r="K28" s="5"/>
      <c r="L28" s="21"/>
      <c r="M28" s="109"/>
      <c r="N28" s="21"/>
      <c r="O28" s="24"/>
    </row>
    <row r="29" spans="1:16" s="25" customFormat="1" ht="24" customHeight="1">
      <c r="A29" s="193" t="s">
        <v>101</v>
      </c>
      <c r="C29" s="112"/>
      <c r="E29" s="16"/>
      <c r="G29" s="16"/>
      <c r="I29" s="16"/>
      <c r="K29" s="5"/>
      <c r="M29" s="16"/>
      <c r="N29" s="21"/>
      <c r="O29" s="23"/>
    </row>
  </sheetData>
  <mergeCells count="5">
    <mergeCell ref="A1:N1"/>
    <mergeCell ref="A2:N2"/>
    <mergeCell ref="A3:N3"/>
    <mergeCell ref="D6:N6"/>
    <mergeCell ref="J7:L7"/>
  </mergeCells>
  <pageMargins left="1" right="0.3" top="1" bottom="0.5" header="0.5" footer="0.5"/>
  <pageSetup paperSize="9" scale="8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N29"/>
  <sheetViews>
    <sheetView view="pageBreakPreview" topLeftCell="A22" zoomScale="85" zoomScaleNormal="60" zoomScaleSheetLayoutView="85" workbookViewId="0">
      <selection activeCell="K82" sqref="K82"/>
    </sheetView>
  </sheetViews>
  <sheetFormatPr defaultColWidth="8.1796875" defaultRowHeight="20"/>
  <cols>
    <col min="1" max="1" width="1.81640625" style="173" customWidth="1"/>
    <col min="2" max="2" width="37.08984375" style="43" customWidth="1"/>
    <col min="3" max="3" width="9.6328125" style="188" customWidth="1"/>
    <col min="4" max="4" width="19.81640625" style="43" customWidth="1"/>
    <col min="5" max="5" width="1.36328125" style="43" customWidth="1"/>
    <col min="6" max="6" width="19.81640625" style="43" customWidth="1"/>
    <col min="7" max="7" width="1.36328125" style="43" customWidth="1"/>
    <col min="8" max="8" width="19.81640625" style="43" customWidth="1"/>
    <col min="9" max="9" width="1.36328125" style="43" customWidth="1"/>
    <col min="10" max="10" width="19.81640625" style="43" customWidth="1"/>
    <col min="11" max="11" width="1.36328125" style="43" customWidth="1"/>
    <col min="12" max="12" width="19.81640625" style="43" customWidth="1"/>
    <col min="13" max="13" width="10.81640625" style="173" customWidth="1"/>
    <col min="14" max="16384" width="8.1796875" style="173"/>
  </cols>
  <sheetData>
    <row r="1" spans="1:14" ht="25.4" customHeight="1">
      <c r="A1" s="221" t="s">
        <v>75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197"/>
    </row>
    <row r="2" spans="1:14" ht="25.4" customHeight="1">
      <c r="A2" s="221" t="s">
        <v>133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197"/>
    </row>
    <row r="3" spans="1:14" ht="25.4" customHeight="1">
      <c r="A3" s="221" t="s">
        <v>129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197"/>
    </row>
    <row r="4" spans="1:14" ht="15" customHeight="1">
      <c r="A4" s="174"/>
      <c r="B4" s="62"/>
      <c r="C4" s="62"/>
      <c r="D4" s="62"/>
      <c r="E4" s="62"/>
      <c r="F4" s="62"/>
      <c r="G4" s="62"/>
      <c r="H4" s="175"/>
      <c r="I4" s="175"/>
      <c r="J4" s="175"/>
      <c r="K4" s="62"/>
      <c r="L4" s="44" t="s">
        <v>0</v>
      </c>
      <c r="M4" s="176"/>
    </row>
    <row r="5" spans="1:14" ht="3.75" customHeight="1">
      <c r="A5" s="177"/>
      <c r="B5" s="64"/>
      <c r="C5" s="64"/>
      <c r="D5" s="55"/>
      <c r="E5" s="55"/>
      <c r="F5" s="55"/>
      <c r="G5" s="14"/>
      <c r="K5" s="14"/>
    </row>
    <row r="6" spans="1:14" s="178" customFormat="1" ht="16.5" customHeight="1">
      <c r="B6" s="198"/>
      <c r="C6" s="198" t="s">
        <v>3</v>
      </c>
      <c r="D6" s="222" t="s">
        <v>2</v>
      </c>
      <c r="E6" s="222"/>
      <c r="F6" s="222"/>
      <c r="G6" s="222"/>
      <c r="H6" s="222"/>
      <c r="I6" s="222"/>
      <c r="J6" s="222"/>
      <c r="K6" s="222"/>
      <c r="L6" s="222"/>
    </row>
    <row r="7" spans="1:14" s="178" customFormat="1" ht="18.649999999999999" customHeight="1">
      <c r="B7" s="198"/>
      <c r="C7" s="179"/>
      <c r="D7" s="198"/>
      <c r="E7" s="198"/>
      <c r="F7" s="198"/>
      <c r="G7" s="198"/>
      <c r="H7" s="223" t="s">
        <v>38</v>
      </c>
      <c r="I7" s="223"/>
      <c r="J7" s="223"/>
      <c r="K7" s="198"/>
      <c r="L7" s="198"/>
    </row>
    <row r="8" spans="1:14" s="177" customFormat="1" ht="20.399999999999999" customHeight="1">
      <c r="B8" s="32"/>
      <c r="C8" s="180"/>
      <c r="D8" s="137"/>
      <c r="E8" s="137"/>
      <c r="F8" s="67"/>
      <c r="G8" s="67"/>
      <c r="H8" s="198" t="s">
        <v>39</v>
      </c>
      <c r="I8" s="67"/>
      <c r="J8" s="198"/>
      <c r="K8" s="67"/>
      <c r="L8" s="198" t="s">
        <v>55</v>
      </c>
      <c r="M8" s="181"/>
      <c r="N8" s="181"/>
    </row>
    <row r="9" spans="1:14" s="182" customFormat="1" ht="22.25" customHeight="1">
      <c r="B9" s="183"/>
      <c r="C9" s="184"/>
      <c r="D9" s="185" t="s">
        <v>37</v>
      </c>
      <c r="E9" s="137"/>
      <c r="F9" s="185" t="s">
        <v>78</v>
      </c>
      <c r="G9" s="137"/>
      <c r="H9" s="199" t="s">
        <v>40</v>
      </c>
      <c r="I9" s="198"/>
      <c r="J9" s="199" t="s">
        <v>41</v>
      </c>
      <c r="K9" s="137"/>
      <c r="L9" s="185" t="s">
        <v>34</v>
      </c>
      <c r="M9" s="178"/>
      <c r="N9" s="178"/>
    </row>
    <row r="10" spans="1:14" s="182" customFormat="1" ht="7.5" customHeight="1">
      <c r="B10" s="67"/>
      <c r="C10" s="198"/>
      <c r="D10" s="137"/>
      <c r="E10" s="137"/>
      <c r="F10" s="137"/>
      <c r="G10" s="137"/>
      <c r="H10" s="198"/>
      <c r="I10" s="137"/>
      <c r="J10" s="137"/>
      <c r="K10" s="137"/>
      <c r="L10" s="137"/>
      <c r="M10" s="186"/>
    </row>
    <row r="11" spans="1:14" s="23" customFormat="1" ht="20.5">
      <c r="A11" s="128" t="s">
        <v>118</v>
      </c>
      <c r="B11" s="110"/>
      <c r="C11" s="111"/>
      <c r="D11" s="16">
        <v>136000000</v>
      </c>
      <c r="E11" s="16"/>
      <c r="F11" s="16">
        <v>647639270</v>
      </c>
      <c r="G11" s="16"/>
      <c r="H11" s="16">
        <v>13600000</v>
      </c>
      <c r="I11" s="16"/>
      <c r="J11" s="16">
        <v>122597251</v>
      </c>
      <c r="K11" s="16"/>
      <c r="L11" s="21">
        <f>SUM(D11:K11)</f>
        <v>919836521</v>
      </c>
    </row>
    <row r="12" spans="1:14" s="22" customFormat="1" ht="20.5">
      <c r="A12" s="116" t="s">
        <v>57</v>
      </c>
      <c r="B12" s="110"/>
      <c r="C12" s="111"/>
      <c r="D12" s="16"/>
      <c r="E12" s="16"/>
      <c r="F12" s="16"/>
      <c r="G12" s="21"/>
      <c r="H12" s="16"/>
      <c r="I12" s="16"/>
      <c r="J12" s="16"/>
      <c r="K12" s="21"/>
      <c r="L12" s="16"/>
      <c r="M12" s="23"/>
    </row>
    <row r="13" spans="1:14" s="25" customFormat="1">
      <c r="A13" s="5"/>
      <c r="B13" s="113" t="s">
        <v>65</v>
      </c>
      <c r="C13" s="68">
        <v>28</v>
      </c>
      <c r="D13" s="109">
        <v>0</v>
      </c>
      <c r="E13" s="109"/>
      <c r="F13" s="109">
        <v>0</v>
      </c>
      <c r="G13" s="109"/>
      <c r="H13" s="109">
        <v>0</v>
      </c>
      <c r="I13" s="5"/>
      <c r="J13" s="5">
        <v>-48960000</v>
      </c>
      <c r="K13" s="109"/>
      <c r="L13" s="21">
        <f>SUM(D13:K13)</f>
        <v>-48960000</v>
      </c>
      <c r="M13" s="24"/>
    </row>
    <row r="14" spans="1:14" s="25" customFormat="1">
      <c r="A14" s="5"/>
      <c r="B14" s="113" t="s">
        <v>106</v>
      </c>
      <c r="C14" s="114"/>
      <c r="D14" s="109">
        <v>0</v>
      </c>
      <c r="E14" s="109"/>
      <c r="F14" s="109">
        <v>0</v>
      </c>
      <c r="G14" s="109"/>
      <c r="H14" s="109">
        <v>0</v>
      </c>
      <c r="I14" s="5"/>
      <c r="J14" s="5">
        <f>PL!I31</f>
        <v>74678566</v>
      </c>
      <c r="K14" s="109"/>
      <c r="L14" s="21">
        <f>SUM(D14:K14)</f>
        <v>74678566</v>
      </c>
      <c r="M14" s="24"/>
    </row>
    <row r="15" spans="1:14" s="25" customFormat="1">
      <c r="A15" s="5"/>
      <c r="B15" s="113" t="s">
        <v>116</v>
      </c>
      <c r="C15" s="114"/>
      <c r="D15" s="109">
        <v>0</v>
      </c>
      <c r="E15" s="109"/>
      <c r="F15" s="109">
        <v>0</v>
      </c>
      <c r="G15" s="109"/>
      <c r="H15" s="109">
        <v>0</v>
      </c>
      <c r="I15" s="5"/>
      <c r="J15" s="5">
        <f>PL!I39</f>
        <v>344831</v>
      </c>
      <c r="K15" s="109"/>
      <c r="L15" s="21">
        <f>SUM(D15:K15)</f>
        <v>344831</v>
      </c>
      <c r="M15" s="24"/>
    </row>
    <row r="16" spans="1:14" s="25" customFormat="1" ht="21" thickBot="1">
      <c r="A16" s="115" t="s">
        <v>119</v>
      </c>
      <c r="B16" s="5"/>
      <c r="C16" s="112"/>
      <c r="D16" s="130">
        <f>SUM(D11:D15)</f>
        <v>136000000</v>
      </c>
      <c r="E16" s="16"/>
      <c r="F16" s="130">
        <f>SUM(F11:F15)</f>
        <v>647639270</v>
      </c>
      <c r="G16" s="16"/>
      <c r="H16" s="130">
        <f>SUM(H11:H15)</f>
        <v>13600000</v>
      </c>
      <c r="I16" s="5"/>
      <c r="J16" s="130">
        <f>SUM(J11:J15)</f>
        <v>148660648</v>
      </c>
      <c r="K16" s="16"/>
      <c r="L16" s="130">
        <f>SUM(L11:L15)</f>
        <v>945899918</v>
      </c>
      <c r="M16" s="23"/>
    </row>
    <row r="17" spans="1:13" s="25" customFormat="1" ht="21" thickTop="1">
      <c r="A17" s="115"/>
      <c r="B17" s="5"/>
      <c r="C17" s="112"/>
      <c r="D17" s="21"/>
      <c r="E17" s="16"/>
      <c r="F17" s="21"/>
      <c r="G17" s="16"/>
      <c r="H17" s="21"/>
      <c r="I17" s="5"/>
      <c r="J17" s="21"/>
      <c r="K17" s="16"/>
      <c r="L17" s="21"/>
      <c r="M17" s="23"/>
    </row>
    <row r="18" spans="1:13" s="23" customFormat="1" ht="20.5">
      <c r="A18" s="128" t="s">
        <v>131</v>
      </c>
      <c r="B18" s="110"/>
      <c r="C18" s="111"/>
      <c r="D18" s="16">
        <f>D16</f>
        <v>136000000</v>
      </c>
      <c r="E18" s="16"/>
      <c r="F18" s="16">
        <f>F16</f>
        <v>647639270</v>
      </c>
      <c r="G18" s="16"/>
      <c r="H18" s="16">
        <f>H16</f>
        <v>13600000</v>
      </c>
      <c r="I18" s="16"/>
      <c r="J18" s="16">
        <f>J16</f>
        <v>148660648</v>
      </c>
      <c r="K18" s="16"/>
      <c r="L18" s="21">
        <f>SUM(D18:K18)</f>
        <v>945899918</v>
      </c>
    </row>
    <row r="19" spans="1:13" s="22" customFormat="1" ht="20.5">
      <c r="A19" s="116" t="s">
        <v>57</v>
      </c>
      <c r="B19" s="110"/>
      <c r="C19" s="111"/>
      <c r="D19" s="16"/>
      <c r="E19" s="16"/>
      <c r="F19" s="16"/>
      <c r="G19" s="21"/>
      <c r="H19" s="16"/>
      <c r="I19" s="16"/>
      <c r="J19" s="16"/>
      <c r="K19" s="21"/>
      <c r="L19" s="16"/>
      <c r="M19" s="23"/>
    </row>
    <row r="20" spans="1:13" s="25" customFormat="1">
      <c r="A20" s="5"/>
      <c r="B20" s="113" t="s">
        <v>65</v>
      </c>
      <c r="C20" s="68">
        <v>28</v>
      </c>
      <c r="D20" s="109">
        <v>0</v>
      </c>
      <c r="E20" s="109"/>
      <c r="F20" s="109">
        <v>0</v>
      </c>
      <c r="G20" s="109"/>
      <c r="H20" s="109">
        <v>0</v>
      </c>
      <c r="I20" s="5"/>
      <c r="J20" s="5">
        <v>-40799985</v>
      </c>
      <c r="K20" s="109"/>
      <c r="L20" s="21">
        <f>SUM(D20:K20)</f>
        <v>-40799985</v>
      </c>
      <c r="M20" s="24"/>
    </row>
    <row r="21" spans="1:13" s="25" customFormat="1">
      <c r="A21" s="5"/>
      <c r="B21" s="113" t="s">
        <v>106</v>
      </c>
      <c r="C21" s="114"/>
      <c r="D21" s="109">
        <v>0</v>
      </c>
      <c r="E21" s="109"/>
      <c r="F21" s="109">
        <v>0</v>
      </c>
      <c r="G21" s="109"/>
      <c r="H21" s="109">
        <v>0</v>
      </c>
      <c r="I21" s="5"/>
      <c r="J21" s="5">
        <f>PL!G31</f>
        <v>78264188</v>
      </c>
      <c r="K21" s="109"/>
      <c r="L21" s="21">
        <f>SUM(D21:K21)</f>
        <v>78264188</v>
      </c>
      <c r="M21" s="24"/>
    </row>
    <row r="22" spans="1:13" s="25" customFormat="1">
      <c r="A22" s="5"/>
      <c r="B22" s="113" t="s">
        <v>116</v>
      </c>
      <c r="C22" s="114"/>
      <c r="D22" s="109">
        <v>0</v>
      </c>
      <c r="E22" s="109"/>
      <c r="F22" s="109">
        <v>0</v>
      </c>
      <c r="G22" s="109"/>
      <c r="H22" s="109">
        <v>0</v>
      </c>
      <c r="I22" s="5"/>
      <c r="J22" s="5">
        <f>PL!G39</f>
        <v>309025</v>
      </c>
      <c r="K22" s="109"/>
      <c r="L22" s="21">
        <f>SUM(D22:K22)</f>
        <v>309025</v>
      </c>
      <c r="M22" s="24"/>
    </row>
    <row r="23" spans="1:13" s="25" customFormat="1" ht="21" thickBot="1">
      <c r="A23" s="115" t="s">
        <v>132</v>
      </c>
      <c r="B23" s="5"/>
      <c r="C23" s="112"/>
      <c r="D23" s="130">
        <f>SUM(D18:D22)</f>
        <v>136000000</v>
      </c>
      <c r="E23" s="16"/>
      <c r="F23" s="130">
        <f>SUM(F18:F22)</f>
        <v>647639270</v>
      </c>
      <c r="G23" s="16"/>
      <c r="H23" s="130">
        <f>SUM(H18:H22)</f>
        <v>13600000</v>
      </c>
      <c r="I23" s="5"/>
      <c r="J23" s="130">
        <f>SUM(J18:J22)</f>
        <v>186433876</v>
      </c>
      <c r="K23" s="16"/>
      <c r="L23" s="130">
        <f>SUM(L18:L22)</f>
        <v>983673146</v>
      </c>
      <c r="M23" s="23"/>
    </row>
    <row r="24" spans="1:13" s="25" customFormat="1" ht="21.65" customHeight="1" thickTop="1">
      <c r="A24" s="115"/>
      <c r="B24" s="5"/>
      <c r="C24" s="112"/>
      <c r="D24" s="21"/>
      <c r="E24" s="16"/>
      <c r="F24" s="21"/>
      <c r="G24" s="16"/>
      <c r="H24" s="21"/>
      <c r="I24" s="5"/>
      <c r="J24" s="21"/>
      <c r="K24" s="16"/>
      <c r="L24" s="21"/>
      <c r="M24" s="23"/>
    </row>
    <row r="25" spans="1:13" s="25" customFormat="1" ht="21.65" customHeight="1">
      <c r="A25" s="115"/>
      <c r="B25" s="5"/>
      <c r="C25" s="112"/>
      <c r="D25" s="21"/>
      <c r="E25" s="16"/>
      <c r="F25" s="21"/>
      <c r="G25" s="16"/>
      <c r="H25" s="21"/>
      <c r="I25" s="5"/>
      <c r="J25" s="21"/>
      <c r="K25" s="16"/>
      <c r="L25" s="21"/>
      <c r="M25" s="23"/>
    </row>
    <row r="26" spans="1:13" s="25" customFormat="1" ht="21.65" customHeight="1">
      <c r="A26" s="115"/>
      <c r="B26" s="5"/>
      <c r="C26" s="112"/>
      <c r="D26" s="21"/>
      <c r="E26" s="16"/>
      <c r="F26" s="21"/>
      <c r="G26" s="16"/>
      <c r="H26" s="21"/>
      <c r="I26" s="5"/>
      <c r="J26" s="21"/>
      <c r="K26" s="16"/>
      <c r="L26" s="21"/>
      <c r="M26" s="23"/>
    </row>
    <row r="27" spans="1:13" s="25" customFormat="1" ht="19.399999999999999" customHeight="1">
      <c r="A27" s="115"/>
      <c r="B27" s="5"/>
      <c r="C27" s="112"/>
      <c r="D27" s="21"/>
      <c r="E27" s="16"/>
      <c r="F27" s="21"/>
      <c r="G27" s="16"/>
      <c r="H27" s="21"/>
      <c r="I27" s="5"/>
      <c r="J27" s="21"/>
      <c r="K27" s="16"/>
      <c r="L27" s="21"/>
      <c r="M27" s="23"/>
    </row>
    <row r="28" spans="1:13" s="25" customFormat="1" ht="23">
      <c r="A28" s="187" t="s">
        <v>101</v>
      </c>
      <c r="B28" s="5"/>
      <c r="C28" s="112"/>
      <c r="D28" s="21"/>
      <c r="E28" s="16"/>
      <c r="F28" s="21"/>
      <c r="G28" s="16"/>
      <c r="H28" s="21"/>
      <c r="I28" s="5"/>
      <c r="J28" s="21"/>
      <c r="K28" s="16"/>
      <c r="L28" s="21"/>
      <c r="M28" s="23"/>
    </row>
    <row r="29" spans="1:13" ht="24" customHeight="1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</row>
  </sheetData>
  <mergeCells count="6">
    <mergeCell ref="A29:L29"/>
    <mergeCell ref="A1:L1"/>
    <mergeCell ref="A2:L2"/>
    <mergeCell ref="A3:L3"/>
    <mergeCell ref="D6:L6"/>
    <mergeCell ref="H7:J7"/>
  </mergeCells>
  <pageMargins left="1" right="0.3" top="1" bottom="0.5" header="0.5" footer="0.5"/>
  <pageSetup paperSize="9" scale="8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P99"/>
  <sheetViews>
    <sheetView topLeftCell="A25" zoomScale="85" zoomScaleNormal="85" zoomScaleSheetLayoutView="85" workbookViewId="0">
      <selection activeCell="E38" sqref="E38"/>
    </sheetView>
  </sheetViews>
  <sheetFormatPr defaultColWidth="8.08984375" defaultRowHeight="24" customHeight="1"/>
  <cols>
    <col min="1" max="1" width="51.81640625" style="159" customWidth="1"/>
    <col min="2" max="2" width="7.08984375" style="159" customWidth="1"/>
    <col min="3" max="3" width="13.1796875" style="164" customWidth="1"/>
    <col min="4" max="4" width="1" style="164" customWidth="1"/>
    <col min="5" max="5" width="13.1796875" style="134" customWidth="1"/>
    <col min="6" max="6" width="1" style="164" customWidth="1"/>
    <col min="7" max="7" width="13.1796875" style="164" customWidth="1"/>
    <col min="8" max="8" width="1" style="164" customWidth="1"/>
    <col min="9" max="9" width="13.1796875" style="164" customWidth="1"/>
    <col min="10" max="10" width="11.6328125" style="152" bestFit="1" customWidth="1"/>
    <col min="11" max="11" width="15.90625" style="152" customWidth="1"/>
    <col min="12" max="12" width="12.1796875" style="152" bestFit="1" customWidth="1"/>
    <col min="13" max="14" width="11.36328125" style="152" bestFit="1" customWidth="1"/>
    <col min="15" max="15" width="8.08984375" style="152"/>
    <col min="16" max="16" width="12.1796875" style="152" bestFit="1" customWidth="1"/>
    <col min="17" max="16384" width="8.08984375" style="152"/>
  </cols>
  <sheetData>
    <row r="1" spans="1:16" ht="26" customHeight="1">
      <c r="A1" s="225" t="s">
        <v>75</v>
      </c>
      <c r="B1" s="225"/>
      <c r="C1" s="225"/>
      <c r="D1" s="225"/>
      <c r="E1" s="225"/>
      <c r="F1" s="225"/>
      <c r="G1" s="225"/>
      <c r="H1" s="225"/>
      <c r="I1" s="225"/>
    </row>
    <row r="2" spans="1:16" ht="26" customHeight="1">
      <c r="A2" s="226" t="s">
        <v>58</v>
      </c>
      <c r="B2" s="226"/>
      <c r="C2" s="226"/>
      <c r="D2" s="226"/>
      <c r="E2" s="226"/>
      <c r="F2" s="226"/>
      <c r="G2" s="226"/>
      <c r="H2" s="226"/>
      <c r="I2" s="226"/>
    </row>
    <row r="3" spans="1:16" ht="26" customHeight="1">
      <c r="A3" s="227" t="s">
        <v>129</v>
      </c>
      <c r="B3" s="227"/>
      <c r="C3" s="227"/>
      <c r="D3" s="227"/>
      <c r="E3" s="227"/>
      <c r="F3" s="227"/>
      <c r="G3" s="227"/>
      <c r="H3" s="227"/>
      <c r="I3" s="227"/>
    </row>
    <row r="4" spans="1:16" ht="20.5">
      <c r="A4" s="138"/>
      <c r="B4" s="138"/>
      <c r="C4" s="139"/>
      <c r="D4" s="139"/>
      <c r="E4" s="140"/>
      <c r="F4" s="139"/>
      <c r="G4" s="139"/>
      <c r="H4" s="139"/>
      <c r="I4" s="141" t="s">
        <v>0</v>
      </c>
    </row>
    <row r="5" spans="1:16" ht="6" customHeight="1">
      <c r="A5" s="142"/>
      <c r="B5" s="142"/>
      <c r="C5" s="143"/>
      <c r="D5" s="143"/>
      <c r="E5" s="144"/>
      <c r="F5" s="143"/>
      <c r="G5" s="143"/>
      <c r="H5" s="143"/>
      <c r="I5" s="145"/>
    </row>
    <row r="6" spans="1:16" ht="20.9" customHeight="1">
      <c r="A6" s="29"/>
      <c r="B6" s="46" t="s">
        <v>3</v>
      </c>
      <c r="C6" s="228" t="s">
        <v>1</v>
      </c>
      <c r="D6" s="228"/>
      <c r="E6" s="228"/>
      <c r="F6" s="146"/>
      <c r="G6" s="228" t="s">
        <v>2</v>
      </c>
      <c r="H6" s="228"/>
      <c r="I6" s="228"/>
    </row>
    <row r="7" spans="1:16" ht="20.9" customHeight="1">
      <c r="A7" s="29"/>
      <c r="B7" s="46"/>
      <c r="C7" s="147" t="s">
        <v>130</v>
      </c>
      <c r="D7" s="148"/>
      <c r="E7" s="147" t="s">
        <v>117</v>
      </c>
      <c r="F7" s="148"/>
      <c r="G7" s="147" t="s">
        <v>130</v>
      </c>
      <c r="H7" s="148"/>
      <c r="I7" s="147" t="s">
        <v>117</v>
      </c>
    </row>
    <row r="8" spans="1:16" ht="20.9" customHeight="1">
      <c r="A8" s="149" t="s">
        <v>59</v>
      </c>
      <c r="B8" s="150"/>
      <c r="C8" s="148"/>
      <c r="D8" s="148"/>
      <c r="E8" s="151"/>
      <c r="F8" s="148"/>
      <c r="G8" s="148"/>
      <c r="H8" s="148"/>
      <c r="I8" s="148"/>
    </row>
    <row r="9" spans="1:16" ht="20.9" customHeight="1">
      <c r="A9" s="152" t="s">
        <v>106</v>
      </c>
      <c r="B9" s="152"/>
      <c r="C9" s="26">
        <f>PL!C31</f>
        <v>78264188</v>
      </c>
      <c r="D9" s="153"/>
      <c r="E9" s="26">
        <f>PL!E31</f>
        <v>74678566</v>
      </c>
      <c r="F9" s="153"/>
      <c r="G9" s="26">
        <f>PL!G31</f>
        <v>78264188</v>
      </c>
      <c r="H9" s="153"/>
      <c r="I9" s="26">
        <f>PL!I31</f>
        <v>74678566</v>
      </c>
      <c r="K9" s="5"/>
    </row>
    <row r="10" spans="1:16" ht="20.9" customHeight="1">
      <c r="A10" s="154" t="s">
        <v>60</v>
      </c>
      <c r="B10" s="154"/>
      <c r="C10" s="134"/>
      <c r="D10" s="153"/>
      <c r="F10" s="153"/>
      <c r="G10" s="133"/>
      <c r="H10" s="153"/>
      <c r="I10" s="133"/>
      <c r="K10" s="5"/>
    </row>
    <row r="11" spans="1:16" ht="20.9" customHeight="1">
      <c r="A11" s="155" t="s">
        <v>147</v>
      </c>
      <c r="B11" s="154"/>
      <c r="C11" s="134">
        <f>-PL!C30</f>
        <v>18194855</v>
      </c>
      <c r="D11" s="153"/>
      <c r="E11" s="134">
        <f>-PL!E30</f>
        <v>19356599</v>
      </c>
      <c r="F11" s="153"/>
      <c r="G11" s="134">
        <f>-PL!G30</f>
        <v>6629489</v>
      </c>
      <c r="H11" s="153"/>
      <c r="I11" s="134">
        <f>-PL!I30</f>
        <v>4557223</v>
      </c>
      <c r="J11" s="190"/>
      <c r="K11" s="5"/>
    </row>
    <row r="12" spans="1:16" ht="20.9" customHeight="1">
      <c r="A12" s="155" t="s">
        <v>85</v>
      </c>
      <c r="B12" s="156"/>
      <c r="C12" s="26">
        <v>77082801</v>
      </c>
      <c r="D12" s="153"/>
      <c r="E12" s="26">
        <v>56029955</v>
      </c>
      <c r="F12" s="151"/>
      <c r="G12" s="26">
        <v>2736010</v>
      </c>
      <c r="H12" s="153"/>
      <c r="I12" s="26">
        <v>2231201</v>
      </c>
      <c r="K12" s="5"/>
      <c r="L12" s="35"/>
      <c r="M12" s="35"/>
    </row>
    <row r="13" spans="1:16" ht="20.9" customHeight="1">
      <c r="A13" s="157" t="s">
        <v>94</v>
      </c>
      <c r="B13" s="154"/>
      <c r="C13" s="6">
        <v>0</v>
      </c>
      <c r="D13" s="153"/>
      <c r="E13" s="26">
        <v>-156375</v>
      </c>
      <c r="F13" s="151"/>
      <c r="G13" s="6">
        <v>0</v>
      </c>
      <c r="H13" s="153"/>
      <c r="I13" s="6">
        <v>0</v>
      </c>
      <c r="K13" s="5"/>
      <c r="L13" s="35"/>
      <c r="M13" s="35"/>
      <c r="P13" s="35"/>
    </row>
    <row r="14" spans="1:16" ht="20.9" customHeight="1">
      <c r="A14" s="157" t="s">
        <v>144</v>
      </c>
      <c r="B14" s="154"/>
      <c r="C14" s="26">
        <v>-210323</v>
      </c>
      <c r="D14" s="153"/>
      <c r="E14" s="26">
        <v>570554</v>
      </c>
      <c r="F14" s="151"/>
      <c r="G14" s="26">
        <v>14600</v>
      </c>
      <c r="H14" s="153"/>
      <c r="I14" s="26">
        <v>292648</v>
      </c>
      <c r="K14" s="5"/>
      <c r="L14" s="35"/>
      <c r="M14" s="35"/>
      <c r="P14" s="35"/>
    </row>
    <row r="15" spans="1:16" s="214" customFormat="1" ht="20.9" customHeight="1">
      <c r="A15" s="203" t="s">
        <v>124</v>
      </c>
      <c r="B15" s="209"/>
      <c r="C15" s="26">
        <v>-274786</v>
      </c>
      <c r="D15" s="210"/>
      <c r="E15" s="26">
        <v>336860</v>
      </c>
      <c r="F15" s="211"/>
      <c r="G15" s="6">
        <v>0</v>
      </c>
      <c r="H15" s="6"/>
      <c r="I15" s="6">
        <v>0</v>
      </c>
      <c r="J15" s="212"/>
      <c r="K15" s="35"/>
      <c r="L15" s="213"/>
      <c r="M15" s="35"/>
    </row>
    <row r="16" spans="1:16" ht="20.9" customHeight="1">
      <c r="A16" s="157" t="s">
        <v>93</v>
      </c>
      <c r="B16" s="154"/>
      <c r="C16" s="26">
        <v>1211510</v>
      </c>
      <c r="D16" s="153"/>
      <c r="E16" s="26">
        <v>957991</v>
      </c>
      <c r="F16" s="151"/>
      <c r="G16" s="26">
        <v>609142</v>
      </c>
      <c r="H16" s="153"/>
      <c r="I16" s="26">
        <v>517487</v>
      </c>
      <c r="K16" s="5"/>
    </row>
    <row r="17" spans="1:14" ht="20.9" customHeight="1">
      <c r="A17" s="157" t="s">
        <v>97</v>
      </c>
      <c r="B17" s="154"/>
      <c r="C17" s="26">
        <v>-6329727</v>
      </c>
      <c r="D17" s="153"/>
      <c r="E17" s="26">
        <v>-6676951</v>
      </c>
      <c r="F17" s="151"/>
      <c r="G17" s="26">
        <v>-5267801</v>
      </c>
      <c r="H17" s="153"/>
      <c r="I17" s="26">
        <v>-6305790</v>
      </c>
      <c r="K17" s="5"/>
    </row>
    <row r="18" spans="1:14" ht="20.9" customHeight="1">
      <c r="A18" s="203" t="s">
        <v>141</v>
      </c>
      <c r="B18" s="154"/>
      <c r="C18" s="26">
        <v>-6454543</v>
      </c>
      <c r="D18" s="153"/>
      <c r="E18" s="6">
        <v>0</v>
      </c>
      <c r="F18" s="151"/>
      <c r="G18" s="6">
        <v>0</v>
      </c>
      <c r="H18" s="153"/>
      <c r="I18" s="6">
        <v>0</v>
      </c>
      <c r="K18" s="5"/>
    </row>
    <row r="19" spans="1:14" ht="20.9" customHeight="1">
      <c r="A19" s="157" t="s">
        <v>125</v>
      </c>
      <c r="B19" s="154"/>
      <c r="C19" s="26">
        <v>47811</v>
      </c>
      <c r="D19" s="153"/>
      <c r="E19" s="26">
        <v>115675</v>
      </c>
      <c r="F19" s="151"/>
      <c r="G19" s="26">
        <v>11057</v>
      </c>
      <c r="H19" s="153"/>
      <c r="I19" s="6">
        <v>0</v>
      </c>
      <c r="K19" s="5"/>
    </row>
    <row r="20" spans="1:14" ht="20.9" customHeight="1">
      <c r="A20" s="157" t="s">
        <v>86</v>
      </c>
      <c r="B20" s="154"/>
      <c r="C20" s="6">
        <v>0</v>
      </c>
      <c r="D20" s="153"/>
      <c r="E20" s="6">
        <v>0</v>
      </c>
      <c r="F20" s="151"/>
      <c r="G20" s="26">
        <f>-PL!G28</f>
        <v>-51747319</v>
      </c>
      <c r="H20" s="6"/>
      <c r="I20" s="26">
        <f>-PL!I28</f>
        <v>-56407836</v>
      </c>
      <c r="K20" s="5"/>
    </row>
    <row r="21" spans="1:14" ht="20.9" customHeight="1">
      <c r="A21" s="158" t="s">
        <v>52</v>
      </c>
      <c r="C21" s="26">
        <f>-PL!C24</f>
        <v>-8021505</v>
      </c>
      <c r="D21" s="153"/>
      <c r="E21" s="26">
        <f>-PL!E24</f>
        <v>-2866845</v>
      </c>
      <c r="F21" s="151"/>
      <c r="G21" s="26">
        <f>-PL!G24</f>
        <v>-7891337</v>
      </c>
      <c r="H21" s="153"/>
      <c r="I21" s="26">
        <f>-PL!I24</f>
        <v>-2709789</v>
      </c>
      <c r="K21" s="5"/>
    </row>
    <row r="22" spans="1:14" ht="20.9" customHeight="1">
      <c r="A22" s="158" t="s">
        <v>53</v>
      </c>
      <c r="C22" s="27">
        <f>-PL!C25</f>
        <v>13612875</v>
      </c>
      <c r="D22" s="153"/>
      <c r="E22" s="27">
        <f>-PL!E25</f>
        <v>8982180</v>
      </c>
      <c r="F22" s="151"/>
      <c r="G22" s="27">
        <f>-PL!G25</f>
        <v>466592</v>
      </c>
      <c r="H22" s="153"/>
      <c r="I22" s="27">
        <f>-PL!I25</f>
        <v>468459</v>
      </c>
      <c r="K22" s="5"/>
    </row>
    <row r="23" spans="1:14" ht="20.9" customHeight="1">
      <c r="A23" s="154"/>
      <c r="B23" s="160"/>
      <c r="C23" s="2">
        <f>SUM(C9:C22)</f>
        <v>167123156</v>
      </c>
      <c r="D23" s="133"/>
      <c r="E23" s="2">
        <f>SUM(E9:E22)</f>
        <v>151328209</v>
      </c>
      <c r="F23" s="133"/>
      <c r="G23" s="2">
        <f>SUM(G9:G22)</f>
        <v>23824621</v>
      </c>
      <c r="H23" s="133"/>
      <c r="I23" s="2">
        <f>SUM(I9:I22)</f>
        <v>17322169</v>
      </c>
      <c r="J23" s="133"/>
      <c r="K23" s="5"/>
    </row>
    <row r="24" spans="1:14" ht="19.399999999999999" customHeight="1">
      <c r="A24" s="150" t="s">
        <v>61</v>
      </c>
      <c r="B24" s="150"/>
      <c r="C24" s="134"/>
      <c r="D24" s="134"/>
      <c r="F24" s="134"/>
      <c r="G24" s="134"/>
      <c r="H24" s="134"/>
      <c r="I24" s="134"/>
    </row>
    <row r="25" spans="1:14" ht="19.399999999999999" customHeight="1">
      <c r="A25" s="150" t="s">
        <v>62</v>
      </c>
      <c r="B25" s="150"/>
      <c r="C25" s="134"/>
      <c r="D25" s="134"/>
      <c r="F25" s="134"/>
      <c r="G25" s="134"/>
      <c r="H25" s="134"/>
      <c r="I25" s="134"/>
    </row>
    <row r="26" spans="1:14" ht="19.399999999999999" customHeight="1">
      <c r="A26" s="158" t="s">
        <v>7</v>
      </c>
      <c r="C26" s="161">
        <v>-9474848</v>
      </c>
      <c r="D26" s="134"/>
      <c r="E26" s="161">
        <v>-11047507</v>
      </c>
      <c r="F26" s="153"/>
      <c r="G26" s="153">
        <v>-421043</v>
      </c>
      <c r="H26" s="153"/>
      <c r="I26" s="153">
        <v>929721</v>
      </c>
      <c r="J26" s="189"/>
      <c r="K26" s="5"/>
    </row>
    <row r="27" spans="1:14" s="214" customFormat="1" ht="19.399999999999999" customHeight="1">
      <c r="A27" s="215" t="s">
        <v>8</v>
      </c>
      <c r="B27" s="201"/>
      <c r="C27" s="216">
        <v>-58706506</v>
      </c>
      <c r="D27" s="217"/>
      <c r="E27" s="216">
        <v>-21733397</v>
      </c>
      <c r="F27" s="210"/>
      <c r="G27" s="6">
        <v>0</v>
      </c>
      <c r="H27" s="210"/>
      <c r="I27" s="6">
        <v>0</v>
      </c>
      <c r="J27" s="35"/>
      <c r="K27" s="35"/>
      <c r="L27" s="213"/>
    </row>
    <row r="28" spans="1:14" ht="19.399999999999999" customHeight="1">
      <c r="A28" s="158" t="s">
        <v>9</v>
      </c>
      <c r="C28" s="161">
        <v>1083706</v>
      </c>
      <c r="D28" s="134"/>
      <c r="E28" s="161">
        <v>-1287432</v>
      </c>
      <c r="F28" s="153"/>
      <c r="G28" s="153">
        <v>-1067</v>
      </c>
      <c r="H28" s="153"/>
      <c r="I28" s="153">
        <v>2529</v>
      </c>
      <c r="J28" s="5"/>
      <c r="K28" s="5"/>
    </row>
    <row r="29" spans="1:14" ht="19.399999999999999" customHeight="1">
      <c r="A29" s="158" t="s">
        <v>18</v>
      </c>
      <c r="C29" s="161">
        <v>-4268512</v>
      </c>
      <c r="D29" s="134"/>
      <c r="E29" s="161">
        <v>-8958663</v>
      </c>
      <c r="F29" s="153"/>
      <c r="G29" s="153">
        <v>-92000</v>
      </c>
      <c r="H29" s="153"/>
      <c r="I29" s="153">
        <v>-41850</v>
      </c>
      <c r="K29" s="5"/>
    </row>
    <row r="30" spans="1:14" ht="19.399999999999999" customHeight="1">
      <c r="A30" s="150" t="s">
        <v>63</v>
      </c>
      <c r="C30" s="161"/>
      <c r="D30" s="134"/>
      <c r="E30" s="161"/>
      <c r="F30" s="153"/>
      <c r="G30" s="153"/>
      <c r="H30" s="153"/>
      <c r="I30" s="153"/>
      <c r="K30" s="5"/>
    </row>
    <row r="31" spans="1:14" ht="19.399999999999999" customHeight="1">
      <c r="A31" s="158" t="s">
        <v>23</v>
      </c>
      <c r="C31" s="161">
        <v>8712247</v>
      </c>
      <c r="D31" s="134"/>
      <c r="E31" s="161">
        <v>7039881</v>
      </c>
      <c r="F31" s="153"/>
      <c r="G31" s="153">
        <v>1162951</v>
      </c>
      <c r="H31" s="153"/>
      <c r="I31" s="153">
        <v>-688892</v>
      </c>
      <c r="J31" s="161"/>
      <c r="K31" s="5"/>
      <c r="L31" s="190"/>
      <c r="M31" s="189"/>
      <c r="N31" s="35"/>
    </row>
    <row r="32" spans="1:14" ht="19.399999999999999" customHeight="1">
      <c r="A32" s="158" t="s">
        <v>26</v>
      </c>
      <c r="C32" s="161">
        <v>260040</v>
      </c>
      <c r="D32" s="134"/>
      <c r="E32" s="161">
        <v>-248551</v>
      </c>
      <c r="F32" s="153"/>
      <c r="G32" s="153">
        <v>55225</v>
      </c>
      <c r="H32" s="153"/>
      <c r="I32" s="153">
        <v>-72786</v>
      </c>
      <c r="K32" s="5"/>
    </row>
    <row r="33" spans="1:11" ht="19.399999999999999" customHeight="1">
      <c r="A33" s="158" t="s">
        <v>31</v>
      </c>
      <c r="C33" s="234">
        <v>1223503</v>
      </c>
      <c r="D33" s="134"/>
      <c r="E33" s="161">
        <v>849578</v>
      </c>
      <c r="F33" s="153"/>
      <c r="G33" s="153">
        <v>23277</v>
      </c>
      <c r="H33" s="153"/>
      <c r="I33" s="153">
        <v>-76502</v>
      </c>
      <c r="K33" s="5"/>
    </row>
    <row r="34" spans="1:11" ht="19.399999999999999" customHeight="1">
      <c r="A34" s="162" t="s">
        <v>114</v>
      </c>
      <c r="C34" s="161">
        <f>SUM(C23:C33)</f>
        <v>105952786</v>
      </c>
      <c r="D34" s="134"/>
      <c r="E34" s="163">
        <f>SUM(E23:E33)</f>
        <v>115942118</v>
      </c>
      <c r="F34" s="134"/>
      <c r="G34" s="163">
        <f>SUM(G23:G33)</f>
        <v>24551964</v>
      </c>
      <c r="H34" s="134"/>
      <c r="I34" s="163">
        <f>SUM(I23:I33)</f>
        <v>17374389</v>
      </c>
      <c r="J34" s="191"/>
      <c r="K34" s="5"/>
    </row>
    <row r="35" spans="1:11" ht="20.5" customHeight="1">
      <c r="A35" s="159" t="s">
        <v>100</v>
      </c>
      <c r="C35" s="161">
        <v>-17197512</v>
      </c>
      <c r="E35" s="164">
        <v>-24681012</v>
      </c>
      <c r="G35" s="164">
        <v>-5076122</v>
      </c>
      <c r="I35" s="164">
        <v>-442411</v>
      </c>
    </row>
    <row r="36" spans="1:11" ht="19.399999999999999" customHeight="1">
      <c r="A36" s="162" t="s">
        <v>115</v>
      </c>
      <c r="C36" s="135">
        <f>C34+C35</f>
        <v>88755274</v>
      </c>
      <c r="D36" s="134"/>
      <c r="E36" s="135">
        <f>E34+E35</f>
        <v>91261106</v>
      </c>
      <c r="F36" s="134"/>
      <c r="G36" s="135">
        <f>G34+G35</f>
        <v>19475842</v>
      </c>
      <c r="H36" s="134"/>
      <c r="I36" s="135">
        <f>I34+I35</f>
        <v>16931978</v>
      </c>
      <c r="K36" s="5"/>
    </row>
    <row r="37" spans="1:11" ht="20">
      <c r="B37" s="150"/>
    </row>
    <row r="38" spans="1:11" ht="20">
      <c r="B38" s="150"/>
    </row>
    <row r="39" spans="1:11" ht="20">
      <c r="B39" s="150"/>
    </row>
    <row r="40" spans="1:11" ht="20">
      <c r="B40" s="150"/>
    </row>
    <row r="41" spans="1:11" ht="20">
      <c r="B41" s="150"/>
    </row>
    <row r="42" spans="1:11" ht="20">
      <c r="B42" s="150"/>
    </row>
    <row r="43" spans="1:11" ht="20">
      <c r="B43" s="150"/>
    </row>
    <row r="44" spans="1:11" ht="20">
      <c r="B44" s="150"/>
    </row>
    <row r="45" spans="1:11" ht="20">
      <c r="B45" s="150"/>
    </row>
    <row r="46" spans="1:11" ht="20.9" customHeight="1">
      <c r="A46" s="229"/>
      <c r="B46" s="229"/>
      <c r="C46" s="229"/>
      <c r="D46" s="229"/>
      <c r="E46" s="229"/>
      <c r="F46" s="229"/>
      <c r="G46" s="229"/>
      <c r="H46" s="229"/>
      <c r="I46" s="229"/>
    </row>
    <row r="47" spans="1:11" ht="26.15" customHeight="1">
      <c r="A47" s="225" t="s">
        <v>75</v>
      </c>
      <c r="B47" s="225"/>
      <c r="C47" s="225"/>
      <c r="D47" s="225"/>
      <c r="E47" s="225"/>
      <c r="F47" s="225"/>
      <c r="G47" s="225"/>
      <c r="H47" s="225"/>
      <c r="I47" s="225"/>
    </row>
    <row r="48" spans="1:11" ht="26.15" customHeight="1">
      <c r="A48" s="226" t="s">
        <v>64</v>
      </c>
      <c r="B48" s="226"/>
      <c r="C48" s="226"/>
      <c r="D48" s="226"/>
      <c r="E48" s="226"/>
      <c r="F48" s="226"/>
      <c r="G48" s="226"/>
      <c r="H48" s="226"/>
      <c r="I48" s="226"/>
    </row>
    <row r="49" spans="1:14" ht="26" customHeight="1">
      <c r="A49" s="227" t="s">
        <v>129</v>
      </c>
      <c r="B49" s="227"/>
      <c r="C49" s="227"/>
      <c r="D49" s="227"/>
      <c r="E49" s="227"/>
      <c r="F49" s="227"/>
      <c r="G49" s="227"/>
      <c r="H49" s="227"/>
      <c r="I49" s="227"/>
    </row>
    <row r="50" spans="1:14" ht="20.5">
      <c r="A50" s="138"/>
      <c r="B50" s="138"/>
      <c r="C50" s="139"/>
      <c r="D50" s="139"/>
      <c r="E50" s="140"/>
      <c r="F50" s="139"/>
      <c r="G50" s="139"/>
      <c r="H50" s="139"/>
      <c r="I50" s="141" t="s">
        <v>0</v>
      </c>
    </row>
    <row r="51" spans="1:14" ht="6" customHeight="1">
      <c r="A51" s="142"/>
      <c r="B51" s="142"/>
      <c r="C51" s="143"/>
      <c r="D51" s="143"/>
      <c r="E51" s="144"/>
      <c r="F51" s="143"/>
      <c r="G51" s="143"/>
      <c r="H51" s="143"/>
      <c r="I51" s="145"/>
    </row>
    <row r="52" spans="1:14" ht="19.399999999999999" customHeight="1">
      <c r="A52" s="29"/>
      <c r="B52" s="46" t="s">
        <v>3</v>
      </c>
      <c r="C52" s="228" t="s">
        <v>1</v>
      </c>
      <c r="D52" s="228"/>
      <c r="E52" s="228"/>
      <c r="F52" s="146"/>
      <c r="G52" s="228" t="s">
        <v>2</v>
      </c>
      <c r="H52" s="228"/>
      <c r="I52" s="228"/>
    </row>
    <row r="53" spans="1:14" ht="19.399999999999999" customHeight="1">
      <c r="A53" s="29"/>
      <c r="B53" s="46"/>
      <c r="C53" s="147" t="s">
        <v>130</v>
      </c>
      <c r="D53" s="148"/>
      <c r="E53" s="147" t="s">
        <v>117</v>
      </c>
      <c r="F53" s="148"/>
      <c r="G53" s="147" t="s">
        <v>130</v>
      </c>
      <c r="H53" s="148"/>
      <c r="I53" s="147" t="s">
        <v>117</v>
      </c>
    </row>
    <row r="54" spans="1:14" ht="19.399999999999999" customHeight="1">
      <c r="A54" s="162" t="s">
        <v>68</v>
      </c>
      <c r="C54" s="134"/>
      <c r="D54" s="134"/>
      <c r="F54" s="134"/>
      <c r="G54" s="134"/>
      <c r="H54" s="134"/>
      <c r="I54" s="134"/>
      <c r="K54" s="5"/>
    </row>
    <row r="55" spans="1:14" ht="19.399999999999999" customHeight="1">
      <c r="A55" s="159" t="s">
        <v>103</v>
      </c>
      <c r="B55" s="165"/>
      <c r="C55" s="28">
        <v>366373851</v>
      </c>
      <c r="D55" s="153"/>
      <c r="E55" s="28">
        <v>775848391</v>
      </c>
      <c r="F55" s="153"/>
      <c r="G55" s="26">
        <v>236267251</v>
      </c>
      <c r="H55" s="153"/>
      <c r="I55" s="26">
        <v>769348391</v>
      </c>
      <c r="K55" s="5"/>
    </row>
    <row r="56" spans="1:14" ht="19.399999999999999" customHeight="1">
      <c r="A56" s="150" t="s">
        <v>92</v>
      </c>
      <c r="B56" s="150"/>
      <c r="C56" s="28">
        <v>-487791375</v>
      </c>
      <c r="D56" s="153"/>
      <c r="E56" s="28">
        <v>-424159290</v>
      </c>
      <c r="F56" s="153"/>
      <c r="G56" s="26">
        <v>-350735248</v>
      </c>
      <c r="H56" s="153"/>
      <c r="I56" s="26">
        <v>-386159290</v>
      </c>
      <c r="K56" s="5"/>
    </row>
    <row r="57" spans="1:14" ht="19.399999999999999" customHeight="1">
      <c r="A57" s="159" t="s">
        <v>128</v>
      </c>
      <c r="B57" s="165"/>
      <c r="C57" s="28">
        <v>91400000</v>
      </c>
      <c r="D57" s="153"/>
      <c r="E57" s="28">
        <v>79000000</v>
      </c>
      <c r="F57" s="153"/>
      <c r="G57" s="26">
        <v>91400000</v>
      </c>
      <c r="H57" s="153"/>
      <c r="I57" s="26">
        <v>79000000</v>
      </c>
      <c r="K57" s="5"/>
    </row>
    <row r="58" spans="1:14" ht="19.399999999999999" customHeight="1">
      <c r="A58" s="150" t="s">
        <v>102</v>
      </c>
      <c r="C58" s="28">
        <v>-94321357</v>
      </c>
      <c r="D58" s="153"/>
      <c r="E58" s="28">
        <v>-172481516</v>
      </c>
      <c r="F58" s="153"/>
      <c r="G58" s="26">
        <v>-94321357</v>
      </c>
      <c r="H58" s="153"/>
      <c r="I58" s="26">
        <v>-172481516</v>
      </c>
      <c r="K58" s="5"/>
    </row>
    <row r="59" spans="1:14" ht="19.399999999999999" customHeight="1">
      <c r="A59" s="201" t="s">
        <v>139</v>
      </c>
      <c r="C59" s="28"/>
      <c r="D59" s="153"/>
      <c r="E59" s="28"/>
      <c r="F59" s="153"/>
      <c r="G59" s="26"/>
      <c r="H59" s="153"/>
      <c r="I59" s="26"/>
      <c r="K59" s="5"/>
    </row>
    <row r="60" spans="1:14" ht="19.399999999999999" customHeight="1">
      <c r="A60" s="202" t="s">
        <v>140</v>
      </c>
      <c r="C60" s="28">
        <v>21836554</v>
      </c>
      <c r="D60" s="153"/>
      <c r="E60" s="6">
        <v>0</v>
      </c>
      <c r="F60" s="153"/>
      <c r="G60" s="6">
        <v>0</v>
      </c>
      <c r="H60" s="153"/>
      <c r="I60" s="6">
        <v>0</v>
      </c>
      <c r="K60" s="5"/>
    </row>
    <row r="61" spans="1:14" ht="19.399999999999999" customHeight="1">
      <c r="A61" s="150" t="s">
        <v>126</v>
      </c>
      <c r="B61" s="150"/>
      <c r="C61" s="28">
        <v>9004</v>
      </c>
      <c r="D61" s="153"/>
      <c r="E61" s="28">
        <v>22433</v>
      </c>
      <c r="F61" s="153"/>
      <c r="G61" s="26">
        <v>4028</v>
      </c>
      <c r="H61" s="153"/>
      <c r="I61" s="6">
        <v>0</v>
      </c>
      <c r="K61" s="5"/>
    </row>
    <row r="62" spans="1:14" ht="19.399999999999999" customHeight="1">
      <c r="A62" s="150" t="s">
        <v>69</v>
      </c>
      <c r="B62" s="170">
        <v>6.1</v>
      </c>
      <c r="C62" s="28">
        <v>-74556902</v>
      </c>
      <c r="D62" s="153"/>
      <c r="E62" s="28">
        <v>-81536283</v>
      </c>
      <c r="F62" s="153"/>
      <c r="G62" s="26">
        <v>-228132</v>
      </c>
      <c r="H62" s="153"/>
      <c r="I62" s="26">
        <v>-2794292</v>
      </c>
      <c r="K62" s="5"/>
      <c r="L62" s="190"/>
      <c r="M62" s="190"/>
      <c r="N62" s="35"/>
    </row>
    <row r="63" spans="1:14" ht="19.399999999999999" customHeight="1">
      <c r="A63" s="159" t="s">
        <v>70</v>
      </c>
      <c r="B63" s="165"/>
      <c r="C63" s="28">
        <v>-3916349</v>
      </c>
      <c r="D63" s="153"/>
      <c r="E63" s="28">
        <v>-1334996</v>
      </c>
      <c r="F63" s="153"/>
      <c r="G63" s="26">
        <v>-28610</v>
      </c>
      <c r="H63" s="153"/>
      <c r="I63" s="26">
        <v>-48300</v>
      </c>
      <c r="K63" s="5"/>
    </row>
    <row r="64" spans="1:14" ht="19.399999999999999" customHeight="1">
      <c r="A64" s="159" t="s">
        <v>121</v>
      </c>
      <c r="B64" s="165"/>
      <c r="C64" s="6">
        <v>0</v>
      </c>
      <c r="D64" s="153"/>
      <c r="E64" s="6">
        <v>0</v>
      </c>
      <c r="F64" s="153"/>
      <c r="G64" s="26">
        <v>-35000000</v>
      </c>
      <c r="H64" s="153"/>
      <c r="I64" s="26">
        <v>-7000000</v>
      </c>
      <c r="K64" s="5"/>
    </row>
    <row r="65" spans="1:12" ht="19.399999999999999" customHeight="1">
      <c r="A65" s="150" t="s">
        <v>87</v>
      </c>
      <c r="B65" s="165"/>
      <c r="C65" s="6">
        <v>0</v>
      </c>
      <c r="D65" s="153"/>
      <c r="E65" s="6">
        <v>0</v>
      </c>
      <c r="F65" s="153"/>
      <c r="G65" s="6">
        <v>0</v>
      </c>
      <c r="H65" s="153"/>
      <c r="I65" s="26">
        <v>7000000</v>
      </c>
      <c r="K65" s="5"/>
    </row>
    <row r="66" spans="1:12" ht="19.399999999999999" customHeight="1">
      <c r="A66" s="159" t="s">
        <v>67</v>
      </c>
      <c r="B66" s="165"/>
      <c r="C66" s="28">
        <v>9078150</v>
      </c>
      <c r="D66" s="153"/>
      <c r="E66" s="28">
        <v>1921723</v>
      </c>
      <c r="F66" s="153"/>
      <c r="G66" s="26">
        <v>8945877</v>
      </c>
      <c r="H66" s="153"/>
      <c r="I66" s="26">
        <v>1764667</v>
      </c>
      <c r="K66" s="5"/>
    </row>
    <row r="67" spans="1:12" ht="20.5" customHeight="1">
      <c r="A67" s="162" t="s">
        <v>71</v>
      </c>
      <c r="C67" s="166">
        <f>SUM(C55:C66)</f>
        <v>-171888424</v>
      </c>
      <c r="D67" s="134"/>
      <c r="E67" s="166">
        <f>SUM(E55:E66)</f>
        <v>177280462</v>
      </c>
      <c r="F67" s="134"/>
      <c r="G67" s="166">
        <f>SUM(G55:G66)</f>
        <v>-143696191</v>
      </c>
      <c r="H67" s="134"/>
      <c r="I67" s="166">
        <f>SUM(I55:I66)</f>
        <v>288629660</v>
      </c>
      <c r="K67" s="5"/>
    </row>
    <row r="68" spans="1:12" ht="20.5">
      <c r="B68" s="162"/>
      <c r="C68" s="14"/>
      <c r="D68" s="134"/>
      <c r="E68" s="14"/>
      <c r="F68" s="134"/>
      <c r="G68" s="14"/>
      <c r="H68" s="134"/>
      <c r="I68" s="14"/>
      <c r="K68" s="5"/>
    </row>
    <row r="69" spans="1:12" ht="20.5">
      <c r="A69" s="162" t="s">
        <v>72</v>
      </c>
      <c r="C69" s="134"/>
      <c r="D69" s="134"/>
      <c r="F69" s="134"/>
      <c r="G69" s="134"/>
      <c r="H69" s="134"/>
      <c r="I69" s="134"/>
      <c r="K69" s="5"/>
    </row>
    <row r="70" spans="1:12" ht="20">
      <c r="A70" s="159" t="s">
        <v>73</v>
      </c>
      <c r="B70" s="170">
        <v>6.2</v>
      </c>
      <c r="C70" s="161">
        <v>-42208700</v>
      </c>
      <c r="D70" s="153"/>
      <c r="E70" s="161">
        <v>-31118941</v>
      </c>
      <c r="F70" s="153"/>
      <c r="G70" s="153">
        <v>-1680000</v>
      </c>
      <c r="H70" s="153"/>
      <c r="I70" s="153">
        <v>-1404000</v>
      </c>
      <c r="K70" s="5"/>
      <c r="L70" s="190"/>
    </row>
    <row r="71" spans="1:12" ht="20">
      <c r="A71" s="159" t="s">
        <v>65</v>
      </c>
      <c r="B71" s="165"/>
      <c r="C71" s="161">
        <v>-40799985</v>
      </c>
      <c r="D71" s="153"/>
      <c r="E71" s="161">
        <v>-48960000</v>
      </c>
      <c r="F71" s="153"/>
      <c r="G71" s="153">
        <v>-40799985</v>
      </c>
      <c r="H71" s="153"/>
      <c r="I71" s="153">
        <v>-48960000</v>
      </c>
      <c r="K71" s="5"/>
    </row>
    <row r="72" spans="1:12" ht="20">
      <c r="A72" s="159" t="s">
        <v>66</v>
      </c>
      <c r="B72" s="170">
        <v>6.2</v>
      </c>
      <c r="C72" s="161">
        <v>-4949</v>
      </c>
      <c r="D72" s="153"/>
      <c r="E72" s="161">
        <v>-1642</v>
      </c>
      <c r="F72" s="153"/>
      <c r="G72" s="6">
        <v>0</v>
      </c>
      <c r="H72" s="153"/>
      <c r="I72" s="153">
        <v>-3</v>
      </c>
      <c r="J72" s="161"/>
      <c r="K72" s="5"/>
      <c r="L72" s="189"/>
    </row>
    <row r="73" spans="1:12" ht="20.5">
      <c r="A73" s="167" t="s">
        <v>127</v>
      </c>
      <c r="B73" s="168"/>
      <c r="C73" s="135">
        <f>SUM(C70:C72)</f>
        <v>-83013634</v>
      </c>
      <c r="D73" s="134"/>
      <c r="E73" s="135">
        <f>SUM(E70:E72)</f>
        <v>-80080583</v>
      </c>
      <c r="F73" s="134"/>
      <c r="G73" s="135">
        <f>SUM(G70:G72)</f>
        <v>-42479985</v>
      </c>
      <c r="H73" s="134"/>
      <c r="I73" s="135">
        <f>SUM(I70:I72)</f>
        <v>-50364003</v>
      </c>
      <c r="J73" s="192"/>
      <c r="K73" s="192"/>
    </row>
    <row r="74" spans="1:12" ht="20.5">
      <c r="B74" s="162"/>
      <c r="C74" s="14"/>
      <c r="D74" s="134"/>
      <c r="E74" s="14"/>
      <c r="F74" s="134"/>
      <c r="G74" s="14"/>
      <c r="H74" s="134"/>
      <c r="I74" s="14"/>
      <c r="K74" s="5"/>
    </row>
    <row r="75" spans="1:12" ht="20.5">
      <c r="A75" s="167" t="s">
        <v>74</v>
      </c>
      <c r="B75" s="167"/>
      <c r="C75" s="4">
        <f>C73+C67+C36</f>
        <v>-166146784</v>
      </c>
      <c r="D75" s="134"/>
      <c r="E75" s="4">
        <f>E73+E67+E36</f>
        <v>188460985</v>
      </c>
      <c r="G75" s="4">
        <f>G73+G67+G36</f>
        <v>-166700334</v>
      </c>
      <c r="I75" s="4">
        <f>I73+I67+I36</f>
        <v>255197635</v>
      </c>
      <c r="J75" s="192"/>
      <c r="K75" s="5"/>
    </row>
    <row r="76" spans="1:12" ht="20.149999999999999" customHeight="1">
      <c r="A76" s="167" t="s">
        <v>104</v>
      </c>
      <c r="B76" s="154"/>
      <c r="C76" s="161">
        <v>334813795</v>
      </c>
      <c r="D76" s="134"/>
      <c r="E76" s="161">
        <v>146352810</v>
      </c>
      <c r="F76" s="134"/>
      <c r="G76" s="133">
        <v>304075298</v>
      </c>
      <c r="H76" s="153"/>
      <c r="I76" s="133">
        <v>48877663</v>
      </c>
      <c r="J76" s="153"/>
      <c r="K76" s="5"/>
    </row>
    <row r="77" spans="1:12" ht="20.149999999999999" customHeight="1" thickBot="1">
      <c r="A77" s="162" t="s">
        <v>105</v>
      </c>
      <c r="B77" s="165"/>
      <c r="C77" s="169">
        <f>SUM(C75:C76)</f>
        <v>168667011</v>
      </c>
      <c r="D77" s="134"/>
      <c r="E77" s="169">
        <f>SUM(E75:E76)</f>
        <v>334813795</v>
      </c>
      <c r="F77" s="134"/>
      <c r="G77" s="169">
        <f>SUM(G75:G76)</f>
        <v>137374964</v>
      </c>
      <c r="H77" s="134"/>
      <c r="I77" s="169">
        <f>SUM(I75:I76)</f>
        <v>304075298</v>
      </c>
      <c r="J77" s="134"/>
    </row>
    <row r="78" spans="1:12" ht="20.5" thickTop="1">
      <c r="C78" s="134"/>
      <c r="D78" s="134"/>
      <c r="F78" s="134"/>
      <c r="G78" s="134"/>
      <c r="H78" s="134"/>
      <c r="I78" s="134"/>
    </row>
    <row r="79" spans="1:12" ht="20">
      <c r="C79" s="134"/>
      <c r="D79" s="134"/>
      <c r="F79" s="134"/>
      <c r="G79" s="134"/>
      <c r="H79" s="134"/>
      <c r="I79" s="134"/>
    </row>
    <row r="80" spans="1:12" ht="20">
      <c r="C80" s="124"/>
      <c r="D80" s="134"/>
      <c r="F80" s="134"/>
      <c r="G80" s="134"/>
      <c r="H80" s="134"/>
      <c r="I80" s="134"/>
    </row>
    <row r="81" spans="1:9" ht="20">
      <c r="C81" s="134"/>
      <c r="D81" s="134"/>
      <c r="F81" s="134"/>
      <c r="G81" s="134"/>
      <c r="H81" s="134"/>
      <c r="I81" s="134"/>
    </row>
    <row r="82" spans="1:9" ht="20">
      <c r="C82" s="134"/>
      <c r="D82" s="134"/>
      <c r="F82" s="134"/>
      <c r="G82" s="134"/>
      <c r="H82" s="134"/>
      <c r="I82" s="134"/>
    </row>
    <row r="83" spans="1:9" ht="20">
      <c r="C83" s="134"/>
      <c r="D83" s="134"/>
      <c r="F83" s="134"/>
      <c r="G83" s="134"/>
      <c r="H83" s="134"/>
      <c r="I83" s="134"/>
    </row>
    <row r="84" spans="1:9" ht="20">
      <c r="C84" s="134"/>
      <c r="D84" s="134"/>
      <c r="F84" s="134"/>
      <c r="G84" s="134"/>
      <c r="H84" s="134"/>
      <c r="I84" s="134"/>
    </row>
    <row r="85" spans="1:9" ht="20">
      <c r="C85" s="134"/>
      <c r="D85" s="134"/>
      <c r="F85" s="134"/>
      <c r="G85" s="134"/>
      <c r="H85" s="134"/>
      <c r="I85" s="134"/>
    </row>
    <row r="86" spans="1:9" ht="20">
      <c r="C86" s="134"/>
      <c r="D86" s="134"/>
      <c r="F86" s="134"/>
      <c r="G86" s="134"/>
      <c r="H86" s="134"/>
      <c r="I86" s="134"/>
    </row>
    <row r="87" spans="1:9" ht="20">
      <c r="C87" s="134"/>
      <c r="D87" s="134"/>
      <c r="F87" s="134"/>
      <c r="G87" s="134"/>
      <c r="H87" s="134"/>
      <c r="I87" s="134"/>
    </row>
    <row r="88" spans="1:9" ht="20">
      <c r="C88" s="134"/>
      <c r="D88" s="134"/>
      <c r="F88" s="134"/>
      <c r="G88" s="134"/>
      <c r="H88" s="134"/>
      <c r="I88" s="134"/>
    </row>
    <row r="89" spans="1:9" ht="20">
      <c r="C89" s="134"/>
      <c r="D89" s="134"/>
      <c r="F89" s="134"/>
      <c r="G89" s="134"/>
      <c r="H89" s="134"/>
      <c r="I89" s="134"/>
    </row>
    <row r="90" spans="1:9" ht="20">
      <c r="C90" s="134"/>
      <c r="D90" s="134"/>
      <c r="F90" s="134"/>
      <c r="G90" s="134"/>
      <c r="H90" s="134"/>
      <c r="I90" s="134"/>
    </row>
    <row r="91" spans="1:9" ht="20">
      <c r="C91" s="134"/>
      <c r="D91" s="134"/>
      <c r="F91" s="134"/>
      <c r="G91" s="134"/>
      <c r="H91" s="134"/>
      <c r="I91" s="134"/>
    </row>
    <row r="92" spans="1:9" ht="20">
      <c r="C92" s="134"/>
      <c r="D92" s="134"/>
      <c r="F92" s="134"/>
      <c r="G92" s="134"/>
      <c r="H92" s="134"/>
      <c r="I92" s="134"/>
    </row>
    <row r="93" spans="1:9" ht="20">
      <c r="C93" s="134"/>
      <c r="D93" s="134"/>
      <c r="F93" s="134"/>
      <c r="G93" s="134"/>
      <c r="H93" s="134"/>
      <c r="I93" s="134"/>
    </row>
    <row r="94" spans="1:9" ht="20.149999999999999" customHeight="1">
      <c r="A94" s="159" t="s">
        <v>101</v>
      </c>
    </row>
    <row r="95" spans="1:9" ht="20.149999999999999" customHeight="1"/>
    <row r="96" spans="1:9" ht="20.149999999999999" customHeight="1"/>
    <row r="97" ht="20.149999999999999" customHeight="1"/>
    <row r="98" ht="20.149999999999999" customHeight="1"/>
    <row r="99" ht="20.149999999999999" customHeight="1"/>
  </sheetData>
  <sheetProtection selectLockedCells="1" selectUnlockedCells="1"/>
  <mergeCells count="11">
    <mergeCell ref="A46:I46"/>
    <mergeCell ref="C52:E52"/>
    <mergeCell ref="G52:I52"/>
    <mergeCell ref="A47:I47"/>
    <mergeCell ref="A48:I48"/>
    <mergeCell ref="A49:I49"/>
    <mergeCell ref="A1:I1"/>
    <mergeCell ref="A2:I2"/>
    <mergeCell ref="A3:I3"/>
    <mergeCell ref="C6:E6"/>
    <mergeCell ref="G6:I6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(สินทรัพย์)</vt:lpstr>
      <vt:lpstr>BS (หนี้สินและทุน)</vt:lpstr>
      <vt:lpstr>PL</vt:lpstr>
      <vt:lpstr>SE Conso</vt:lpstr>
      <vt:lpstr>SE Separate</vt:lpstr>
      <vt:lpstr>CF</vt:lpstr>
      <vt:lpstr>'BS (สินทรัพย์)'!Print_Area</vt:lpstr>
      <vt:lpstr>'BS (หนี้สินและทุน)'!Print_Area</vt:lpstr>
      <vt:lpstr>PL!Print_Area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2025-02-27T07:46:14Z</cp:lastPrinted>
  <dcterms:created xsi:type="dcterms:W3CDTF">2022-04-14T06:08:12Z</dcterms:created>
  <dcterms:modified xsi:type="dcterms:W3CDTF">2025-02-27T07:46:16Z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