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HL (1663761)\"/>
    </mc:Choice>
  </mc:AlternateContent>
  <xr:revisionPtr revIDLastSave="0" documentId="13_ncr:1_{759ECEAA-839F-4A1B-9024-F334B8A58042}" xr6:coauthVersionLast="47" xr6:coauthVersionMax="47" xr10:uidLastSave="{00000000-0000-0000-0000-000000000000}"/>
  <bookViews>
    <workbookView xWindow="-110" yWindow="-110" windowWidth="19420" windowHeight="11620" tabRatio="758" xr2:uid="{00000000-000D-0000-FFFF-FFFF00000000}"/>
  </bookViews>
  <sheets>
    <sheet name="BS (สินทรัพย์)" sheetId="2" r:id="rId1"/>
    <sheet name="BS (หนี้สินและทุน)" sheetId="18" r:id="rId2"/>
    <sheet name="PL(จำแนกคชจ. ขั้นเดียว-งบเดียว)" sheetId="13" r:id="rId3"/>
    <sheet name="SE Conso" sheetId="24" r:id="rId4"/>
    <sheet name="SE Separate" sheetId="25" r:id="rId5"/>
    <sheet name="CF" sheetId="7" r:id="rId6"/>
  </sheets>
  <definedNames>
    <definedName name="AS2DocOpenMode" hidden="1">"AS2DocumentEdit"</definedName>
    <definedName name="_xlnm.Print_Area" localSheetId="1">'BS (หนี้สินและทุน)'!$A$1:$I$53</definedName>
    <definedName name="_xlnm.Print_Area" localSheetId="4">'SE Separate'!$A$1:$M$38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9" i="7" l="1"/>
  <c r="H79" i="7"/>
  <c r="F79" i="7"/>
  <c r="D79" i="7"/>
  <c r="J73" i="7"/>
  <c r="H73" i="7"/>
  <c r="I23" i="25"/>
  <c r="G23" i="25"/>
  <c r="E23" i="25"/>
  <c r="M20" i="25"/>
  <c r="E18" i="25"/>
  <c r="I16" i="25"/>
  <c r="G16" i="25"/>
  <c r="E16" i="25"/>
  <c r="J23" i="24"/>
  <c r="H23" i="24"/>
  <c r="F23" i="24"/>
  <c r="D23" i="24"/>
  <c r="N20" i="24"/>
  <c r="D18" i="24"/>
  <c r="J16" i="24"/>
  <c r="H16" i="24"/>
  <c r="F16" i="24"/>
  <c r="D16" i="24"/>
  <c r="N13" i="24"/>
  <c r="N11" i="24"/>
  <c r="C40" i="13"/>
  <c r="C21" i="13"/>
  <c r="C14" i="13"/>
  <c r="E15" i="18"/>
  <c r="C23" i="18"/>
  <c r="C15" i="18"/>
  <c r="C30" i="2"/>
  <c r="C19" i="2"/>
  <c r="C31" i="2" l="1"/>
  <c r="C24" i="18"/>
  <c r="F12" i="7"/>
  <c r="J12" i="7"/>
  <c r="I18" i="25" l="1"/>
  <c r="G18" i="25"/>
  <c r="J18" i="24"/>
  <c r="H18" i="24"/>
  <c r="F18" i="24"/>
  <c r="I30" i="2" l="1"/>
  <c r="I19" i="2"/>
  <c r="E30" i="2"/>
  <c r="E19" i="2"/>
  <c r="I23" i="18"/>
  <c r="I15" i="18"/>
  <c r="E23" i="18"/>
  <c r="I40" i="13"/>
  <c r="K15" i="25" s="1"/>
  <c r="I21" i="13"/>
  <c r="I14" i="13"/>
  <c r="E40" i="13"/>
  <c r="L15" i="24" s="1"/>
  <c r="N15" i="24" s="1"/>
  <c r="E21" i="13"/>
  <c r="E14" i="13"/>
  <c r="F73" i="7"/>
  <c r="I22" i="13" l="1"/>
  <c r="I29" i="13" s="1"/>
  <c r="I31" i="13" s="1"/>
  <c r="I24" i="18"/>
  <c r="E24" i="18"/>
  <c r="E22" i="13"/>
  <c r="E29" i="13" s="1"/>
  <c r="E31" i="13" s="1"/>
  <c r="E31" i="2"/>
  <c r="I31" i="2"/>
  <c r="G30" i="2"/>
  <c r="K14" i="25" l="1"/>
  <c r="K16" i="25" s="1"/>
  <c r="I41" i="13"/>
  <c r="I48" i="13" s="1"/>
  <c r="I49" i="13" s="1"/>
  <c r="J10" i="7"/>
  <c r="J24" i="7" s="1"/>
  <c r="J35" i="7" s="1"/>
  <c r="J37" i="7" s="1"/>
  <c r="J81" i="7" s="1"/>
  <c r="J83" i="7" s="1"/>
  <c r="I44" i="13"/>
  <c r="I45" i="13" s="1"/>
  <c r="I52" i="13" s="1"/>
  <c r="L14" i="24"/>
  <c r="F10" i="7"/>
  <c r="F24" i="7" s="1"/>
  <c r="F35" i="7" s="1"/>
  <c r="F37" i="7" s="1"/>
  <c r="F81" i="7" s="1"/>
  <c r="F83" i="7" s="1"/>
  <c r="E41" i="13"/>
  <c r="E48" i="13" s="1"/>
  <c r="E49" i="13" s="1"/>
  <c r="E44" i="13"/>
  <c r="E45" i="13" s="1"/>
  <c r="E52" i="13" s="1"/>
  <c r="M15" i="25"/>
  <c r="M13" i="25"/>
  <c r="L16" i="24" l="1"/>
  <c r="E38" i="18" s="1"/>
  <c r="E39" i="18" s="1"/>
  <c r="E40" i="18" s="1"/>
  <c r="N14" i="24"/>
  <c r="N16" i="24" s="1"/>
  <c r="G40" i="13"/>
  <c r="K22" i="25" s="1"/>
  <c r="M22" i="25" s="1"/>
  <c r="L22" i="24"/>
  <c r="N22" i="24" s="1"/>
  <c r="G21" i="13" l="1"/>
  <c r="G14" i="13"/>
  <c r="G23" i="18"/>
  <c r="G15" i="18"/>
  <c r="G19" i="2"/>
  <c r="G31" i="2" s="1"/>
  <c r="G22" i="13" l="1"/>
  <c r="C22" i="13"/>
  <c r="C29" i="13" s="1"/>
  <c r="C31" i="13" s="1"/>
  <c r="G24" i="18"/>
  <c r="C44" i="13" l="1"/>
  <c r="D10" i="7"/>
  <c r="C41" i="13"/>
  <c r="C48" i="13" s="1"/>
  <c r="D73" i="7"/>
  <c r="G29" i="13"/>
  <c r="G31" i="13" s="1"/>
  <c r="K21" i="25" l="1"/>
  <c r="M21" i="25" s="1"/>
  <c r="H10" i="7"/>
  <c r="H24" i="7" s="1"/>
  <c r="H35" i="7" s="1"/>
  <c r="H37" i="7" s="1"/>
  <c r="H81" i="7" s="1"/>
  <c r="M14" i="25"/>
  <c r="M16" i="25" s="1"/>
  <c r="M11" i="25"/>
  <c r="G44" i="13"/>
  <c r="G45" i="13" s="1"/>
  <c r="G52" i="13" s="1"/>
  <c r="G41" i="13"/>
  <c r="G48" i="13" s="1"/>
  <c r="G49" i="13" s="1"/>
  <c r="D24" i="7" l="1"/>
  <c r="D35" i="7" s="1"/>
  <c r="L21" i="24"/>
  <c r="N21" i="24" s="1"/>
  <c r="I38" i="18"/>
  <c r="I39" i="18" s="1"/>
  <c r="I40" i="18" s="1"/>
  <c r="K18" i="25"/>
  <c r="H83" i="7"/>
  <c r="C45" i="13"/>
  <c r="C52" i="13" s="1"/>
  <c r="M18" i="25" l="1"/>
  <c r="M23" i="25" s="1"/>
  <c r="K23" i="25"/>
  <c r="G38" i="18" s="1"/>
  <c r="G39" i="18" s="1"/>
  <c r="G40" i="18" s="1"/>
  <c r="D37" i="7"/>
  <c r="D81" i="7" s="1"/>
  <c r="D83" i="7" s="1"/>
  <c r="C49" i="13"/>
  <c r="L18" i="24" l="1"/>
  <c r="N18" i="24" l="1"/>
  <c r="N23" i="24" s="1"/>
  <c r="L23" i="24"/>
  <c r="C38" i="18" s="1"/>
  <c r="C39" i="18" s="1"/>
  <c r="C40" i="18" s="1"/>
</calcChain>
</file>

<file path=xl/sharedStrings.xml><?xml version="1.0" encoding="utf-8"?>
<sst xmlns="http://schemas.openxmlformats.org/spreadsheetml/2006/main" count="253" uniqueCount="169">
  <si>
    <t>Other current assets</t>
  </si>
  <si>
    <t>Other current liabilities</t>
  </si>
  <si>
    <t>Retained earnings</t>
  </si>
  <si>
    <t>Total</t>
  </si>
  <si>
    <t>Cash and cash equivalents</t>
  </si>
  <si>
    <t>Issued and</t>
  </si>
  <si>
    <t>Other non-current assets</t>
  </si>
  <si>
    <t>Other non-current liabilities</t>
  </si>
  <si>
    <t>Inventories</t>
  </si>
  <si>
    <t>Other income</t>
  </si>
  <si>
    <t>Deferred tax assets</t>
  </si>
  <si>
    <t>paid-up</t>
  </si>
  <si>
    <t>share capital</t>
  </si>
  <si>
    <t>Adjustments for</t>
  </si>
  <si>
    <t>Changes in operating assets and liabilities</t>
  </si>
  <si>
    <t>Unappropriated</t>
  </si>
  <si>
    <t>Interest received</t>
  </si>
  <si>
    <t>Investments in subsidiaries</t>
  </si>
  <si>
    <t>Administrative expenses</t>
  </si>
  <si>
    <t>combination under</t>
  </si>
  <si>
    <t xml:space="preserve"> common control</t>
  </si>
  <si>
    <t>Finance costs</t>
  </si>
  <si>
    <t>Goodwill</t>
  </si>
  <si>
    <t>Notes</t>
  </si>
  <si>
    <t xml:space="preserve">Property, plant and equipment </t>
  </si>
  <si>
    <t>STATEMENTS  OF  FINANCIAL  POSITION</t>
  </si>
  <si>
    <t>Notes to the financial statements form an integral part of these statements</t>
  </si>
  <si>
    <t>Authorized share capital</t>
  </si>
  <si>
    <t>STATEMENTS  OF  CASH  FLOWS</t>
  </si>
  <si>
    <t>Legal reserve</t>
  </si>
  <si>
    <t xml:space="preserve">Issued and paid-up share capital </t>
  </si>
  <si>
    <t>UNIT : BAHT</t>
  </si>
  <si>
    <t>Trade and other current receivables</t>
  </si>
  <si>
    <t>Trade and other current payables</t>
  </si>
  <si>
    <t>Distribution costs</t>
  </si>
  <si>
    <t>Net increase (decrease) in cash and cash equivalents</t>
  </si>
  <si>
    <t xml:space="preserve">CONSOLIDATED </t>
  </si>
  <si>
    <t>FINANCIAL  STATEMENTS</t>
  </si>
  <si>
    <t>SEPARATE</t>
  </si>
  <si>
    <t>Current tax assets</t>
  </si>
  <si>
    <t>Other current financial assets</t>
  </si>
  <si>
    <t>CURRENT  ASSETS</t>
  </si>
  <si>
    <t>NON-CURRENT  ASSETS</t>
  </si>
  <si>
    <t>TOTAL  ASSETS</t>
  </si>
  <si>
    <t>CURRENT  LIABILITIES</t>
  </si>
  <si>
    <t>NON-CURRENT  LIABILITIES</t>
  </si>
  <si>
    <t>Total Current Assets</t>
  </si>
  <si>
    <t>Total Non-current Assets</t>
  </si>
  <si>
    <t>Total Current Liabilities</t>
  </si>
  <si>
    <t>Total Non-current Liabilities</t>
  </si>
  <si>
    <t>TOTAL  LIABILITIES</t>
  </si>
  <si>
    <t>LIABILITIES  AND  SHAREHOLDERS’  EQUITY</t>
  </si>
  <si>
    <t>SHAREHOLDERS’  EQUITY</t>
  </si>
  <si>
    <t>ASSETS</t>
  </si>
  <si>
    <t>TOTAL  SHAREHOLDERS’  EQUITY</t>
  </si>
  <si>
    <t>SHARE  CAPITAL</t>
  </si>
  <si>
    <t>RETAINED  EARNINGS</t>
  </si>
  <si>
    <t>REVENUES</t>
  </si>
  <si>
    <t>EXPENSES</t>
  </si>
  <si>
    <t>Total Revenues</t>
  </si>
  <si>
    <t xml:space="preserve">   Owners of the parent</t>
  </si>
  <si>
    <t>STATEMENTS  OF  COMPREHENSIVE  INCOME</t>
  </si>
  <si>
    <t>STATEMENTS  OF  CHANGES  IN  SHAREHOLDERS’  EQUITY</t>
  </si>
  <si>
    <t>CONSOLIDATED  FINANCIAL  STATEMENTS</t>
  </si>
  <si>
    <t>SEPARATE  FINANCIAL  STATEMENTS</t>
  </si>
  <si>
    <t>CASH  FLOWS  FROM  OPERATING  ACTIVITIES</t>
  </si>
  <si>
    <t>CASH  FLOWS  FROM  INVESTING  ACTIVITIES</t>
  </si>
  <si>
    <t>CASH  FLOWS  FROM  FINANCING  ACTIVITIES</t>
  </si>
  <si>
    <t>Total Expenses</t>
  </si>
  <si>
    <t>TOTAL  LIABILITIES  AND  SHAREHOLDERS’  EQUITY</t>
  </si>
  <si>
    <t>Operating assets (increase) decrease</t>
  </si>
  <si>
    <t>Operating liabilities increase (decrease)</t>
  </si>
  <si>
    <t>Non-current provisions for employee benefits</t>
  </si>
  <si>
    <t>premium</t>
  </si>
  <si>
    <t>Right-of-use assets</t>
  </si>
  <si>
    <t>Other intangible assets other than goodwill</t>
  </si>
  <si>
    <t>Corporate income tax payable</t>
  </si>
  <si>
    <t>Finance income</t>
  </si>
  <si>
    <t>Current portion of lease liabilities</t>
  </si>
  <si>
    <t>Dividend paid</t>
  </si>
  <si>
    <t>Interest paid</t>
  </si>
  <si>
    <t>Cash paid for purchase of property, plant and equipment</t>
  </si>
  <si>
    <t>Cash paid for purchase of intangible assets</t>
  </si>
  <si>
    <t>Cash paid for lease liabilities</t>
  </si>
  <si>
    <t>Net cash flows provided by (used in) investing activities</t>
  </si>
  <si>
    <t>Appropriated</t>
  </si>
  <si>
    <t>Change in shareholder’s equity</t>
  </si>
  <si>
    <t>Revenue from sales</t>
  </si>
  <si>
    <t>Revenue from management fee</t>
  </si>
  <si>
    <t xml:space="preserve">Costs of sales </t>
  </si>
  <si>
    <t xml:space="preserve">Other gains </t>
  </si>
  <si>
    <t>HEALTHLEAD  PUBLIC  COMPANY  LIMITED  AND  ITS  SUBSIDIARIES</t>
  </si>
  <si>
    <t xml:space="preserve">Surplus on business </t>
  </si>
  <si>
    <t>Ordinary shares</t>
  </si>
  <si>
    <t>shareholders’ equity</t>
  </si>
  <si>
    <t>Dividends paid</t>
  </si>
  <si>
    <t xml:space="preserve">                 UNIT : BAHT</t>
  </si>
  <si>
    <t>Issued and paid-up</t>
  </si>
  <si>
    <t>Depreciation and amortization</t>
  </si>
  <si>
    <t>Gain from the termination of the lease</t>
  </si>
  <si>
    <t>Provisions for employee benefits</t>
  </si>
  <si>
    <t>Gain on fair value adjustment of other financial assets</t>
  </si>
  <si>
    <t>Share of profit from subsidiaries</t>
  </si>
  <si>
    <t>Cash paid for purchase of unit trust</t>
  </si>
  <si>
    <t>Cash received from loans to a related company</t>
  </si>
  <si>
    <t>272,000,000 ordinary shares of Baht 0.50 each</t>
  </si>
  <si>
    <t>272,000,000 ordinary shares of Baht 0.50 each, fully paid</t>
  </si>
  <si>
    <t>Share premium on ordinary shares</t>
  </si>
  <si>
    <t>Surplus on a business combination under common control</t>
  </si>
  <si>
    <t>Gains (losses) on re-measurements of defined benefit plans</t>
  </si>
  <si>
    <t>Cash received from sell of unit trust</t>
  </si>
  <si>
    <t>HEALTHLEAD PUBLIC  COMPANY  LIMITED  AND  ITS  SUBSIDIARIES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</si>
  <si>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</si>
  <si>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</si>
  <si>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Lease liabilities</t>
  </si>
  <si>
    <t>Provision for dismantling and removal cost</t>
  </si>
  <si>
    <t>Profit from operating activities</t>
  </si>
  <si>
    <t>Profit before income tax</t>
  </si>
  <si>
    <t xml:space="preserve">PROFIT  FOR  THE  YEARS </t>
  </si>
  <si>
    <t>Profit attributable to:</t>
  </si>
  <si>
    <t>Profit for the years</t>
  </si>
  <si>
    <t>Other comprehensive income for the years, net of tax</t>
  </si>
  <si>
    <t>Total comprehensive income for the years</t>
  </si>
  <si>
    <t>Total comprehensive income attributable to:</t>
  </si>
  <si>
    <t>Earnings per share</t>
  </si>
  <si>
    <t xml:space="preserve">   Basic earnings per share</t>
  </si>
  <si>
    <t>Net cash flows provided by operation</t>
  </si>
  <si>
    <t>Income tax paid</t>
  </si>
  <si>
    <t>Net cash flows provided by operating activities</t>
  </si>
  <si>
    <t>Cash and cash equivalents at beginning of the years</t>
  </si>
  <si>
    <t>Cash and cash equivalents at ending of the years</t>
  </si>
  <si>
    <t>Profit for the year</t>
  </si>
  <si>
    <t>Other comprehensive income for the year</t>
  </si>
  <si>
    <t>6.2</t>
  </si>
  <si>
    <t>6.1</t>
  </si>
  <si>
    <t>Beginning balance as at January 1, 2023</t>
  </si>
  <si>
    <t>Ending balance as at December 31, 2023</t>
  </si>
  <si>
    <t>Non-current assets classified as held-for-sale</t>
  </si>
  <si>
    <t>Other non-current financial assets</t>
  </si>
  <si>
    <t>Loss on values in inventories adjustment and write-off (reversal)</t>
  </si>
  <si>
    <t>Cash paid for loans to a related company</t>
  </si>
  <si>
    <t>Net cash flows used in financing activities</t>
  </si>
  <si>
    <t>Share of other comprehensive income (loss) of subsidiaries</t>
  </si>
  <si>
    <r>
      <t xml:space="preserve">STATEMENTS  OF  CHANGES  IN  SHAREHOLDERS’  EQUITY </t>
    </r>
    <r>
      <rPr>
        <sz val="10"/>
        <rFont val="Times New Roman"/>
        <family val="1"/>
      </rPr>
      <t xml:space="preserve"> (CONTINUED)</t>
    </r>
  </si>
  <si>
    <t>Loss on disposal of equipment</t>
  </si>
  <si>
    <t>Cash received from maturity of bonds</t>
  </si>
  <si>
    <t>Cash paid for purchase of bonds</t>
  </si>
  <si>
    <t>Cash received from disposal of equipment</t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</si>
  <si>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</si>
  <si>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31,  2024</t>
    </r>
  </si>
  <si>
    <t>Beginning balance as at January 1, 2024</t>
  </si>
  <si>
    <t>Ending balance as at December 31, 2024</t>
  </si>
  <si>
    <r>
      <t xml:space="preserve">AS  AT  DECEMBER </t>
    </r>
    <r>
      <rPr>
        <b/>
        <sz val="12"/>
        <rFont val="Times New Roman"/>
        <family val="1"/>
      </rPr>
      <t xml:space="preserve"> 31,  2024</t>
    </r>
  </si>
  <si>
    <r>
      <t xml:space="preserve">AS  AT  DECEMBER  </t>
    </r>
    <r>
      <rPr>
        <b/>
        <sz val="12"/>
        <rFont val="Times New Roman"/>
        <family val="1"/>
      </rPr>
      <t>31,  2024</t>
    </r>
  </si>
  <si>
    <t>Short-term loans to a related company</t>
  </si>
  <si>
    <t>Gain on disposal of non-current assets classified as held-for-sale</t>
  </si>
  <si>
    <t>Cash received from disposal of non-current assets classified</t>
  </si>
  <si>
    <t>as held-for-sale</t>
  </si>
  <si>
    <t>Deferred tax liabilities</t>
  </si>
  <si>
    <t>Income tax expenses</t>
  </si>
  <si>
    <t>Impairment loss recognized in profit or loss (reversal)</t>
  </si>
  <si>
    <t xml:space="preserve">Impairment gain and reversal of impairment loss (impairment loss) </t>
  </si>
  <si>
    <t>determined in accordance with TFRS 9</t>
  </si>
  <si>
    <t>Share of profit of subsidiaries accounted for using the equity method</t>
  </si>
  <si>
    <t>OTHER  COMPREHENSIVE  INCOME  (EXPENSE)</t>
  </si>
  <si>
    <t>Items that will not be reclassified to profit or loss</t>
  </si>
  <si>
    <t>using the equity method</t>
  </si>
  <si>
    <t>Income tax relating to items that will not be reclassified to</t>
  </si>
  <si>
    <t xml:space="preserve">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</si>
</sst>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  <numFmt numFmtId="167" formatCode="_(* #,##0.00_);_(* \(#,##0.00\);_(* &quot;-&quot;_);_(@_)"/>
    <numFmt numFmtId="168" formatCode="_(* #,##0.000000_);_(* \(#,##0.000000\);_(* &quot;-&quot;??????_);_(@_)"/>
    <numFmt numFmtId="169" formatCode="_(* #,##0_);_(* \(#,##0\);_(* &quot;-&quot;????_);_(@_)"/>
    <numFmt numFmtId="170" formatCode="\-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color rgb="FFFF000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</cellStyleXfs>
  <cellXfs count="14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70" fontId="5" fillId="0" borderId="0" xfId="3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horizontal="center" vertical="center"/>
    </xf>
    <xf numFmtId="170" fontId="5" fillId="0" borderId="1" xfId="3" applyNumberFormat="1" applyFont="1" applyFill="1" applyBorder="1" applyAlignment="1">
      <alignment horizontal="center"/>
    </xf>
    <xf numFmtId="164" fontId="5" fillId="0" borderId="1" xfId="3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/>
    <xf numFmtId="164" fontId="5" fillId="0" borderId="0" xfId="3" applyNumberFormat="1" applyFont="1" applyFill="1"/>
    <xf numFmtId="164" fontId="5" fillId="0" borderId="0" xfId="3" applyNumberFormat="1" applyFont="1" applyFill="1" applyBorder="1"/>
    <xf numFmtId="41" fontId="5" fillId="0" borderId="0" xfId="3" applyNumberFormat="1" applyFont="1" applyFill="1" applyAlignment="1">
      <alignment horizontal="right" vertical="center"/>
    </xf>
    <xf numFmtId="170" fontId="5" fillId="0" borderId="0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Border="1" applyAlignment="1">
      <alignment horizontal="right" vertical="center"/>
    </xf>
    <xf numFmtId="170" fontId="7" fillId="0" borderId="0" xfId="3" applyNumberFormat="1" applyFont="1" applyFill="1" applyBorder="1" applyAlignment="1">
      <alignment horizontal="center" vertical="center"/>
    </xf>
    <xf numFmtId="170" fontId="5" fillId="0" borderId="1" xfId="3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70" fontId="5" fillId="0" borderId="0" xfId="3" applyNumberFormat="1" applyFont="1" applyFill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164" fontId="5" fillId="0" borderId="0" xfId="1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165" fontId="5" fillId="0" borderId="0" xfId="1" applyNumberFormat="1" applyFont="1" applyFill="1" applyBorder="1" applyAlignment="1">
      <alignment vertical="center"/>
    </xf>
    <xf numFmtId="0" fontId="5" fillId="0" borderId="0" xfId="0" quotePrefix="1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37" fontId="4" fillId="0" borderId="0" xfId="1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indent="3"/>
    </xf>
    <xf numFmtId="164" fontId="5" fillId="0" borderId="3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70" fontId="4" fillId="0" borderId="0" xfId="1" applyNumberFormat="1" applyFont="1" applyFill="1" applyBorder="1" applyAlignment="1">
      <alignment horizontal="center" vertical="center"/>
    </xf>
    <xf numFmtId="37" fontId="5" fillId="0" borderId="4" xfId="0" applyNumberFormat="1" applyFont="1" applyBorder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41" fontId="5" fillId="0" borderId="2" xfId="0" applyNumberFormat="1" applyFont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5" fontId="5" fillId="0" borderId="5" xfId="1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1" fontId="5" fillId="0" borderId="5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vertical="center"/>
    </xf>
    <xf numFmtId="164" fontId="10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vertical="center" wrapText="1"/>
    </xf>
    <xf numFmtId="39" fontId="4" fillId="0" borderId="0" xfId="0" applyNumberFormat="1" applyFont="1" applyAlignment="1">
      <alignment vertical="center"/>
    </xf>
    <xf numFmtId="43" fontId="5" fillId="0" borderId="3" xfId="1" applyFont="1" applyFill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4" fontId="5" fillId="0" borderId="5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37" fontId="5" fillId="0" borderId="0" xfId="0" applyNumberFormat="1" applyFont="1"/>
    <xf numFmtId="165" fontId="5" fillId="0" borderId="4" xfId="0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41" fontId="5" fillId="0" borderId="0" xfId="2" applyNumberFormat="1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37" fontId="7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5" fontId="4" fillId="0" borderId="0" xfId="2" quotePrefix="1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41" fontId="4" fillId="0" borderId="1" xfId="2" applyNumberFormat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15" fontId="11" fillId="0" borderId="0" xfId="2" quotePrefix="1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41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9" fillId="0" borderId="0" xfId="2" applyFont="1" applyAlignment="1">
      <alignment horizontal="right" vertical="center"/>
    </xf>
    <xf numFmtId="41" fontId="10" fillId="0" borderId="0" xfId="3" applyNumberFormat="1" applyFont="1" applyFill="1" applyBorder="1" applyAlignment="1">
      <alignment vertical="center"/>
    </xf>
    <xf numFmtId="0" fontId="5" fillId="0" borderId="0" xfId="4" applyFont="1" applyAlignment="1">
      <alignment horizontal="left" vertical="center" indent="3"/>
    </xf>
    <xf numFmtId="37" fontId="5" fillId="0" borderId="0" xfId="0" applyNumberFormat="1" applyFont="1" applyAlignment="1">
      <alignment horizontal="left" vertical="center" indent="2"/>
    </xf>
    <xf numFmtId="0" fontId="5" fillId="0" borderId="0" xfId="4" applyFont="1" applyAlignment="1">
      <alignment horizontal="left" vertical="center" indent="2"/>
    </xf>
    <xf numFmtId="0" fontId="4" fillId="0" borderId="1" xfId="0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</cellXfs>
  <cellStyles count="5">
    <cellStyle name="Comma" xfId="1" builtinId="3"/>
    <cellStyle name="Comma 2" xfId="3" xr:uid="{D656D20D-AF6D-46B8-9301-BF3808464FB8}"/>
    <cellStyle name="Normal" xfId="0" builtinId="0"/>
    <cellStyle name="Normal 2" xfId="2" xr:uid="{00000000-0005-0000-0000-000002000000}"/>
    <cellStyle name="Normal_Berli - Dec 2002 (Thai)-3" xfId="4" xr:uid="{B68E8534-BE59-4BBF-8EF1-09BECC67E2E2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82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1EC6887-322E-4A41-8771-0FCD35E780CF}"/>
            </a:ext>
          </a:extLst>
        </xdr:cNvPr>
        <xdr:cNvSpPr txBox="1"/>
      </xdr:nvSpPr>
      <xdr:spPr>
        <a:xfrm>
          <a:off x="1490922" y="214320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view="pageBreakPreview" topLeftCell="A46" zoomScale="85" zoomScaleNormal="100" zoomScaleSheetLayoutView="85" workbookViewId="0">
      <selection activeCell="A53" sqref="A53:XFD53"/>
    </sheetView>
  </sheetViews>
  <sheetFormatPr defaultColWidth="9.1796875" defaultRowHeight="18" customHeight="1" x14ac:dyDescent="0.3"/>
  <cols>
    <col min="1" max="1" width="54" style="45" customWidth="1"/>
    <col min="2" max="2" width="5.81640625" style="32" customWidth="1"/>
    <col min="3" max="3" width="12.453125" style="41" customWidth="1"/>
    <col min="4" max="4" width="1.453125" style="41" customWidth="1"/>
    <col min="5" max="5" width="12.453125" style="41" customWidth="1"/>
    <col min="6" max="6" width="1.453125" style="41" customWidth="1"/>
    <col min="7" max="7" width="12.453125" style="41" customWidth="1"/>
    <col min="8" max="8" width="1.453125" style="41" customWidth="1"/>
    <col min="9" max="9" width="12.453125" style="41" customWidth="1"/>
    <col min="10" max="16384" width="9.1796875" style="1"/>
  </cols>
  <sheetData>
    <row r="1" spans="1:9" ht="18" customHeight="1" x14ac:dyDescent="0.3">
      <c r="A1" s="140" t="s">
        <v>91</v>
      </c>
      <c r="B1" s="140"/>
      <c r="C1" s="140"/>
      <c r="D1" s="140"/>
      <c r="E1" s="140"/>
      <c r="F1" s="140"/>
      <c r="G1" s="140"/>
      <c r="H1" s="140"/>
      <c r="I1" s="140"/>
    </row>
    <row r="2" spans="1:9" ht="18" customHeight="1" x14ac:dyDescent="0.3">
      <c r="A2" s="140" t="s">
        <v>25</v>
      </c>
      <c r="B2" s="140"/>
      <c r="C2" s="140"/>
      <c r="D2" s="140"/>
      <c r="E2" s="140"/>
      <c r="F2" s="140"/>
      <c r="G2" s="140"/>
      <c r="H2" s="140"/>
      <c r="I2" s="140"/>
    </row>
    <row r="3" spans="1:9" ht="18" customHeight="1" x14ac:dyDescent="0.3">
      <c r="A3" s="140" t="s">
        <v>153</v>
      </c>
      <c r="B3" s="140"/>
      <c r="C3" s="140"/>
      <c r="D3" s="140"/>
      <c r="E3" s="140"/>
      <c r="F3" s="140"/>
      <c r="G3" s="140"/>
      <c r="H3" s="140"/>
      <c r="I3" s="140"/>
    </row>
    <row r="4" spans="1:9" ht="18" customHeight="1" x14ac:dyDescent="0.3">
      <c r="A4" s="4"/>
      <c r="B4" s="5"/>
      <c r="C4" s="30"/>
      <c r="D4" s="42"/>
      <c r="E4" s="42"/>
      <c r="F4" s="42"/>
      <c r="G4" s="141" t="s">
        <v>31</v>
      </c>
      <c r="H4" s="141"/>
      <c r="I4" s="141"/>
    </row>
    <row r="5" spans="1:9" ht="10" customHeight="1" x14ac:dyDescent="0.3">
      <c r="A5" s="44"/>
      <c r="C5" s="31"/>
    </row>
    <row r="6" spans="1:9" ht="18" customHeight="1" x14ac:dyDescent="0.3">
      <c r="C6" s="140" t="s">
        <v>36</v>
      </c>
      <c r="D6" s="140"/>
      <c r="E6" s="140"/>
      <c r="F6" s="140"/>
      <c r="G6" s="140" t="s">
        <v>38</v>
      </c>
      <c r="H6" s="140"/>
      <c r="I6" s="140"/>
    </row>
    <row r="7" spans="1:9" ht="18" customHeight="1" x14ac:dyDescent="0.3">
      <c r="C7" s="140" t="s">
        <v>37</v>
      </c>
      <c r="D7" s="140"/>
      <c r="E7" s="140"/>
      <c r="F7" s="77"/>
      <c r="G7" s="140" t="s">
        <v>37</v>
      </c>
      <c r="H7" s="140"/>
      <c r="I7" s="140"/>
    </row>
    <row r="8" spans="1:9" ht="18" customHeight="1" x14ac:dyDescent="0.3">
      <c r="B8" s="77" t="s">
        <v>23</v>
      </c>
      <c r="C8" s="77">
        <v>2024</v>
      </c>
      <c r="D8" s="77"/>
      <c r="E8" s="77">
        <v>2023</v>
      </c>
      <c r="F8" s="77"/>
      <c r="G8" s="77">
        <v>2024</v>
      </c>
      <c r="H8" s="77"/>
      <c r="I8" s="77">
        <v>2023</v>
      </c>
    </row>
    <row r="9" spans="1:9" ht="18" customHeight="1" x14ac:dyDescent="0.3">
      <c r="A9" s="77" t="s">
        <v>53</v>
      </c>
      <c r="C9" s="32"/>
      <c r="D9" s="32"/>
      <c r="E9" s="32"/>
      <c r="F9" s="32"/>
      <c r="G9" s="32"/>
      <c r="H9" s="32"/>
      <c r="I9" s="32"/>
    </row>
    <row r="10" spans="1:9" ht="18" customHeight="1" x14ac:dyDescent="0.3">
      <c r="A10" s="45" t="s">
        <v>41</v>
      </c>
      <c r="C10" s="33"/>
      <c r="D10" s="33"/>
      <c r="E10" s="33"/>
      <c r="F10" s="33"/>
      <c r="G10" s="33"/>
      <c r="H10" s="33"/>
      <c r="I10" s="33"/>
    </row>
    <row r="11" spans="1:9" ht="18" customHeight="1" x14ac:dyDescent="0.3">
      <c r="A11" s="46" t="s">
        <v>4</v>
      </c>
      <c r="B11" s="32">
        <v>7</v>
      </c>
      <c r="C11" s="34">
        <v>168667011</v>
      </c>
      <c r="D11" s="47"/>
      <c r="E11" s="34">
        <v>334813795</v>
      </c>
      <c r="F11" s="34"/>
      <c r="G11" s="34">
        <v>137374964</v>
      </c>
      <c r="H11" s="34"/>
      <c r="I11" s="34">
        <v>304075298</v>
      </c>
    </row>
    <row r="12" spans="1:9" ht="18" customHeight="1" x14ac:dyDescent="0.3">
      <c r="A12" s="46" t="s">
        <v>32</v>
      </c>
      <c r="B12" s="32">
        <v>8</v>
      </c>
      <c r="C12" s="34">
        <v>46285731</v>
      </c>
      <c r="D12" s="47"/>
      <c r="E12" s="34">
        <v>37931021</v>
      </c>
      <c r="F12" s="47"/>
      <c r="G12" s="43">
        <v>5321034</v>
      </c>
      <c r="H12" s="34"/>
      <c r="I12" s="43">
        <v>5352881</v>
      </c>
    </row>
    <row r="13" spans="1:9" ht="18" customHeight="1" x14ac:dyDescent="0.3">
      <c r="A13" s="46" t="s">
        <v>154</v>
      </c>
      <c r="B13" s="32">
        <v>5</v>
      </c>
      <c r="C13" s="35">
        <v>0</v>
      </c>
      <c r="D13" s="47"/>
      <c r="E13" s="35">
        <v>0</v>
      </c>
      <c r="F13" s="47"/>
      <c r="G13" s="43">
        <v>35000000</v>
      </c>
      <c r="H13" s="34"/>
      <c r="I13" s="35">
        <v>0</v>
      </c>
    </row>
    <row r="14" spans="1:9" ht="18" customHeight="1" x14ac:dyDescent="0.3">
      <c r="A14" s="46" t="s">
        <v>8</v>
      </c>
      <c r="B14" s="32">
        <v>9</v>
      </c>
      <c r="C14" s="34">
        <v>290658685</v>
      </c>
      <c r="D14" s="47"/>
      <c r="E14" s="34">
        <v>231677393</v>
      </c>
      <c r="F14" s="34"/>
      <c r="G14" s="35">
        <v>0</v>
      </c>
      <c r="H14" s="34"/>
      <c r="I14" s="35">
        <v>0</v>
      </c>
    </row>
    <row r="15" spans="1:9" ht="18" customHeight="1" x14ac:dyDescent="0.3">
      <c r="A15" s="46" t="s">
        <v>40</v>
      </c>
      <c r="B15" s="32">
        <v>10</v>
      </c>
      <c r="C15" s="34">
        <v>347952710</v>
      </c>
      <c r="D15" s="47"/>
      <c r="E15" s="34">
        <v>223063611</v>
      </c>
      <c r="F15" s="34"/>
      <c r="G15" s="34">
        <v>308070095</v>
      </c>
      <c r="H15" s="34"/>
      <c r="I15" s="34">
        <v>191192449</v>
      </c>
    </row>
    <row r="16" spans="1:9" ht="18" customHeight="1" x14ac:dyDescent="0.3">
      <c r="A16" s="46" t="s">
        <v>39</v>
      </c>
      <c r="C16" s="35">
        <v>0</v>
      </c>
      <c r="D16" s="47"/>
      <c r="E16" s="34">
        <v>1241020</v>
      </c>
      <c r="F16" s="34"/>
      <c r="G16" s="35">
        <v>0</v>
      </c>
      <c r="H16" s="34"/>
      <c r="I16" s="34">
        <v>1241020</v>
      </c>
    </row>
    <row r="17" spans="1:9" ht="18" customHeight="1" x14ac:dyDescent="0.3">
      <c r="A17" s="48" t="s">
        <v>0</v>
      </c>
      <c r="C17" s="47">
        <v>761009</v>
      </c>
      <c r="D17" s="47"/>
      <c r="E17" s="47">
        <v>1844715</v>
      </c>
      <c r="F17" s="47"/>
      <c r="G17" s="47">
        <v>14899</v>
      </c>
      <c r="H17" s="47"/>
      <c r="I17" s="47">
        <v>13832</v>
      </c>
    </row>
    <row r="18" spans="1:9" ht="18" customHeight="1" x14ac:dyDescent="0.3">
      <c r="A18" s="48" t="s">
        <v>137</v>
      </c>
      <c r="B18" s="32">
        <v>11</v>
      </c>
      <c r="C18" s="35">
        <v>0</v>
      </c>
      <c r="D18" s="47"/>
      <c r="E18" s="36">
        <v>17382011</v>
      </c>
      <c r="F18" s="34"/>
      <c r="G18" s="35">
        <v>0</v>
      </c>
      <c r="H18" s="34"/>
      <c r="I18" s="35">
        <v>0</v>
      </c>
    </row>
    <row r="19" spans="1:9" ht="18" customHeight="1" x14ac:dyDescent="0.3">
      <c r="A19" s="49" t="s">
        <v>46</v>
      </c>
      <c r="C19" s="37">
        <f>SUM(C11:C18)</f>
        <v>854325146</v>
      </c>
      <c r="D19" s="50"/>
      <c r="E19" s="37">
        <f>SUM(E11:E18)</f>
        <v>847953566</v>
      </c>
      <c r="F19" s="50"/>
      <c r="G19" s="37">
        <f>SUM(G11:G18)</f>
        <v>485780992</v>
      </c>
      <c r="H19" s="50"/>
      <c r="I19" s="37">
        <f>SUM(I11:I18)</f>
        <v>501875480</v>
      </c>
    </row>
    <row r="20" spans="1:9" ht="18" customHeight="1" x14ac:dyDescent="0.3">
      <c r="C20" s="38"/>
      <c r="D20" s="38"/>
      <c r="E20" s="38"/>
      <c r="F20" s="38"/>
      <c r="G20" s="38"/>
      <c r="H20" s="38"/>
      <c r="I20" s="38"/>
    </row>
    <row r="21" spans="1:9" ht="18" customHeight="1" x14ac:dyDescent="0.3">
      <c r="A21" s="45" t="s">
        <v>42</v>
      </c>
      <c r="C21" s="38"/>
      <c r="D21" s="38"/>
      <c r="E21" s="38"/>
      <c r="F21" s="38"/>
      <c r="G21" s="38"/>
      <c r="H21" s="38"/>
      <c r="I21" s="38"/>
    </row>
    <row r="22" spans="1:9" ht="18" customHeight="1" x14ac:dyDescent="0.3">
      <c r="A22" s="48" t="s">
        <v>138</v>
      </c>
      <c r="B22" s="32">
        <v>10</v>
      </c>
      <c r="C22" s="34">
        <v>34925323</v>
      </c>
      <c r="D22" s="47"/>
      <c r="E22" s="34">
        <v>29762063</v>
      </c>
      <c r="F22" s="34"/>
      <c r="G22" s="34">
        <v>34925323</v>
      </c>
      <c r="H22" s="34"/>
      <c r="I22" s="34">
        <v>29762063</v>
      </c>
    </row>
    <row r="23" spans="1:9" ht="18" customHeight="1" x14ac:dyDescent="0.3">
      <c r="A23" s="46" t="s">
        <v>17</v>
      </c>
      <c r="B23" s="32">
        <v>12</v>
      </c>
      <c r="C23" s="35">
        <v>0</v>
      </c>
      <c r="D23" s="47"/>
      <c r="E23" s="35">
        <v>0</v>
      </c>
      <c r="F23" s="34"/>
      <c r="G23" s="34">
        <v>469547416</v>
      </c>
      <c r="H23" s="34"/>
      <c r="I23" s="34">
        <v>417744286</v>
      </c>
    </row>
    <row r="24" spans="1:9" ht="18" customHeight="1" x14ac:dyDescent="0.3">
      <c r="A24" s="46" t="s">
        <v>24</v>
      </c>
      <c r="B24" s="32">
        <v>13</v>
      </c>
      <c r="C24" s="34">
        <v>257524985</v>
      </c>
      <c r="D24" s="47"/>
      <c r="E24" s="34">
        <v>226939196</v>
      </c>
      <c r="F24" s="34"/>
      <c r="G24" s="34">
        <v>4017825</v>
      </c>
      <c r="H24" s="51"/>
      <c r="I24" s="34">
        <v>4924279</v>
      </c>
    </row>
    <row r="25" spans="1:9" ht="18" customHeight="1" x14ac:dyDescent="0.3">
      <c r="A25" s="46" t="s">
        <v>74</v>
      </c>
      <c r="B25" s="32">
        <v>14</v>
      </c>
      <c r="C25" s="34">
        <v>290976270</v>
      </c>
      <c r="D25" s="47"/>
      <c r="E25" s="34">
        <v>225077917</v>
      </c>
      <c r="F25" s="34"/>
      <c r="G25" s="34">
        <v>8686322</v>
      </c>
      <c r="H25" s="34"/>
      <c r="I25" s="34">
        <v>9435795</v>
      </c>
    </row>
    <row r="26" spans="1:9" ht="18" customHeight="1" x14ac:dyDescent="0.3">
      <c r="A26" s="48" t="s">
        <v>22</v>
      </c>
      <c r="C26" s="34">
        <v>15617283</v>
      </c>
      <c r="D26" s="47"/>
      <c r="E26" s="34">
        <v>15617283</v>
      </c>
      <c r="F26" s="34"/>
      <c r="G26" s="35">
        <v>0</v>
      </c>
      <c r="H26" s="51"/>
      <c r="I26" s="35">
        <v>0</v>
      </c>
    </row>
    <row r="27" spans="1:9" ht="18" customHeight="1" x14ac:dyDescent="0.3">
      <c r="A27" s="46" t="s">
        <v>75</v>
      </c>
      <c r="B27" s="32">
        <v>15</v>
      </c>
      <c r="C27" s="34">
        <v>9850753</v>
      </c>
      <c r="D27" s="47"/>
      <c r="E27" s="34">
        <v>7701524</v>
      </c>
      <c r="F27" s="34"/>
      <c r="G27" s="34">
        <v>164410</v>
      </c>
      <c r="H27" s="34"/>
      <c r="I27" s="34">
        <v>253216</v>
      </c>
    </row>
    <row r="28" spans="1:9" ht="18" customHeight="1" x14ac:dyDescent="0.3">
      <c r="A28" s="48" t="s">
        <v>10</v>
      </c>
      <c r="B28" s="32">
        <v>16</v>
      </c>
      <c r="C28" s="34">
        <v>3968066</v>
      </c>
      <c r="D28" s="47"/>
      <c r="E28" s="34">
        <v>1694283</v>
      </c>
      <c r="F28" s="34"/>
      <c r="G28" s="34">
        <v>332426</v>
      </c>
      <c r="H28" s="34"/>
      <c r="I28" s="34">
        <v>741002</v>
      </c>
    </row>
    <row r="29" spans="1:9" ht="18" customHeight="1" x14ac:dyDescent="0.3">
      <c r="A29" s="46" t="s">
        <v>6</v>
      </c>
      <c r="B29" s="32">
        <v>17</v>
      </c>
      <c r="C29" s="36">
        <v>31868080</v>
      </c>
      <c r="D29" s="47"/>
      <c r="E29" s="36">
        <v>27599568</v>
      </c>
      <c r="F29" s="34"/>
      <c r="G29" s="36">
        <v>626300</v>
      </c>
      <c r="H29" s="34"/>
      <c r="I29" s="36">
        <v>534300</v>
      </c>
    </row>
    <row r="30" spans="1:9" ht="18" customHeight="1" x14ac:dyDescent="0.3">
      <c r="A30" s="49" t="s">
        <v>47</v>
      </c>
      <c r="C30" s="37">
        <f>SUM(C22:C29)</f>
        <v>644730760</v>
      </c>
      <c r="D30" s="52"/>
      <c r="E30" s="37">
        <f>SUM(E22:E29)</f>
        <v>534391834</v>
      </c>
      <c r="F30" s="52"/>
      <c r="G30" s="37">
        <f>SUM(G22:G29)</f>
        <v>518300022</v>
      </c>
      <c r="H30" s="52"/>
      <c r="I30" s="37">
        <f>SUM(I22:I29)</f>
        <v>463394941</v>
      </c>
    </row>
    <row r="31" spans="1:9" ht="18" customHeight="1" thickBot="1" x14ac:dyDescent="0.35">
      <c r="A31" s="44" t="s">
        <v>43</v>
      </c>
      <c r="C31" s="39">
        <f>C19+C30</f>
        <v>1499055906</v>
      </c>
      <c r="D31" s="50"/>
      <c r="E31" s="39">
        <f>E19+E30</f>
        <v>1382345400</v>
      </c>
      <c r="F31" s="50"/>
      <c r="G31" s="39">
        <f>G19+G30</f>
        <v>1004081014</v>
      </c>
      <c r="H31" s="50"/>
      <c r="I31" s="39">
        <f>I19+I30</f>
        <v>965270421</v>
      </c>
    </row>
    <row r="32" spans="1:9" ht="18" customHeight="1" thickTop="1" x14ac:dyDescent="0.3">
      <c r="A32" s="44"/>
      <c r="C32" s="40"/>
      <c r="D32" s="40"/>
      <c r="E32" s="40"/>
      <c r="F32" s="40"/>
      <c r="G32" s="40"/>
      <c r="H32" s="40"/>
      <c r="I32" s="40"/>
    </row>
    <row r="33" spans="1:9" ht="18" customHeight="1" x14ac:dyDescent="0.3">
      <c r="C33" s="40"/>
      <c r="D33" s="40"/>
      <c r="E33" s="40"/>
      <c r="F33" s="40"/>
      <c r="G33" s="40"/>
      <c r="H33" s="40"/>
      <c r="I33" s="40"/>
    </row>
    <row r="34" spans="1:9" ht="18" customHeight="1" x14ac:dyDescent="0.3">
      <c r="A34" s="44"/>
      <c r="C34" s="40"/>
      <c r="D34" s="40"/>
      <c r="E34" s="40"/>
      <c r="F34" s="40"/>
      <c r="G34" s="40"/>
      <c r="H34" s="40"/>
      <c r="I34" s="40"/>
    </row>
    <row r="35" spans="1:9" ht="18" customHeight="1" x14ac:dyDescent="0.3">
      <c r="A35" s="32"/>
      <c r="C35" s="32"/>
      <c r="D35" s="32"/>
      <c r="E35" s="32"/>
      <c r="F35" s="32"/>
      <c r="G35" s="32"/>
      <c r="H35" s="32"/>
      <c r="I35" s="32"/>
    </row>
    <row r="36" spans="1:9" ht="18" customHeight="1" x14ac:dyDescent="0.3">
      <c r="C36" s="40"/>
      <c r="D36" s="40"/>
      <c r="E36" s="40"/>
      <c r="F36" s="40"/>
      <c r="G36" s="40"/>
      <c r="H36" s="40"/>
      <c r="I36" s="40"/>
    </row>
    <row r="37" spans="1:9" ht="18" customHeight="1" x14ac:dyDescent="0.3">
      <c r="A37" s="31"/>
      <c r="C37" s="40"/>
      <c r="D37" s="40"/>
      <c r="E37" s="40"/>
      <c r="F37" s="40"/>
      <c r="G37" s="40"/>
      <c r="H37" s="40"/>
      <c r="I37" s="40"/>
    </row>
    <row r="38" spans="1:9" ht="18" customHeight="1" x14ac:dyDescent="0.3">
      <c r="A38" s="44"/>
      <c r="C38" s="40"/>
      <c r="D38" s="40"/>
      <c r="E38" s="40"/>
      <c r="F38" s="40"/>
      <c r="G38" s="40"/>
      <c r="H38" s="40"/>
      <c r="I38" s="40"/>
    </row>
    <row r="39" spans="1:9" ht="18" customHeight="1" x14ac:dyDescent="0.3">
      <c r="A39" s="44"/>
      <c r="C39" s="40"/>
      <c r="D39" s="40"/>
      <c r="E39" s="40"/>
      <c r="F39" s="40"/>
      <c r="G39" s="40"/>
      <c r="H39" s="40"/>
      <c r="I39" s="40"/>
    </row>
    <row r="40" spans="1:9" ht="18" customHeight="1" x14ac:dyDescent="0.3">
      <c r="A40" s="31"/>
      <c r="B40" s="31"/>
      <c r="C40" s="31"/>
      <c r="D40" s="31"/>
      <c r="E40" s="31"/>
      <c r="F40" s="31"/>
      <c r="G40" s="31"/>
      <c r="H40" s="31"/>
      <c r="I40" s="31"/>
    </row>
    <row r="53" spans="1:1" ht="18" customHeight="1" x14ac:dyDescent="0.3">
      <c r="A53" s="31" t="s">
        <v>26</v>
      </c>
    </row>
  </sheetData>
  <mergeCells count="8">
    <mergeCell ref="C7:E7"/>
    <mergeCell ref="G7:I7"/>
    <mergeCell ref="A1:I1"/>
    <mergeCell ref="A3:I3"/>
    <mergeCell ref="A2:I2"/>
    <mergeCell ref="G6:I6"/>
    <mergeCell ref="G4:I4"/>
    <mergeCell ref="C6:F6"/>
  </mergeCells>
  <phoneticPr fontId="2" type="noConversion"/>
  <pageMargins left="1" right="0.3" top="1" bottom="0.5" header="0.5" footer="0.5"/>
  <pageSetup paperSize="9" scale="77" firstPageNumber="3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view="pageBreakPreview" zoomScale="85" zoomScaleNormal="100" zoomScaleSheetLayoutView="85" workbookViewId="0">
      <selection activeCell="A53" sqref="A53:XFD53"/>
    </sheetView>
  </sheetViews>
  <sheetFormatPr defaultColWidth="9.1796875" defaultRowHeight="18" customHeight="1" x14ac:dyDescent="0.3"/>
  <cols>
    <col min="1" max="1" width="51" style="45" customWidth="1"/>
    <col min="2" max="2" width="5.1796875" style="32" bestFit="1" customWidth="1"/>
    <col min="3" max="3" width="13.81640625" style="41" bestFit="1" customWidth="1"/>
    <col min="4" max="4" width="0.81640625" style="41" customWidth="1"/>
    <col min="5" max="5" width="13.81640625" style="41" bestFit="1" customWidth="1"/>
    <col min="6" max="6" width="0.81640625" style="41" customWidth="1"/>
    <col min="7" max="7" width="13.81640625" style="41" customWidth="1"/>
    <col min="8" max="8" width="0.81640625" style="41" customWidth="1"/>
    <col min="9" max="9" width="13.81640625" style="41" customWidth="1"/>
    <col min="10" max="16384" width="9.1796875" style="1"/>
  </cols>
  <sheetData>
    <row r="1" spans="1:9" ht="18" customHeight="1" x14ac:dyDescent="0.3">
      <c r="A1" s="140" t="s">
        <v>91</v>
      </c>
      <c r="B1" s="140"/>
      <c r="C1" s="140"/>
      <c r="D1" s="140"/>
      <c r="E1" s="140"/>
      <c r="F1" s="140"/>
      <c r="G1" s="140"/>
      <c r="H1" s="140"/>
      <c r="I1" s="140"/>
    </row>
    <row r="2" spans="1:9" ht="18" customHeight="1" x14ac:dyDescent="0.3">
      <c r="A2" s="140" t="s">
        <v>112</v>
      </c>
      <c r="B2" s="140"/>
      <c r="C2" s="140"/>
      <c r="D2" s="140"/>
      <c r="E2" s="140"/>
      <c r="F2" s="140"/>
      <c r="G2" s="140"/>
      <c r="H2" s="140"/>
      <c r="I2" s="140"/>
    </row>
    <row r="3" spans="1:9" ht="18" customHeight="1" x14ac:dyDescent="0.3">
      <c r="A3" s="140" t="s">
        <v>152</v>
      </c>
      <c r="B3" s="140"/>
      <c r="C3" s="140"/>
      <c r="D3" s="140"/>
      <c r="E3" s="140"/>
      <c r="F3" s="140"/>
      <c r="G3" s="140"/>
      <c r="H3" s="140"/>
      <c r="I3" s="140"/>
    </row>
    <row r="4" spans="1:9" ht="18" customHeight="1" x14ac:dyDescent="0.3">
      <c r="A4" s="4"/>
      <c r="B4" s="5"/>
      <c r="C4" s="30"/>
      <c r="D4" s="42"/>
      <c r="E4" s="42"/>
      <c r="F4" s="42"/>
      <c r="G4" s="141" t="s">
        <v>31</v>
      </c>
      <c r="H4" s="141"/>
      <c r="I4" s="141"/>
    </row>
    <row r="5" spans="1:9" ht="6" customHeight="1" x14ac:dyDescent="0.3">
      <c r="A5" s="44"/>
      <c r="C5" s="31"/>
    </row>
    <row r="6" spans="1:9" ht="18" customHeight="1" x14ac:dyDescent="0.3">
      <c r="C6" s="140" t="s">
        <v>36</v>
      </c>
      <c r="D6" s="140"/>
      <c r="E6" s="140"/>
      <c r="F6" s="140"/>
      <c r="G6" s="140" t="s">
        <v>38</v>
      </c>
      <c r="H6" s="140"/>
      <c r="I6" s="140"/>
    </row>
    <row r="7" spans="1:9" ht="18" customHeight="1" x14ac:dyDescent="0.3">
      <c r="C7" s="140" t="s">
        <v>37</v>
      </c>
      <c r="D7" s="140"/>
      <c r="E7" s="140"/>
      <c r="F7" s="77"/>
      <c r="G7" s="140" t="s">
        <v>37</v>
      </c>
      <c r="H7" s="140"/>
      <c r="I7" s="140"/>
    </row>
    <row r="8" spans="1:9" ht="18" customHeight="1" x14ac:dyDescent="0.3">
      <c r="B8" s="77" t="s">
        <v>23</v>
      </c>
      <c r="C8" s="77">
        <v>2024</v>
      </c>
      <c r="D8" s="77"/>
      <c r="E8" s="77">
        <v>2023</v>
      </c>
      <c r="F8" s="77"/>
      <c r="G8" s="77">
        <v>2024</v>
      </c>
      <c r="H8" s="77"/>
      <c r="I8" s="77">
        <v>2023</v>
      </c>
    </row>
    <row r="9" spans="1:9" ht="18" customHeight="1" x14ac:dyDescent="0.3">
      <c r="A9" s="77" t="s">
        <v>51</v>
      </c>
      <c r="B9" s="53"/>
      <c r="C9" s="33"/>
      <c r="D9" s="33"/>
      <c r="E9" s="33"/>
      <c r="F9" s="33"/>
      <c r="G9" s="33"/>
      <c r="H9" s="33"/>
      <c r="I9" s="33"/>
    </row>
    <row r="10" spans="1:9" ht="18" customHeight="1" x14ac:dyDescent="0.3">
      <c r="A10" s="45" t="s">
        <v>44</v>
      </c>
      <c r="C10" s="54"/>
      <c r="D10" s="54"/>
      <c r="E10" s="54"/>
      <c r="F10" s="54"/>
      <c r="G10" s="54"/>
      <c r="H10" s="54"/>
      <c r="I10" s="54"/>
    </row>
    <row r="11" spans="1:9" ht="18" customHeight="1" x14ac:dyDescent="0.3">
      <c r="A11" s="46" t="s">
        <v>33</v>
      </c>
      <c r="B11" s="32">
        <v>18</v>
      </c>
      <c r="C11" s="55">
        <v>163116226</v>
      </c>
      <c r="D11" s="11"/>
      <c r="E11" s="55">
        <v>164399342</v>
      </c>
      <c r="F11" s="56"/>
      <c r="G11" s="56">
        <v>3923386</v>
      </c>
      <c r="H11" s="56"/>
      <c r="I11" s="56">
        <v>2790586</v>
      </c>
    </row>
    <row r="12" spans="1:9" ht="18" customHeight="1" x14ac:dyDescent="0.3">
      <c r="A12" s="46" t="s">
        <v>78</v>
      </c>
      <c r="B12" s="32">
        <v>19</v>
      </c>
      <c r="C12" s="55">
        <v>36244560</v>
      </c>
      <c r="D12" s="11"/>
      <c r="E12" s="55">
        <v>25354486</v>
      </c>
      <c r="F12" s="56"/>
      <c r="G12" s="56">
        <v>1284649</v>
      </c>
      <c r="H12" s="56"/>
      <c r="I12" s="56">
        <v>977362</v>
      </c>
    </row>
    <row r="13" spans="1:9" ht="18" customHeight="1" x14ac:dyDescent="0.3">
      <c r="A13" s="46" t="s">
        <v>76</v>
      </c>
      <c r="C13" s="55">
        <v>10294181</v>
      </c>
      <c r="D13" s="11"/>
      <c r="E13" s="55">
        <v>8281081</v>
      </c>
      <c r="F13" s="56"/>
      <c r="G13" s="56">
        <v>2492091</v>
      </c>
      <c r="H13" s="35"/>
      <c r="I13" s="56">
        <v>2525017</v>
      </c>
    </row>
    <row r="14" spans="1:9" ht="18" customHeight="1" x14ac:dyDescent="0.3">
      <c r="A14" s="46" t="s">
        <v>1</v>
      </c>
      <c r="C14" s="55">
        <v>1481937</v>
      </c>
      <c r="D14" s="56"/>
      <c r="E14" s="55">
        <v>1221897</v>
      </c>
      <c r="F14" s="56"/>
      <c r="G14" s="57">
        <v>272524</v>
      </c>
      <c r="H14" s="56"/>
      <c r="I14" s="57">
        <v>217299</v>
      </c>
    </row>
    <row r="15" spans="1:9" ht="18" customHeight="1" x14ac:dyDescent="0.3">
      <c r="A15" s="49" t="s">
        <v>48</v>
      </c>
      <c r="C15" s="58">
        <f>SUM(C11:C14)</f>
        <v>211136904</v>
      </c>
      <c r="D15" s="59"/>
      <c r="E15" s="58">
        <f>SUM(E11:E14)</f>
        <v>199256806</v>
      </c>
      <c r="F15" s="59"/>
      <c r="G15" s="58">
        <f>SUM(G11:G14)</f>
        <v>7972650</v>
      </c>
      <c r="H15" s="59"/>
      <c r="I15" s="58">
        <f>SUM(I11:I14)</f>
        <v>6510264</v>
      </c>
    </row>
    <row r="16" spans="1:9" ht="18" customHeight="1" x14ac:dyDescent="0.3">
      <c r="C16" s="11"/>
      <c r="D16" s="11"/>
      <c r="E16" s="11"/>
      <c r="F16" s="11"/>
      <c r="G16" s="11"/>
      <c r="H16" s="11"/>
      <c r="I16" s="11"/>
    </row>
    <row r="17" spans="1:9" ht="18" customHeight="1" x14ac:dyDescent="0.3">
      <c r="A17" s="45" t="s">
        <v>45</v>
      </c>
      <c r="C17" s="56"/>
      <c r="D17" s="56"/>
      <c r="E17" s="56"/>
      <c r="F17" s="56"/>
      <c r="G17" s="56"/>
      <c r="H17" s="56"/>
      <c r="I17" s="56"/>
    </row>
    <row r="18" spans="1:9" ht="18" customHeight="1" x14ac:dyDescent="0.3">
      <c r="A18" s="46" t="s">
        <v>114</v>
      </c>
      <c r="B18" s="32">
        <v>19</v>
      </c>
      <c r="C18" s="55">
        <v>260226205</v>
      </c>
      <c r="D18" s="11"/>
      <c r="E18" s="55">
        <v>198946690</v>
      </c>
      <c r="F18" s="56"/>
      <c r="G18" s="56">
        <v>8473905</v>
      </c>
      <c r="H18" s="56"/>
      <c r="I18" s="56">
        <v>9214828</v>
      </c>
    </row>
    <row r="19" spans="1:9" ht="18" customHeight="1" x14ac:dyDescent="0.3">
      <c r="A19" s="48" t="s">
        <v>158</v>
      </c>
      <c r="B19" s="32">
        <v>16</v>
      </c>
      <c r="C19" s="134">
        <v>94263</v>
      </c>
      <c r="D19" s="11"/>
      <c r="E19" s="65">
        <v>0</v>
      </c>
      <c r="F19" s="56"/>
      <c r="G19" s="65">
        <v>0</v>
      </c>
      <c r="H19" s="56"/>
      <c r="I19" s="65">
        <v>0</v>
      </c>
    </row>
    <row r="20" spans="1:9" ht="18" customHeight="1" x14ac:dyDescent="0.3">
      <c r="A20" s="46" t="s">
        <v>115</v>
      </c>
      <c r="C20" s="55">
        <v>11767456</v>
      </c>
      <c r="D20" s="11"/>
      <c r="E20" s="55">
        <v>8132785</v>
      </c>
      <c r="F20" s="56"/>
      <c r="G20" s="56">
        <v>343500</v>
      </c>
      <c r="H20" s="56"/>
      <c r="I20" s="56">
        <v>343500</v>
      </c>
    </row>
    <row r="21" spans="1:9" ht="18" customHeight="1" x14ac:dyDescent="0.3">
      <c r="A21" s="46" t="s">
        <v>72</v>
      </c>
      <c r="B21" s="32">
        <v>20</v>
      </c>
      <c r="C21" s="55">
        <v>5360493</v>
      </c>
      <c r="D21" s="11"/>
      <c r="E21" s="55">
        <v>4535265</v>
      </c>
      <c r="F21" s="56"/>
      <c r="G21" s="56">
        <v>3530176</v>
      </c>
      <c r="H21" s="56"/>
      <c r="I21" s="56">
        <v>3237551</v>
      </c>
    </row>
    <row r="22" spans="1:9" ht="18" customHeight="1" x14ac:dyDescent="0.3">
      <c r="A22" s="46" t="s">
        <v>7</v>
      </c>
      <c r="C22" s="60">
        <v>4646660</v>
      </c>
      <c r="D22" s="11"/>
      <c r="E22" s="60">
        <v>3423157</v>
      </c>
      <c r="F22" s="56"/>
      <c r="G22" s="56">
        <v>87637</v>
      </c>
      <c r="H22" s="56"/>
      <c r="I22" s="56">
        <v>64360</v>
      </c>
    </row>
    <row r="23" spans="1:9" ht="18" customHeight="1" x14ac:dyDescent="0.3">
      <c r="A23" s="49" t="s">
        <v>49</v>
      </c>
      <c r="C23" s="58">
        <f>SUM(C18:C22)</f>
        <v>282095077</v>
      </c>
      <c r="D23" s="59"/>
      <c r="E23" s="58">
        <f>SUM(E18:E22)</f>
        <v>215037897</v>
      </c>
      <c r="F23" s="59"/>
      <c r="G23" s="58">
        <f>SUM(G18:G22)</f>
        <v>12435218</v>
      </c>
      <c r="H23" s="59"/>
      <c r="I23" s="58">
        <f>SUM(I18:I22)</f>
        <v>12860239</v>
      </c>
    </row>
    <row r="24" spans="1:9" ht="18" customHeight="1" x14ac:dyDescent="0.3">
      <c r="A24" s="46" t="s">
        <v>50</v>
      </c>
      <c r="C24" s="58">
        <f>C15+C23</f>
        <v>493231981</v>
      </c>
      <c r="D24" s="59"/>
      <c r="E24" s="58">
        <f>E15+E23</f>
        <v>414294703</v>
      </c>
      <c r="F24" s="59"/>
      <c r="G24" s="58">
        <f>G15+G23</f>
        <v>20407868</v>
      </c>
      <c r="H24" s="59"/>
      <c r="I24" s="58">
        <f>I15+I23</f>
        <v>19370503</v>
      </c>
    </row>
    <row r="25" spans="1:9" ht="18" customHeight="1" x14ac:dyDescent="0.3">
      <c r="C25" s="54"/>
      <c r="D25" s="54"/>
      <c r="E25" s="54"/>
      <c r="F25" s="54"/>
      <c r="G25" s="54"/>
      <c r="H25" s="54"/>
      <c r="I25" s="54"/>
    </row>
    <row r="26" spans="1:9" ht="18" customHeight="1" x14ac:dyDescent="0.3">
      <c r="A26" s="31"/>
      <c r="C26" s="40"/>
      <c r="D26" s="40"/>
      <c r="E26" s="40"/>
      <c r="F26" s="40"/>
      <c r="G26" s="40"/>
      <c r="H26" s="40"/>
      <c r="I26" s="40"/>
    </row>
    <row r="27" spans="1:9" ht="18" customHeight="1" x14ac:dyDescent="0.3">
      <c r="A27" s="45" t="s">
        <v>52</v>
      </c>
      <c r="C27" s="38"/>
      <c r="D27" s="38"/>
      <c r="E27" s="38"/>
      <c r="F27" s="38"/>
      <c r="G27" s="38"/>
      <c r="H27" s="38"/>
      <c r="I27" s="38"/>
    </row>
    <row r="28" spans="1:9" ht="18" customHeight="1" x14ac:dyDescent="0.3">
      <c r="A28" s="45" t="s">
        <v>55</v>
      </c>
      <c r="C28" s="38"/>
      <c r="D28" s="38"/>
      <c r="E28" s="38"/>
      <c r="F28" s="38"/>
      <c r="G28" s="38"/>
      <c r="H28" s="38"/>
      <c r="I28" s="38"/>
    </row>
    <row r="29" spans="1:9" ht="18" customHeight="1" x14ac:dyDescent="0.3">
      <c r="A29" s="46" t="s">
        <v>27</v>
      </c>
      <c r="C29" s="31"/>
      <c r="D29" s="43"/>
      <c r="E29" s="31"/>
      <c r="F29" s="43"/>
      <c r="G29" s="56"/>
      <c r="H29" s="43"/>
      <c r="I29" s="56"/>
    </row>
    <row r="30" spans="1:9" ht="18" customHeight="1" thickBot="1" x14ac:dyDescent="0.35">
      <c r="A30" s="61" t="s">
        <v>105</v>
      </c>
      <c r="C30" s="62">
        <v>136000000</v>
      </c>
      <c r="D30" s="43"/>
      <c r="E30" s="62">
        <v>136000000</v>
      </c>
      <c r="F30" s="43"/>
      <c r="G30" s="62">
        <v>136000000</v>
      </c>
      <c r="H30" s="43"/>
      <c r="I30" s="62">
        <v>136000000</v>
      </c>
    </row>
    <row r="31" spans="1:9" ht="18" customHeight="1" thickTop="1" x14ac:dyDescent="0.3">
      <c r="A31" s="46" t="s">
        <v>30</v>
      </c>
      <c r="C31" s="43"/>
      <c r="D31" s="43"/>
      <c r="E31" s="43"/>
      <c r="F31" s="43"/>
      <c r="G31" s="43"/>
      <c r="H31" s="43"/>
      <c r="I31" s="43"/>
    </row>
    <row r="32" spans="1:9" ht="18" customHeight="1" x14ac:dyDescent="0.3">
      <c r="A32" s="61" t="s">
        <v>106</v>
      </c>
      <c r="C32" s="63">
        <v>136000000</v>
      </c>
      <c r="D32" s="43"/>
      <c r="E32" s="63">
        <v>136000000</v>
      </c>
      <c r="F32" s="43"/>
      <c r="G32" s="43">
        <v>136000000</v>
      </c>
      <c r="H32" s="43"/>
      <c r="I32" s="43">
        <v>136000000</v>
      </c>
    </row>
    <row r="33" spans="1:10" ht="18" customHeight="1" x14ac:dyDescent="0.3">
      <c r="A33" s="45" t="s">
        <v>107</v>
      </c>
      <c r="B33" s="64"/>
      <c r="C33" s="54">
        <v>647639270</v>
      </c>
      <c r="D33" s="11"/>
      <c r="E33" s="54">
        <v>647639270</v>
      </c>
      <c r="F33" s="56"/>
      <c r="G33" s="56">
        <v>647639270</v>
      </c>
      <c r="H33" s="56"/>
      <c r="I33" s="56">
        <v>647639270</v>
      </c>
      <c r="J33" s="6"/>
    </row>
    <row r="34" spans="1:10" ht="18" customHeight="1" x14ac:dyDescent="0.3">
      <c r="A34" s="45" t="s">
        <v>108</v>
      </c>
      <c r="C34" s="54">
        <v>22151112</v>
      </c>
      <c r="D34" s="11"/>
      <c r="E34" s="54">
        <v>22151112</v>
      </c>
      <c r="F34" s="56"/>
      <c r="G34" s="65">
        <v>0</v>
      </c>
      <c r="H34" s="11"/>
      <c r="I34" s="65">
        <v>0</v>
      </c>
      <c r="J34" s="6"/>
    </row>
    <row r="35" spans="1:10" ht="18" customHeight="1" x14ac:dyDescent="0.3">
      <c r="A35" s="45" t="s">
        <v>56</v>
      </c>
      <c r="D35" s="38"/>
      <c r="F35" s="38"/>
      <c r="G35" s="63"/>
      <c r="H35" s="38"/>
      <c r="I35" s="63"/>
      <c r="J35" s="6"/>
    </row>
    <row r="36" spans="1:10" ht="18" customHeight="1" x14ac:dyDescent="0.3">
      <c r="A36" s="46" t="s">
        <v>85</v>
      </c>
      <c r="C36" s="31"/>
      <c r="D36" s="38"/>
      <c r="E36" s="31"/>
      <c r="F36" s="38"/>
      <c r="G36" s="63"/>
      <c r="H36" s="38"/>
      <c r="I36" s="63"/>
      <c r="J36" s="6"/>
    </row>
    <row r="37" spans="1:10" ht="18" customHeight="1" x14ac:dyDescent="0.3">
      <c r="A37" s="49" t="s">
        <v>29</v>
      </c>
      <c r="B37" s="32">
        <v>21</v>
      </c>
      <c r="C37" s="55">
        <v>13600000</v>
      </c>
      <c r="D37" s="11"/>
      <c r="E37" s="55">
        <v>13600000</v>
      </c>
      <c r="F37" s="56"/>
      <c r="G37" s="56">
        <v>13600000</v>
      </c>
      <c r="H37" s="56"/>
      <c r="I37" s="56">
        <v>13600000</v>
      </c>
      <c r="J37" s="6"/>
    </row>
    <row r="38" spans="1:10" ht="18" customHeight="1" x14ac:dyDescent="0.3">
      <c r="A38" s="46" t="s">
        <v>15</v>
      </c>
      <c r="C38" s="60">
        <f>'SE Conso'!L23</f>
        <v>186433543</v>
      </c>
      <c r="D38" s="11"/>
      <c r="E38" s="60">
        <f>'SE Conso'!L16</f>
        <v>148660315</v>
      </c>
      <c r="F38" s="56"/>
      <c r="G38" s="57">
        <f>'SE Separate'!K23</f>
        <v>186433876</v>
      </c>
      <c r="H38" s="56"/>
      <c r="I38" s="57">
        <f>'SE Separate'!K16</f>
        <v>148660648</v>
      </c>
      <c r="J38" s="6"/>
    </row>
    <row r="39" spans="1:10" ht="18" customHeight="1" x14ac:dyDescent="0.3">
      <c r="A39" s="46" t="s">
        <v>54</v>
      </c>
      <c r="C39" s="54">
        <f>SUM(C32:C38)</f>
        <v>1005823925</v>
      </c>
      <c r="D39" s="52"/>
      <c r="E39" s="54">
        <f>SUM(E32:E38)</f>
        <v>968050697</v>
      </c>
      <c r="F39" s="52"/>
      <c r="G39" s="54">
        <f>SUM(G32:G38)</f>
        <v>983673146</v>
      </c>
      <c r="H39" s="52"/>
      <c r="I39" s="54">
        <f>SUM(I32:I38)</f>
        <v>945899918</v>
      </c>
      <c r="J39" s="6"/>
    </row>
    <row r="40" spans="1:10" ht="18" customHeight="1" thickBot="1" x14ac:dyDescent="0.35">
      <c r="A40" s="53" t="s">
        <v>69</v>
      </c>
      <c r="C40" s="66">
        <f>C39+C24</f>
        <v>1499055906</v>
      </c>
      <c r="D40" s="50"/>
      <c r="E40" s="66">
        <f>E39+E24</f>
        <v>1382345400</v>
      </c>
      <c r="F40" s="50"/>
      <c r="G40" s="66">
        <f>G39+G24</f>
        <v>1004081014</v>
      </c>
      <c r="H40" s="50"/>
      <c r="I40" s="66">
        <f>I39+I24</f>
        <v>965270421</v>
      </c>
      <c r="J40" s="6"/>
    </row>
    <row r="41" spans="1:10" ht="18" customHeight="1" thickTop="1" x14ac:dyDescent="0.3">
      <c r="A41" s="46"/>
      <c r="B41" s="64"/>
      <c r="C41" s="54"/>
      <c r="D41" s="11"/>
      <c r="E41" s="56"/>
      <c r="F41" s="56"/>
      <c r="G41" s="56"/>
      <c r="H41" s="56"/>
      <c r="I41" s="56"/>
      <c r="J41" s="6"/>
    </row>
    <row r="42" spans="1:10" ht="18" customHeight="1" x14ac:dyDescent="0.3">
      <c r="A42" s="46"/>
      <c r="C42" s="54"/>
      <c r="D42" s="11"/>
      <c r="E42" s="56"/>
      <c r="F42" s="56"/>
      <c r="G42" s="56"/>
      <c r="H42" s="56"/>
      <c r="I42" s="56"/>
      <c r="J42" s="6"/>
    </row>
    <row r="43" spans="1:10" ht="18" customHeight="1" x14ac:dyDescent="0.3">
      <c r="A43" s="46"/>
      <c r="C43" s="54"/>
      <c r="D43" s="11"/>
      <c r="E43" s="56"/>
      <c r="F43" s="56"/>
      <c r="G43" s="56"/>
      <c r="H43" s="56"/>
      <c r="I43" s="56"/>
      <c r="J43" s="6"/>
    </row>
    <row r="44" spans="1:10" ht="18" customHeight="1" x14ac:dyDescent="0.3">
      <c r="A44" s="46"/>
      <c r="C44" s="54"/>
      <c r="D44" s="11"/>
      <c r="E44" s="56"/>
      <c r="F44" s="56"/>
      <c r="G44" s="56"/>
      <c r="H44" s="56"/>
      <c r="I44" s="56"/>
      <c r="J44" s="6"/>
    </row>
    <row r="45" spans="1:10" ht="18" customHeight="1" x14ac:dyDescent="0.3">
      <c r="A45" s="46"/>
      <c r="C45" s="54"/>
      <c r="D45" s="11"/>
      <c r="E45" s="56"/>
      <c r="F45" s="56"/>
      <c r="G45" s="56"/>
      <c r="H45" s="56"/>
      <c r="I45" s="56"/>
      <c r="J45" s="6"/>
    </row>
    <row r="46" spans="1:10" ht="18" customHeight="1" x14ac:dyDescent="0.3">
      <c r="A46" s="49"/>
      <c r="B46" s="64"/>
      <c r="C46" s="54"/>
      <c r="D46" s="11"/>
      <c r="E46" s="56"/>
      <c r="F46" s="56"/>
      <c r="G46" s="56"/>
      <c r="H46" s="56"/>
      <c r="I46" s="56"/>
      <c r="J46" s="6"/>
    </row>
    <row r="47" spans="1:10" ht="18" customHeight="1" x14ac:dyDescent="0.3">
      <c r="A47" s="49"/>
      <c r="B47" s="64"/>
      <c r="C47" s="54"/>
      <c r="D47" s="11"/>
      <c r="E47" s="56"/>
      <c r="F47" s="56"/>
      <c r="G47" s="56"/>
      <c r="H47" s="56"/>
      <c r="I47" s="56"/>
      <c r="J47" s="6"/>
    </row>
    <row r="48" spans="1:10" ht="18" customHeight="1" x14ac:dyDescent="0.3">
      <c r="A48" s="49"/>
      <c r="B48" s="64"/>
      <c r="C48" s="54"/>
      <c r="D48" s="11"/>
      <c r="E48" s="56"/>
      <c r="F48" s="56"/>
      <c r="G48" s="56"/>
      <c r="H48" s="56"/>
      <c r="I48" s="56"/>
      <c r="J48" s="6"/>
    </row>
    <row r="49" spans="1:10" ht="18" customHeight="1" x14ac:dyDescent="0.3">
      <c r="A49" s="49"/>
      <c r="B49" s="64"/>
      <c r="C49" s="54"/>
      <c r="D49" s="11"/>
      <c r="E49" s="56"/>
      <c r="F49" s="56"/>
      <c r="G49" s="56"/>
      <c r="H49" s="56"/>
      <c r="I49" s="56"/>
      <c r="J49" s="6"/>
    </row>
    <row r="50" spans="1:10" ht="18" customHeight="1" x14ac:dyDescent="0.3">
      <c r="A50" s="46"/>
      <c r="B50" s="64"/>
      <c r="C50" s="54"/>
      <c r="D50" s="11"/>
      <c r="E50" s="56"/>
      <c r="F50" s="56"/>
      <c r="G50" s="56"/>
      <c r="H50" s="56"/>
      <c r="I50" s="56"/>
      <c r="J50" s="6"/>
    </row>
    <row r="51" spans="1:10" ht="18" customHeight="1" x14ac:dyDescent="0.3">
      <c r="A51" s="46"/>
      <c r="B51" s="64"/>
      <c r="C51" s="54"/>
      <c r="D51" s="11"/>
      <c r="E51" s="56"/>
      <c r="F51" s="56"/>
      <c r="G51" s="56"/>
      <c r="H51" s="56"/>
      <c r="I51" s="56"/>
      <c r="J51" s="6"/>
    </row>
    <row r="52" spans="1:10" ht="18" customHeight="1" x14ac:dyDescent="0.3">
      <c r="A52" s="46"/>
      <c r="B52" s="64"/>
      <c r="C52" s="54"/>
      <c r="D52" s="11"/>
      <c r="E52" s="56"/>
      <c r="F52" s="56"/>
      <c r="G52" s="56"/>
      <c r="H52" s="56"/>
      <c r="I52" s="56"/>
      <c r="J52" s="6"/>
    </row>
    <row r="53" spans="1:10" ht="18" customHeight="1" x14ac:dyDescent="0.3">
      <c r="A53" s="31" t="s">
        <v>26</v>
      </c>
      <c r="B53" s="64"/>
      <c r="C53" s="54"/>
      <c r="D53" s="11"/>
      <c r="E53" s="56"/>
      <c r="F53" s="56"/>
      <c r="G53" s="56"/>
      <c r="H53" s="56"/>
      <c r="I53" s="56"/>
      <c r="J53" s="6"/>
    </row>
  </sheetData>
  <mergeCells count="8">
    <mergeCell ref="C7:E7"/>
    <mergeCell ref="G7:I7"/>
    <mergeCell ref="A1:I1"/>
    <mergeCell ref="A2:I2"/>
    <mergeCell ref="A3:I3"/>
    <mergeCell ref="G6:I6"/>
    <mergeCell ref="G4:I4"/>
    <mergeCell ref="C6:F6"/>
  </mergeCells>
  <pageMargins left="1" right="0.3" top="1" bottom="0.5" header="0.5" footer="0.5"/>
  <pageSetup paperSize="9" scale="77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3"/>
  <sheetViews>
    <sheetView view="pageBreakPreview" topLeftCell="A41" zoomScale="115" zoomScaleNormal="70" zoomScaleSheetLayoutView="115" workbookViewId="0">
      <selection activeCell="A53" sqref="A53:XFD53"/>
    </sheetView>
  </sheetViews>
  <sheetFormatPr defaultColWidth="9.1796875" defaultRowHeight="18" customHeight="1" x14ac:dyDescent="0.3"/>
  <cols>
    <col min="1" max="1" width="50.08984375" style="45" customWidth="1"/>
    <col min="2" max="2" width="5.453125" style="32" bestFit="1" customWidth="1"/>
    <col min="3" max="3" width="13.6328125" style="41" customWidth="1"/>
    <col min="4" max="4" width="0.81640625" style="41" customWidth="1"/>
    <col min="5" max="5" width="13.6328125" style="41" customWidth="1"/>
    <col min="6" max="6" width="0.81640625" style="41" customWidth="1"/>
    <col min="7" max="7" width="13.453125" style="41" customWidth="1"/>
    <col min="8" max="8" width="0.81640625" style="41" customWidth="1"/>
    <col min="9" max="9" width="13.453125" style="41" customWidth="1"/>
    <col min="10" max="16384" width="9.1796875" style="1"/>
  </cols>
  <sheetData>
    <row r="1" spans="1:11" ht="18" customHeight="1" x14ac:dyDescent="0.3">
      <c r="A1" s="140" t="s">
        <v>111</v>
      </c>
      <c r="B1" s="140"/>
      <c r="C1" s="140"/>
      <c r="D1" s="140"/>
      <c r="E1" s="140"/>
      <c r="F1" s="140"/>
      <c r="G1" s="140"/>
      <c r="H1" s="140"/>
      <c r="I1" s="140"/>
      <c r="J1" s="3"/>
      <c r="K1" s="3"/>
    </row>
    <row r="2" spans="1:11" ht="18" customHeight="1" x14ac:dyDescent="0.3">
      <c r="A2" s="140" t="s">
        <v>61</v>
      </c>
      <c r="B2" s="140"/>
      <c r="C2" s="140"/>
      <c r="D2" s="140"/>
      <c r="E2" s="140"/>
      <c r="F2" s="140"/>
      <c r="G2" s="140"/>
      <c r="H2" s="140"/>
      <c r="I2" s="140"/>
    </row>
    <row r="3" spans="1:11" ht="18" customHeight="1" x14ac:dyDescent="0.3">
      <c r="A3" s="140" t="s">
        <v>149</v>
      </c>
      <c r="B3" s="140"/>
      <c r="C3" s="140"/>
      <c r="D3" s="140"/>
      <c r="E3" s="140"/>
      <c r="F3" s="140"/>
      <c r="G3" s="140"/>
      <c r="H3" s="140"/>
      <c r="I3" s="140"/>
    </row>
    <row r="4" spans="1:11" ht="18" customHeight="1" x14ac:dyDescent="0.3">
      <c r="A4" s="42"/>
      <c r="B4" s="42"/>
      <c r="C4" s="42"/>
      <c r="D4" s="42"/>
      <c r="E4" s="42"/>
      <c r="F4" s="42"/>
      <c r="G4" s="141" t="s">
        <v>31</v>
      </c>
      <c r="H4" s="141"/>
      <c r="I4" s="141"/>
    </row>
    <row r="5" spans="1:11" ht="6" customHeight="1" x14ac:dyDescent="0.3">
      <c r="A5" s="41"/>
      <c r="B5" s="41"/>
      <c r="H5" s="31"/>
      <c r="I5" s="31"/>
    </row>
    <row r="6" spans="1:11" ht="18" customHeight="1" x14ac:dyDescent="0.3">
      <c r="C6" s="140" t="s">
        <v>36</v>
      </c>
      <c r="D6" s="140"/>
      <c r="E6" s="140"/>
      <c r="F6" s="140"/>
      <c r="G6" s="140" t="s">
        <v>38</v>
      </c>
      <c r="H6" s="140"/>
      <c r="I6" s="140"/>
    </row>
    <row r="7" spans="1:11" ht="18" customHeight="1" x14ac:dyDescent="0.3">
      <c r="C7" s="140" t="s">
        <v>37</v>
      </c>
      <c r="D7" s="140"/>
      <c r="E7" s="140"/>
      <c r="F7" s="77"/>
      <c r="G7" s="140" t="s">
        <v>37</v>
      </c>
      <c r="H7" s="140"/>
      <c r="I7" s="140"/>
    </row>
    <row r="8" spans="1:11" ht="18" customHeight="1" x14ac:dyDescent="0.3">
      <c r="B8" s="77" t="s">
        <v>23</v>
      </c>
      <c r="C8" s="77">
        <v>2024</v>
      </c>
      <c r="D8" s="77"/>
      <c r="E8" s="77">
        <v>2023</v>
      </c>
      <c r="F8" s="77"/>
      <c r="G8" s="77">
        <v>2024</v>
      </c>
      <c r="H8" s="77"/>
      <c r="I8" s="77">
        <v>2023</v>
      </c>
    </row>
    <row r="9" spans="1:11" ht="18" customHeight="1" x14ac:dyDescent="0.3">
      <c r="A9" s="45" t="s">
        <v>57</v>
      </c>
    </row>
    <row r="10" spans="1:11" ht="18" customHeight="1" x14ac:dyDescent="0.3">
      <c r="A10" s="46" t="s">
        <v>87</v>
      </c>
      <c r="C10" s="41">
        <v>1977087405</v>
      </c>
      <c r="E10" s="41">
        <v>1635542494</v>
      </c>
      <c r="G10" s="67">
        <v>0</v>
      </c>
      <c r="I10" s="67">
        <v>0</v>
      </c>
    </row>
    <row r="11" spans="1:11" ht="18" customHeight="1" x14ac:dyDescent="0.3">
      <c r="A11" s="46" t="s">
        <v>88</v>
      </c>
      <c r="C11" s="67">
        <v>0</v>
      </c>
      <c r="D11" s="47"/>
      <c r="E11" s="67">
        <v>0</v>
      </c>
      <c r="F11" s="34"/>
      <c r="G11" s="34">
        <v>55460882</v>
      </c>
      <c r="H11" s="34"/>
      <c r="I11" s="34">
        <v>45911122</v>
      </c>
    </row>
    <row r="12" spans="1:11" ht="18" customHeight="1" x14ac:dyDescent="0.3">
      <c r="A12" s="46" t="s">
        <v>155</v>
      </c>
      <c r="B12" s="32">
        <v>11</v>
      </c>
      <c r="C12" s="41">
        <v>6454543</v>
      </c>
      <c r="D12" s="47"/>
      <c r="E12" s="67">
        <v>0</v>
      </c>
      <c r="F12" s="34"/>
      <c r="G12" s="67">
        <v>0</v>
      </c>
      <c r="H12" s="34"/>
      <c r="I12" s="67">
        <v>0</v>
      </c>
    </row>
    <row r="13" spans="1:11" ht="18" customHeight="1" x14ac:dyDescent="0.3">
      <c r="A13" s="46" t="s">
        <v>9</v>
      </c>
      <c r="B13" s="32">
        <v>22</v>
      </c>
      <c r="C13" s="36">
        <v>34352091</v>
      </c>
      <c r="D13" s="47"/>
      <c r="E13" s="36">
        <v>23769962</v>
      </c>
      <c r="F13" s="47"/>
      <c r="G13" s="36">
        <v>180882</v>
      </c>
      <c r="H13" s="47"/>
      <c r="I13" s="36">
        <v>187351</v>
      </c>
    </row>
    <row r="14" spans="1:11" ht="18" customHeight="1" x14ac:dyDescent="0.3">
      <c r="A14" s="49" t="s">
        <v>59</v>
      </c>
      <c r="C14" s="68">
        <f>SUM(C10:C13)</f>
        <v>2017894039</v>
      </c>
      <c r="D14" s="69"/>
      <c r="E14" s="68">
        <f>SUM(E10:E13)</f>
        <v>1659312456</v>
      </c>
      <c r="F14" s="69"/>
      <c r="G14" s="68">
        <f>SUM(G10:G13)</f>
        <v>55641764</v>
      </c>
      <c r="H14" s="69"/>
      <c r="I14" s="68">
        <f>SUM(I10:I13)</f>
        <v>46098473</v>
      </c>
    </row>
    <row r="15" spans="1:11" ht="11" customHeight="1" x14ac:dyDescent="0.3">
      <c r="C15" s="70"/>
      <c r="D15" s="71"/>
      <c r="E15" s="70"/>
      <c r="F15" s="70"/>
      <c r="G15" s="70"/>
      <c r="H15" s="70"/>
      <c r="I15" s="70"/>
    </row>
    <row r="16" spans="1:11" ht="18" customHeight="1" x14ac:dyDescent="0.3">
      <c r="A16" s="45" t="s">
        <v>58</v>
      </c>
      <c r="C16" s="70"/>
      <c r="D16" s="71"/>
      <c r="E16" s="70"/>
      <c r="F16" s="70"/>
      <c r="G16" s="70"/>
      <c r="H16" s="70"/>
      <c r="I16" s="70"/>
    </row>
    <row r="17" spans="1:9" ht="18" customHeight="1" x14ac:dyDescent="0.3">
      <c r="A17" s="46" t="s">
        <v>89</v>
      </c>
      <c r="C17" s="34">
        <v>-1512340921</v>
      </c>
      <c r="D17" s="47"/>
      <c r="E17" s="34">
        <v>-1258331432</v>
      </c>
      <c r="F17" s="47"/>
      <c r="G17" s="67">
        <v>0</v>
      </c>
      <c r="H17" s="47"/>
      <c r="I17" s="67">
        <v>0</v>
      </c>
    </row>
    <row r="18" spans="1:9" ht="18" customHeight="1" x14ac:dyDescent="0.3">
      <c r="A18" s="46" t="s">
        <v>34</v>
      </c>
      <c r="C18" s="34">
        <v>-325032777</v>
      </c>
      <c r="D18" s="47"/>
      <c r="E18" s="34">
        <v>-230433799</v>
      </c>
      <c r="F18" s="47"/>
      <c r="G18" s="67">
        <v>0</v>
      </c>
      <c r="H18" s="47"/>
      <c r="I18" s="67">
        <v>0</v>
      </c>
    </row>
    <row r="19" spans="1:9" ht="18" customHeight="1" x14ac:dyDescent="0.3">
      <c r="A19" s="46" t="s">
        <v>18</v>
      </c>
      <c r="C19" s="34">
        <v>-85009978</v>
      </c>
      <c r="D19" s="47"/>
      <c r="E19" s="34">
        <v>-76503122</v>
      </c>
      <c r="F19" s="47"/>
      <c r="G19" s="47">
        <v>-35173352</v>
      </c>
      <c r="H19" s="47"/>
      <c r="I19" s="47">
        <v>-31524992</v>
      </c>
    </row>
    <row r="20" spans="1:9" ht="18" customHeight="1" x14ac:dyDescent="0.3">
      <c r="A20" s="46" t="s">
        <v>90</v>
      </c>
      <c r="C20" s="36">
        <v>6329727</v>
      </c>
      <c r="D20" s="47"/>
      <c r="E20" s="36">
        <v>6676951</v>
      </c>
      <c r="F20" s="11"/>
      <c r="G20" s="72">
        <v>5267801</v>
      </c>
      <c r="H20" s="11"/>
      <c r="I20" s="72">
        <v>6305790</v>
      </c>
    </row>
    <row r="21" spans="1:9" ht="18" customHeight="1" x14ac:dyDescent="0.3">
      <c r="A21" s="49" t="s">
        <v>68</v>
      </c>
      <c r="C21" s="68">
        <f>SUM(C17:C20)</f>
        <v>-1916053949</v>
      </c>
      <c r="D21" s="69"/>
      <c r="E21" s="68">
        <f>SUM(E17:E20)</f>
        <v>-1558591402</v>
      </c>
      <c r="F21" s="69"/>
      <c r="G21" s="68">
        <f>SUM(G17:G20)</f>
        <v>-29905551</v>
      </c>
      <c r="H21" s="69"/>
      <c r="I21" s="68">
        <f>SUM(I17:I20)</f>
        <v>-25219202</v>
      </c>
    </row>
    <row r="22" spans="1:9" ht="18" customHeight="1" x14ac:dyDescent="0.3">
      <c r="A22" s="44" t="s">
        <v>116</v>
      </c>
      <c r="C22" s="68">
        <f>C14+C21</f>
        <v>101840090</v>
      </c>
      <c r="D22" s="69"/>
      <c r="E22" s="68">
        <f>E14+E21</f>
        <v>100721054</v>
      </c>
      <c r="F22" s="69"/>
      <c r="G22" s="68">
        <f>G14+G21</f>
        <v>25736213</v>
      </c>
      <c r="H22" s="69"/>
      <c r="I22" s="68">
        <f>I14+I21</f>
        <v>20879271</v>
      </c>
    </row>
    <row r="23" spans="1:9" ht="11" customHeight="1" x14ac:dyDescent="0.3">
      <c r="A23" s="44"/>
      <c r="C23" s="67"/>
      <c r="D23" s="69"/>
      <c r="E23" s="67"/>
      <c r="F23" s="73"/>
      <c r="G23" s="67"/>
      <c r="H23" s="73"/>
      <c r="I23" s="67"/>
    </row>
    <row r="24" spans="1:9" ht="18" customHeight="1" x14ac:dyDescent="0.3">
      <c r="A24" s="45" t="s">
        <v>77</v>
      </c>
      <c r="C24" s="47">
        <v>8021505</v>
      </c>
      <c r="D24" s="69"/>
      <c r="E24" s="47">
        <v>2866845</v>
      </c>
      <c r="F24" s="47"/>
      <c r="G24" s="47">
        <v>7891337</v>
      </c>
      <c r="H24" s="47"/>
      <c r="I24" s="47">
        <v>2709789</v>
      </c>
    </row>
    <row r="25" spans="1:9" ht="18" customHeight="1" x14ac:dyDescent="0.3">
      <c r="A25" s="45" t="s">
        <v>21</v>
      </c>
      <c r="C25" s="47">
        <v>-13612875</v>
      </c>
      <c r="D25" s="69"/>
      <c r="E25" s="47">
        <v>-8982180</v>
      </c>
      <c r="F25" s="47"/>
      <c r="G25" s="47">
        <v>-466592</v>
      </c>
      <c r="H25" s="47"/>
      <c r="I25" s="47">
        <v>-468459</v>
      </c>
    </row>
    <row r="26" spans="1:9" ht="18" customHeight="1" x14ac:dyDescent="0.3">
      <c r="A26" s="45" t="s">
        <v>161</v>
      </c>
      <c r="C26" s="47"/>
      <c r="D26" s="69"/>
      <c r="E26" s="47"/>
      <c r="F26" s="47"/>
      <c r="G26" s="47"/>
      <c r="H26" s="47"/>
      <c r="I26" s="47"/>
    </row>
    <row r="27" spans="1:9" ht="18" customHeight="1" x14ac:dyDescent="0.3">
      <c r="A27" s="46" t="s">
        <v>162</v>
      </c>
      <c r="C27" s="47">
        <v>210323</v>
      </c>
      <c r="D27" s="69"/>
      <c r="E27" s="47">
        <v>-570554</v>
      </c>
      <c r="F27" s="47"/>
      <c r="G27" s="47">
        <v>-14600</v>
      </c>
      <c r="H27" s="47"/>
      <c r="I27" s="47">
        <v>-292648</v>
      </c>
    </row>
    <row r="28" spans="1:9" ht="18" customHeight="1" x14ac:dyDescent="0.3">
      <c r="A28" s="31" t="s">
        <v>163</v>
      </c>
      <c r="B28" s="32">
        <v>12</v>
      </c>
      <c r="C28" s="67">
        <v>0</v>
      </c>
      <c r="D28" s="47"/>
      <c r="E28" s="67">
        <v>0</v>
      </c>
      <c r="F28" s="11"/>
      <c r="G28" s="74">
        <v>51747319</v>
      </c>
      <c r="H28" s="11"/>
      <c r="I28" s="74">
        <v>56407836</v>
      </c>
    </row>
    <row r="29" spans="1:9" ht="18" customHeight="1" x14ac:dyDescent="0.3">
      <c r="A29" s="44" t="s">
        <v>117</v>
      </c>
      <c r="C29" s="75">
        <f>SUM(C22:C28)</f>
        <v>96459043</v>
      </c>
      <c r="D29" s="69"/>
      <c r="E29" s="75">
        <f>SUM(E22:E28)</f>
        <v>94035165</v>
      </c>
      <c r="F29" s="69"/>
      <c r="G29" s="75">
        <f>SUM(G22:G28)</f>
        <v>84893677</v>
      </c>
      <c r="H29" s="69"/>
      <c r="I29" s="75">
        <f>SUM(I22:I28)</f>
        <v>79235789</v>
      </c>
    </row>
    <row r="30" spans="1:9" ht="18" customHeight="1" x14ac:dyDescent="0.3">
      <c r="A30" s="45" t="s">
        <v>159</v>
      </c>
      <c r="B30" s="32">
        <v>24</v>
      </c>
      <c r="C30" s="36">
        <v>-18194855</v>
      </c>
      <c r="D30" s="47"/>
      <c r="E30" s="36">
        <v>-19356599</v>
      </c>
      <c r="F30" s="47"/>
      <c r="G30" s="36">
        <v>-6629489</v>
      </c>
      <c r="H30" s="47"/>
      <c r="I30" s="36">
        <v>-4557223</v>
      </c>
    </row>
    <row r="31" spans="1:9" ht="18" customHeight="1" x14ac:dyDescent="0.3">
      <c r="A31" s="44" t="s">
        <v>118</v>
      </c>
      <c r="C31" s="68">
        <f>SUM(C29:C30)</f>
        <v>78264188</v>
      </c>
      <c r="D31" s="76"/>
      <c r="E31" s="68">
        <f>SUM(E29:E30)</f>
        <v>74678566</v>
      </c>
      <c r="F31" s="76"/>
      <c r="G31" s="68">
        <f>SUM(G29:G30)</f>
        <v>78264188</v>
      </c>
      <c r="H31" s="76"/>
      <c r="I31" s="68">
        <f>SUM(I29:I30)</f>
        <v>74678566</v>
      </c>
    </row>
    <row r="32" spans="1:9" s="3" customFormat="1" ht="18" customHeight="1" x14ac:dyDescent="0.3">
      <c r="A32" s="53"/>
      <c r="B32" s="77"/>
      <c r="C32" s="78"/>
      <c r="D32" s="41"/>
      <c r="E32" s="78"/>
      <c r="F32" s="41"/>
      <c r="G32" s="78"/>
      <c r="H32" s="79"/>
      <c r="I32" s="78"/>
    </row>
    <row r="33" spans="1:9" s="3" customFormat="1" ht="18" customHeight="1" x14ac:dyDescent="0.3">
      <c r="A33" s="44" t="s">
        <v>164</v>
      </c>
      <c r="B33" s="77"/>
      <c r="C33" s="41"/>
      <c r="D33" s="41"/>
      <c r="E33" s="41"/>
      <c r="F33" s="41"/>
      <c r="G33" s="41"/>
      <c r="H33" s="79"/>
      <c r="I33" s="41"/>
    </row>
    <row r="34" spans="1:9" s="3" customFormat="1" ht="18" customHeight="1" x14ac:dyDescent="0.3">
      <c r="A34" s="139" t="s">
        <v>165</v>
      </c>
      <c r="B34" s="77"/>
      <c r="C34" s="41"/>
      <c r="D34" s="41"/>
      <c r="E34" s="41"/>
      <c r="F34" s="41"/>
      <c r="G34" s="41"/>
      <c r="H34" s="79"/>
      <c r="I34" s="41"/>
    </row>
    <row r="35" spans="1:9" s="3" customFormat="1" ht="18" customHeight="1" x14ac:dyDescent="0.3">
      <c r="A35" s="49" t="s">
        <v>142</v>
      </c>
      <c r="B35" s="77"/>
      <c r="C35" s="41"/>
      <c r="D35" s="41"/>
      <c r="E35" s="41"/>
      <c r="F35" s="41"/>
      <c r="G35" s="41"/>
      <c r="H35" s="79"/>
      <c r="I35" s="41"/>
    </row>
    <row r="36" spans="1:9" s="3" customFormat="1" ht="18" customHeight="1" x14ac:dyDescent="0.3">
      <c r="A36" s="126" t="s">
        <v>166</v>
      </c>
      <c r="B36" s="32">
        <v>12</v>
      </c>
      <c r="C36" s="67">
        <v>0</v>
      </c>
      <c r="D36" s="41"/>
      <c r="E36" s="67">
        <v>0</v>
      </c>
      <c r="F36" s="41"/>
      <c r="G36" s="41">
        <v>55811</v>
      </c>
      <c r="H36" s="79"/>
      <c r="I36" s="41">
        <v>-13946</v>
      </c>
    </row>
    <row r="37" spans="1:9" s="3" customFormat="1" ht="18" customHeight="1" x14ac:dyDescent="0.3">
      <c r="A37" s="127" t="s">
        <v>109</v>
      </c>
      <c r="B37" s="77"/>
      <c r="C37" s="41">
        <v>386282</v>
      </c>
      <c r="D37" s="41"/>
      <c r="E37" s="41">
        <v>431039</v>
      </c>
      <c r="F37" s="41"/>
      <c r="G37" s="41">
        <v>316517</v>
      </c>
      <c r="H37" s="79"/>
      <c r="I37" s="41">
        <v>448471</v>
      </c>
    </row>
    <row r="38" spans="1:9" s="3" customFormat="1" ht="18" customHeight="1" x14ac:dyDescent="0.3">
      <c r="A38" s="128" t="s">
        <v>167</v>
      </c>
      <c r="B38" s="77"/>
      <c r="C38" s="53"/>
      <c r="D38" s="53"/>
      <c r="E38" s="53"/>
      <c r="F38" s="53"/>
      <c r="G38" s="53"/>
      <c r="H38" s="53"/>
      <c r="I38" s="53"/>
    </row>
    <row r="39" spans="1:9" s="3" customFormat="1" ht="18" customHeight="1" x14ac:dyDescent="0.3">
      <c r="A39" s="126" t="s">
        <v>168</v>
      </c>
      <c r="B39" s="77"/>
      <c r="C39" s="41">
        <v>-77257</v>
      </c>
      <c r="D39" s="41"/>
      <c r="E39" s="41">
        <v>-86208</v>
      </c>
      <c r="F39" s="41"/>
      <c r="G39" s="41">
        <v>-63303</v>
      </c>
      <c r="H39" s="79"/>
      <c r="I39" s="41">
        <v>-89694</v>
      </c>
    </row>
    <row r="40" spans="1:9" s="3" customFormat="1" ht="18" customHeight="1" x14ac:dyDescent="0.3">
      <c r="A40" s="53" t="s">
        <v>121</v>
      </c>
      <c r="B40" s="77"/>
      <c r="C40" s="75">
        <f>SUM(C36:C39)</f>
        <v>309025</v>
      </c>
      <c r="D40" s="41"/>
      <c r="E40" s="75">
        <f>SUM(E36:E39)</f>
        <v>344831</v>
      </c>
      <c r="F40" s="41"/>
      <c r="G40" s="75">
        <f>SUM(G36:G39)</f>
        <v>309025</v>
      </c>
      <c r="H40" s="79"/>
      <c r="I40" s="75">
        <f>SUM(I36:I39)</f>
        <v>344831</v>
      </c>
    </row>
    <row r="41" spans="1:9" s="3" customFormat="1" ht="18" customHeight="1" thickBot="1" x14ac:dyDescent="0.35">
      <c r="A41" s="53" t="s">
        <v>122</v>
      </c>
      <c r="B41" s="77"/>
      <c r="C41" s="80">
        <f>C40+C31</f>
        <v>78573213</v>
      </c>
      <c r="D41" s="41"/>
      <c r="E41" s="80">
        <f>E40+E31</f>
        <v>75023397</v>
      </c>
      <c r="F41" s="41"/>
      <c r="G41" s="80">
        <f>G40+G31</f>
        <v>78573213</v>
      </c>
      <c r="H41" s="79"/>
      <c r="I41" s="80">
        <f>I40+I31</f>
        <v>75023397</v>
      </c>
    </row>
    <row r="42" spans="1:9" s="3" customFormat="1" ht="18" customHeight="1" thickTop="1" x14ac:dyDescent="0.3">
      <c r="A42" s="53"/>
      <c r="B42" s="77"/>
      <c r="C42" s="41"/>
      <c r="D42" s="41"/>
      <c r="E42" s="41"/>
      <c r="F42" s="41"/>
      <c r="G42" s="41"/>
      <c r="H42" s="79"/>
      <c r="I42" s="41"/>
    </row>
    <row r="43" spans="1:9" s="3" customFormat="1" ht="18" customHeight="1" x14ac:dyDescent="0.3">
      <c r="A43" s="44" t="s">
        <v>119</v>
      </c>
      <c r="B43" s="32"/>
      <c r="C43" s="81"/>
      <c r="D43" s="81"/>
      <c r="E43" s="81"/>
      <c r="F43" s="81"/>
      <c r="G43" s="82"/>
      <c r="H43" s="82"/>
      <c r="I43" s="82"/>
    </row>
    <row r="44" spans="1:9" s="3" customFormat="1" ht="18" customHeight="1" x14ac:dyDescent="0.3">
      <c r="A44" s="46" t="s">
        <v>60</v>
      </c>
      <c r="B44" s="32"/>
      <c r="C44" s="34">
        <f>C31</f>
        <v>78264188</v>
      </c>
      <c r="D44" s="8"/>
      <c r="E44" s="34">
        <f>E31</f>
        <v>74678566</v>
      </c>
      <c r="F44" s="8"/>
      <c r="G44" s="34">
        <f>G31</f>
        <v>78264188</v>
      </c>
      <c r="H44" s="8"/>
      <c r="I44" s="34">
        <f>I31</f>
        <v>74678566</v>
      </c>
    </row>
    <row r="45" spans="1:9" s="3" customFormat="1" ht="18" customHeight="1" thickBot="1" x14ac:dyDescent="0.35">
      <c r="A45" s="44" t="s">
        <v>120</v>
      </c>
      <c r="B45" s="32"/>
      <c r="C45" s="80">
        <f>SUM(C44:C44)</f>
        <v>78264188</v>
      </c>
      <c r="D45" s="41"/>
      <c r="E45" s="80">
        <f>SUM(E44:E44)</f>
        <v>74678566</v>
      </c>
      <c r="F45" s="41"/>
      <c r="G45" s="80">
        <f>SUM(G44:G44)</f>
        <v>78264188</v>
      </c>
      <c r="H45" s="79"/>
      <c r="I45" s="80">
        <f>SUM(I44:I44)</f>
        <v>74678566</v>
      </c>
    </row>
    <row r="46" spans="1:9" s="3" customFormat="1" ht="18" customHeight="1" thickTop="1" x14ac:dyDescent="0.3">
      <c r="A46" s="44"/>
      <c r="B46" s="32"/>
      <c r="C46" s="81"/>
      <c r="D46" s="81"/>
      <c r="E46" s="81"/>
      <c r="F46" s="81"/>
      <c r="G46" s="82"/>
      <c r="H46" s="82"/>
      <c r="I46" s="82"/>
    </row>
    <row r="47" spans="1:9" s="3" customFormat="1" ht="18" customHeight="1" x14ac:dyDescent="0.3">
      <c r="A47" s="44" t="s">
        <v>123</v>
      </c>
      <c r="B47" s="32"/>
      <c r="C47" s="81"/>
      <c r="D47" s="81"/>
      <c r="E47" s="81"/>
      <c r="F47" s="81"/>
      <c r="G47" s="82"/>
      <c r="H47" s="82"/>
      <c r="I47" s="82"/>
    </row>
    <row r="48" spans="1:9" ht="18" customHeight="1" x14ac:dyDescent="0.3">
      <c r="A48" s="46" t="s">
        <v>60</v>
      </c>
      <c r="C48" s="34">
        <f>C41</f>
        <v>78573213</v>
      </c>
      <c r="D48" s="8"/>
      <c r="E48" s="34">
        <f>E41</f>
        <v>75023397</v>
      </c>
      <c r="F48" s="8"/>
      <c r="G48" s="8">
        <f>G41</f>
        <v>78573213</v>
      </c>
      <c r="H48" s="8"/>
      <c r="I48" s="8">
        <f>I41</f>
        <v>75023397</v>
      </c>
    </row>
    <row r="49" spans="1:9" ht="18" customHeight="1" thickBot="1" x14ac:dyDescent="0.35">
      <c r="A49" s="44" t="s">
        <v>122</v>
      </c>
      <c r="C49" s="80">
        <f>SUM(C48:C48)</f>
        <v>78573213</v>
      </c>
      <c r="E49" s="80">
        <f>SUM(E48:E48)</f>
        <v>75023397</v>
      </c>
      <c r="G49" s="80">
        <f>SUM(G48:G48)</f>
        <v>78573213</v>
      </c>
      <c r="H49" s="79"/>
      <c r="I49" s="80">
        <f>SUM(I48:I48)</f>
        <v>75023397</v>
      </c>
    </row>
    <row r="50" spans="1:9" ht="16.5" customHeight="1" thickTop="1" x14ac:dyDescent="0.3"/>
    <row r="51" spans="1:9" ht="18.649999999999999" customHeight="1" x14ac:dyDescent="0.3">
      <c r="A51" s="44" t="s">
        <v>124</v>
      </c>
      <c r="C51" s="83"/>
      <c r="D51" s="83"/>
      <c r="E51" s="83"/>
      <c r="F51" s="83"/>
      <c r="G51" s="83"/>
      <c r="H51" s="83"/>
      <c r="I51" s="83"/>
    </row>
    <row r="52" spans="1:9" ht="18" customHeight="1" thickBot="1" x14ac:dyDescent="0.35">
      <c r="A52" s="46" t="s">
        <v>125</v>
      </c>
      <c r="B52" s="32">
        <v>25</v>
      </c>
      <c r="C52" s="84">
        <f>C45/272000000</f>
        <v>0.28773598529411765</v>
      </c>
      <c r="D52" s="85"/>
      <c r="E52" s="84">
        <f>E45/272000000</f>
        <v>0.27455355147058824</v>
      </c>
      <c r="F52" s="86"/>
      <c r="G52" s="84">
        <f>G45/272000000</f>
        <v>0.28773598529411765</v>
      </c>
      <c r="H52" s="86"/>
      <c r="I52" s="84">
        <f>I45/272000000</f>
        <v>0.27455355147058824</v>
      </c>
    </row>
    <row r="53" spans="1:9" ht="18" customHeight="1" thickTop="1" x14ac:dyDescent="0.3">
      <c r="A53" s="31" t="s">
        <v>26</v>
      </c>
      <c r="C53" s="87"/>
      <c r="D53" s="88"/>
      <c r="E53" s="87"/>
      <c r="F53" s="88"/>
      <c r="G53" s="88"/>
      <c r="H53" s="88"/>
      <c r="I53" s="88"/>
    </row>
  </sheetData>
  <mergeCells count="8">
    <mergeCell ref="A1:I1"/>
    <mergeCell ref="A2:I2"/>
    <mergeCell ref="A3:I3"/>
    <mergeCell ref="C6:F6"/>
    <mergeCell ref="C7:E7"/>
    <mergeCell ref="G4:I4"/>
    <mergeCell ref="G6:I6"/>
    <mergeCell ref="G7:I7"/>
  </mergeCells>
  <phoneticPr fontId="2" type="noConversion"/>
  <pageMargins left="1" right="0.3" top="1" bottom="0.5" header="0.5" footer="0.5"/>
  <pageSetup paperSize="9" scale="77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B4146-5733-4AAC-B26E-5E56F9BC3A62}">
  <dimension ref="A1:X38"/>
  <sheetViews>
    <sheetView view="pageBreakPreview" topLeftCell="A7" zoomScaleNormal="70" zoomScaleSheetLayoutView="100" workbookViewId="0">
      <selection activeCell="A24" sqref="A24"/>
    </sheetView>
  </sheetViews>
  <sheetFormatPr defaultColWidth="9.08984375" defaultRowHeight="16" customHeight="1" x14ac:dyDescent="0.3"/>
  <cols>
    <col min="1" max="1" width="2.54296875" style="29" customWidth="1"/>
    <col min="2" max="2" width="51.1796875" style="29" customWidth="1"/>
    <col min="3" max="3" width="9.453125" style="29" customWidth="1"/>
    <col min="4" max="4" width="15.1796875" style="29" customWidth="1"/>
    <col min="5" max="5" width="0.90625" style="29" customWidth="1"/>
    <col min="6" max="6" width="15" style="29" customWidth="1"/>
    <col min="7" max="7" width="0.90625" style="29" customWidth="1"/>
    <col min="8" max="8" width="17.81640625" style="29" customWidth="1"/>
    <col min="9" max="9" width="0.90625" style="29" customWidth="1"/>
    <col min="10" max="10" width="13.90625" style="29" customWidth="1"/>
    <col min="11" max="11" width="0.90625" style="29" customWidth="1"/>
    <col min="12" max="12" width="15.453125" style="29" customWidth="1"/>
    <col min="13" max="13" width="0.90625" style="29" customWidth="1"/>
    <col min="14" max="14" width="18" style="29" customWidth="1"/>
    <col min="15" max="16384" width="9.08984375" style="29"/>
  </cols>
  <sheetData>
    <row r="1" spans="1:24" ht="16" customHeight="1" x14ac:dyDescent="0.3">
      <c r="A1" s="144" t="s">
        <v>91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</row>
    <row r="2" spans="1:24" ht="16" customHeight="1" x14ac:dyDescent="0.3">
      <c r="A2" s="144" t="s">
        <v>62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1:24" ht="16" customHeight="1" x14ac:dyDescent="0.3">
      <c r="A3" s="144" t="s">
        <v>149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24" ht="16" customHeight="1" x14ac:dyDescent="0.3">
      <c r="A4" s="122"/>
      <c r="B4" s="122"/>
      <c r="C4" s="122"/>
      <c r="D4" s="122"/>
      <c r="E4" s="122"/>
      <c r="F4" s="122"/>
      <c r="G4" s="122"/>
      <c r="H4" s="122"/>
      <c r="I4" s="123"/>
      <c r="J4" s="123"/>
      <c r="K4" s="123"/>
      <c r="L4" s="123"/>
      <c r="M4" s="123"/>
      <c r="N4" s="129" t="s">
        <v>96</v>
      </c>
    </row>
    <row r="5" spans="1:24" ht="10" customHeight="1" x14ac:dyDescent="0.3">
      <c r="A5" s="107"/>
      <c r="B5" s="107"/>
      <c r="C5" s="107"/>
      <c r="D5" s="107"/>
      <c r="E5" s="107"/>
      <c r="F5" s="107"/>
      <c r="G5" s="107"/>
      <c r="H5" s="107"/>
    </row>
    <row r="6" spans="1:24" s="105" customFormat="1" ht="16" customHeight="1" x14ac:dyDescent="0.3">
      <c r="C6" s="131" t="s">
        <v>23</v>
      </c>
      <c r="D6" s="145" t="s">
        <v>63</v>
      </c>
      <c r="E6" s="145"/>
      <c r="F6" s="145"/>
      <c r="G6" s="145"/>
      <c r="H6" s="145"/>
      <c r="I6" s="145"/>
      <c r="J6" s="145"/>
      <c r="K6" s="145"/>
      <c r="L6" s="145"/>
      <c r="M6" s="145"/>
      <c r="N6" s="145"/>
    </row>
    <row r="7" spans="1:24" ht="16" customHeight="1" x14ac:dyDescent="0.3">
      <c r="A7" s="105"/>
      <c r="B7" s="112"/>
      <c r="C7" s="105"/>
      <c r="D7" s="131" t="s">
        <v>5</v>
      </c>
      <c r="E7" s="124"/>
      <c r="G7" s="114"/>
      <c r="H7" s="131" t="s">
        <v>92</v>
      </c>
      <c r="I7" s="105"/>
      <c r="J7" s="143" t="s">
        <v>2</v>
      </c>
      <c r="K7" s="143"/>
      <c r="L7" s="143"/>
      <c r="M7" s="105"/>
    </row>
    <row r="8" spans="1:24" ht="16" customHeight="1" x14ac:dyDescent="0.3">
      <c r="A8" s="105"/>
      <c r="B8" s="112"/>
      <c r="C8" s="105"/>
      <c r="D8" s="131" t="s">
        <v>11</v>
      </c>
      <c r="E8" s="124"/>
      <c r="F8" s="131" t="s">
        <v>93</v>
      </c>
      <c r="G8" s="114"/>
      <c r="H8" s="131" t="s">
        <v>19</v>
      </c>
      <c r="I8" s="105"/>
      <c r="J8" s="131" t="s">
        <v>85</v>
      </c>
      <c r="K8" s="105"/>
      <c r="L8" s="105"/>
      <c r="M8" s="105"/>
      <c r="N8" s="131" t="s">
        <v>3</v>
      </c>
    </row>
    <row r="9" spans="1:24" ht="16" customHeight="1" x14ac:dyDescent="0.3">
      <c r="A9" s="105"/>
      <c r="B9" s="112"/>
      <c r="D9" s="130" t="s">
        <v>12</v>
      </c>
      <c r="E9" s="124"/>
      <c r="F9" s="130" t="s">
        <v>73</v>
      </c>
      <c r="G9" s="114"/>
      <c r="H9" s="130" t="s">
        <v>20</v>
      </c>
      <c r="I9" s="114"/>
      <c r="J9" s="130" t="s">
        <v>29</v>
      </c>
      <c r="K9" s="105"/>
      <c r="L9" s="130" t="s">
        <v>15</v>
      </c>
      <c r="M9" s="114"/>
      <c r="N9" s="130" t="s">
        <v>94</v>
      </c>
    </row>
    <row r="10" spans="1:24" ht="10" customHeight="1" x14ac:dyDescent="0.3">
      <c r="A10" s="105"/>
      <c r="B10" s="112"/>
      <c r="I10" s="114"/>
      <c r="M10" s="114"/>
    </row>
    <row r="11" spans="1:24" ht="16" customHeight="1" x14ac:dyDescent="0.3">
      <c r="A11" s="105" t="s">
        <v>135</v>
      </c>
      <c r="B11" s="105"/>
      <c r="C11" s="105"/>
      <c r="D11" s="19">
        <v>136000000</v>
      </c>
      <c r="E11" s="19"/>
      <c r="F11" s="19">
        <v>647639270</v>
      </c>
      <c r="G11" s="19"/>
      <c r="H11" s="19">
        <v>22151112</v>
      </c>
      <c r="I11" s="19"/>
      <c r="J11" s="19">
        <v>13600000</v>
      </c>
      <c r="K11" s="19"/>
      <c r="L11" s="19">
        <v>122596918</v>
      </c>
      <c r="M11" s="19"/>
      <c r="N11" s="8">
        <f>SUM(D11:M11)</f>
        <v>941987300</v>
      </c>
    </row>
    <row r="12" spans="1:24" s="105" customFormat="1" ht="16" customHeight="1" x14ac:dyDescent="0.3">
      <c r="A12" s="105" t="s">
        <v>86</v>
      </c>
      <c r="C12" s="29"/>
      <c r="D12" s="22"/>
      <c r="E12" s="9"/>
      <c r="F12" s="22"/>
      <c r="G12" s="9"/>
      <c r="H12" s="9"/>
      <c r="I12" s="9"/>
      <c r="J12" s="22"/>
      <c r="K12" s="9"/>
      <c r="L12" s="9"/>
      <c r="M12" s="9"/>
      <c r="N12" s="9"/>
    </row>
    <row r="13" spans="1:24" ht="16" customHeight="1" x14ac:dyDescent="0.3">
      <c r="B13" s="29" t="s">
        <v>95</v>
      </c>
      <c r="C13" s="120">
        <v>28</v>
      </c>
      <c r="D13" s="7">
        <v>0</v>
      </c>
      <c r="E13" s="125"/>
      <c r="F13" s="7">
        <v>0</v>
      </c>
      <c r="G13" s="125"/>
      <c r="H13" s="7">
        <v>0</v>
      </c>
      <c r="I13" s="125"/>
      <c r="J13" s="7">
        <v>0</v>
      </c>
      <c r="K13" s="12"/>
      <c r="L13" s="12">
        <v>-48960000</v>
      </c>
      <c r="M13" s="125"/>
      <c r="N13" s="8">
        <f>SUM(D13:M13)</f>
        <v>-48960000</v>
      </c>
    </row>
    <row r="14" spans="1:24" ht="16" customHeight="1" x14ac:dyDescent="0.3">
      <c r="B14" s="29" t="s">
        <v>131</v>
      </c>
      <c r="C14" s="120"/>
      <c r="D14" s="7">
        <v>0</v>
      </c>
      <c r="E14" s="12"/>
      <c r="F14" s="7">
        <v>0</v>
      </c>
      <c r="G14" s="12"/>
      <c r="H14" s="7">
        <v>0</v>
      </c>
      <c r="I14" s="125"/>
      <c r="J14" s="7">
        <v>0</v>
      </c>
      <c r="K14" s="106"/>
      <c r="L14" s="9">
        <f>'PL(จำแนกคชจ. ขั้นเดียว-งบเดียว)'!E31</f>
        <v>74678566</v>
      </c>
      <c r="M14" s="125"/>
      <c r="N14" s="8">
        <f>SUM(D14:M14)</f>
        <v>74678566</v>
      </c>
    </row>
    <row r="15" spans="1:24" ht="16" customHeight="1" x14ac:dyDescent="0.3">
      <c r="B15" s="29" t="s">
        <v>132</v>
      </c>
      <c r="C15" s="120"/>
      <c r="D15" s="13">
        <v>0</v>
      </c>
      <c r="E15" s="12"/>
      <c r="F15" s="13">
        <v>0</v>
      </c>
      <c r="G15" s="12"/>
      <c r="H15" s="13">
        <v>0</v>
      </c>
      <c r="I15" s="125"/>
      <c r="J15" s="13">
        <v>0</v>
      </c>
      <c r="K15" s="106"/>
      <c r="L15" s="14">
        <f>'PL(จำแนกคชจ. ขั้นเดียว-งบเดียว)'!E40</f>
        <v>344831</v>
      </c>
      <c r="M15" s="125"/>
      <c r="N15" s="15">
        <f>SUM(D15:M15)</f>
        <v>344831</v>
      </c>
    </row>
    <row r="16" spans="1:24" ht="16" customHeight="1" thickBot="1" x14ac:dyDescent="0.35">
      <c r="A16" s="105" t="s">
        <v>136</v>
      </c>
      <c r="B16" s="105"/>
      <c r="C16" s="105"/>
      <c r="D16" s="16">
        <f>SUM(D11:D15)</f>
        <v>136000000</v>
      </c>
      <c r="E16" s="107"/>
      <c r="F16" s="16">
        <f>SUM(F11:F15)</f>
        <v>647639270</v>
      </c>
      <c r="G16" s="107"/>
      <c r="H16" s="16">
        <f>SUM(H11:H15)</f>
        <v>22151112</v>
      </c>
      <c r="I16" s="107"/>
      <c r="J16" s="16">
        <f>SUM(J11:J15)</f>
        <v>13600000</v>
      </c>
      <c r="K16" s="107"/>
      <c r="L16" s="16">
        <f>SUM(L11:L15)</f>
        <v>148660315</v>
      </c>
      <c r="M16" s="107"/>
      <c r="N16" s="16">
        <f>SUM(N11:N15)</f>
        <v>968050697</v>
      </c>
      <c r="O16" s="17"/>
      <c r="P16" s="17"/>
      <c r="Q16" s="18"/>
      <c r="R16" s="18"/>
      <c r="S16" s="18"/>
      <c r="T16" s="18"/>
      <c r="U16" s="18"/>
      <c r="V16" s="18"/>
      <c r="W16" s="18"/>
      <c r="X16" s="18"/>
    </row>
    <row r="17" spans="1:24" ht="16" customHeight="1" thickTop="1" x14ac:dyDescent="0.3">
      <c r="A17" s="105"/>
      <c r="B17" s="105"/>
      <c r="C17" s="105"/>
      <c r="D17" s="8"/>
      <c r="E17" s="107"/>
      <c r="F17" s="8"/>
      <c r="G17" s="107"/>
      <c r="H17" s="8"/>
      <c r="I17" s="107"/>
      <c r="J17" s="8"/>
      <c r="K17" s="107"/>
      <c r="L17" s="8"/>
      <c r="M17" s="107"/>
      <c r="N17" s="8"/>
      <c r="O17" s="17"/>
      <c r="P17" s="17"/>
      <c r="Q17" s="18"/>
      <c r="R17" s="18"/>
      <c r="S17" s="18"/>
      <c r="T17" s="18"/>
      <c r="U17" s="18"/>
      <c r="V17" s="18"/>
      <c r="W17" s="18"/>
      <c r="X17" s="18"/>
    </row>
    <row r="18" spans="1:24" ht="16" customHeight="1" x14ac:dyDescent="0.3">
      <c r="A18" s="105" t="s">
        <v>150</v>
      </c>
      <c r="B18" s="105"/>
      <c r="C18" s="105"/>
      <c r="D18" s="19">
        <f>D16</f>
        <v>136000000</v>
      </c>
      <c r="E18" s="19"/>
      <c r="F18" s="19">
        <f>F16</f>
        <v>647639270</v>
      </c>
      <c r="G18" s="19"/>
      <c r="H18" s="19">
        <f>H16</f>
        <v>22151112</v>
      </c>
      <c r="I18" s="19"/>
      <c r="J18" s="19">
        <f>J16</f>
        <v>13600000</v>
      </c>
      <c r="K18" s="19"/>
      <c r="L18" s="19">
        <f>L16</f>
        <v>148660315</v>
      </c>
      <c r="M18" s="19"/>
      <c r="N18" s="8">
        <f>SUM(D18:M18)</f>
        <v>968050697</v>
      </c>
    </row>
    <row r="19" spans="1:24" s="105" customFormat="1" ht="16" customHeight="1" x14ac:dyDescent="0.3">
      <c r="A19" s="105" t="s">
        <v>86</v>
      </c>
      <c r="C19" s="29"/>
      <c r="D19" s="22"/>
      <c r="E19" s="9"/>
      <c r="F19" s="22"/>
      <c r="G19" s="9"/>
      <c r="H19" s="9"/>
      <c r="I19" s="9"/>
      <c r="J19" s="22"/>
      <c r="K19" s="9"/>
      <c r="L19" s="9"/>
      <c r="M19" s="9"/>
      <c r="N19" s="9"/>
    </row>
    <row r="20" spans="1:24" ht="16" customHeight="1" x14ac:dyDescent="0.3">
      <c r="B20" s="29" t="s">
        <v>95</v>
      </c>
      <c r="C20" s="120">
        <v>28</v>
      </c>
      <c r="D20" s="7">
        <v>0</v>
      </c>
      <c r="E20" s="125"/>
      <c r="F20" s="7">
        <v>0</v>
      </c>
      <c r="G20" s="125"/>
      <c r="H20" s="7">
        <v>0</v>
      </c>
      <c r="I20" s="125"/>
      <c r="J20" s="7">
        <v>0</v>
      </c>
      <c r="K20" s="12"/>
      <c r="L20" s="12">
        <v>-40799985</v>
      </c>
      <c r="M20" s="125"/>
      <c r="N20" s="8">
        <f>SUM(D20:M20)</f>
        <v>-40799985</v>
      </c>
    </row>
    <row r="21" spans="1:24" ht="16" customHeight="1" x14ac:dyDescent="0.3">
      <c r="B21" s="29" t="s">
        <v>131</v>
      </c>
      <c r="C21" s="120"/>
      <c r="D21" s="7">
        <v>0</v>
      </c>
      <c r="E21" s="12"/>
      <c r="F21" s="7">
        <v>0</v>
      </c>
      <c r="G21" s="12"/>
      <c r="H21" s="7">
        <v>0</v>
      </c>
      <c r="I21" s="125"/>
      <c r="J21" s="7">
        <v>0</v>
      </c>
      <c r="K21" s="106"/>
      <c r="L21" s="9">
        <f>'PL(จำแนกคชจ. ขั้นเดียว-งบเดียว)'!C31</f>
        <v>78264188</v>
      </c>
      <c r="M21" s="125"/>
      <c r="N21" s="8">
        <f>SUM(D21:M21)</f>
        <v>78264188</v>
      </c>
    </row>
    <row r="22" spans="1:24" ht="16" customHeight="1" x14ac:dyDescent="0.3">
      <c r="B22" s="29" t="s">
        <v>132</v>
      </c>
      <c r="C22" s="120"/>
      <c r="D22" s="13">
        <v>0</v>
      </c>
      <c r="E22" s="12"/>
      <c r="F22" s="13">
        <v>0</v>
      </c>
      <c r="G22" s="12"/>
      <c r="H22" s="13">
        <v>0</v>
      </c>
      <c r="I22" s="125"/>
      <c r="J22" s="13">
        <v>0</v>
      </c>
      <c r="K22" s="106"/>
      <c r="L22" s="14">
        <f>'PL(จำแนกคชจ. ขั้นเดียว-งบเดียว)'!C40</f>
        <v>309025</v>
      </c>
      <c r="M22" s="125"/>
      <c r="N22" s="15">
        <f>SUM(D22:M22)</f>
        <v>309025</v>
      </c>
    </row>
    <row r="23" spans="1:24" ht="16" customHeight="1" thickBot="1" x14ac:dyDescent="0.35">
      <c r="A23" s="105" t="s">
        <v>151</v>
      </c>
      <c r="B23" s="105"/>
      <c r="C23" s="105"/>
      <c r="D23" s="16">
        <f>SUM(D18:D22)</f>
        <v>136000000</v>
      </c>
      <c r="E23" s="107"/>
      <c r="F23" s="16">
        <f>SUM(F18:F22)</f>
        <v>647639270</v>
      </c>
      <c r="G23" s="107"/>
      <c r="H23" s="16">
        <f>SUM(H18:H22)</f>
        <v>22151112</v>
      </c>
      <c r="I23" s="107"/>
      <c r="J23" s="16">
        <f>SUM(J18:J22)</f>
        <v>13600000</v>
      </c>
      <c r="K23" s="107"/>
      <c r="L23" s="16">
        <f>SUM(L18:L22)</f>
        <v>186433543</v>
      </c>
      <c r="M23" s="107"/>
      <c r="N23" s="16">
        <f>SUM(N18:N22)</f>
        <v>1005823925</v>
      </c>
      <c r="O23" s="17"/>
      <c r="P23" s="17"/>
      <c r="Q23" s="18"/>
      <c r="R23" s="18"/>
      <c r="S23" s="18"/>
      <c r="T23" s="18"/>
      <c r="U23" s="18"/>
      <c r="V23" s="18"/>
      <c r="W23" s="18"/>
      <c r="X23" s="18"/>
    </row>
    <row r="24" spans="1:24" ht="16" customHeight="1" thickTop="1" x14ac:dyDescent="0.3">
      <c r="A24" s="105"/>
      <c r="B24" s="105"/>
      <c r="C24" s="105"/>
      <c r="D24" s="8"/>
      <c r="E24" s="107"/>
      <c r="F24" s="8"/>
      <c r="G24" s="107"/>
      <c r="H24" s="8"/>
      <c r="I24" s="107"/>
      <c r="J24" s="8"/>
      <c r="K24" s="107"/>
      <c r="L24" s="8"/>
      <c r="M24" s="107"/>
      <c r="N24" s="8"/>
      <c r="O24" s="17"/>
      <c r="P24" s="17"/>
      <c r="Q24" s="18"/>
      <c r="R24" s="18"/>
      <c r="S24" s="18"/>
      <c r="T24" s="18"/>
      <c r="U24" s="18"/>
      <c r="V24" s="18"/>
      <c r="W24" s="18"/>
      <c r="X24" s="18"/>
    </row>
    <row r="25" spans="1:24" ht="16" customHeight="1" x14ac:dyDescent="0.3">
      <c r="J25" s="8"/>
      <c r="K25" s="107"/>
      <c r="L25" s="8"/>
      <c r="M25" s="107"/>
      <c r="N25" s="8"/>
      <c r="O25" s="17"/>
      <c r="P25" s="17"/>
      <c r="Q25" s="18"/>
      <c r="R25" s="18"/>
      <c r="S25" s="18"/>
      <c r="T25" s="18"/>
      <c r="U25" s="18"/>
      <c r="V25" s="18"/>
      <c r="W25" s="18"/>
      <c r="X25" s="18"/>
    </row>
    <row r="26" spans="1:24" ht="16" customHeight="1" x14ac:dyDescent="0.3">
      <c r="J26" s="8"/>
      <c r="K26" s="107"/>
      <c r="L26" s="8"/>
      <c r="M26" s="107"/>
      <c r="N26" s="8"/>
      <c r="O26" s="17"/>
      <c r="P26" s="17"/>
      <c r="Q26" s="18"/>
      <c r="R26" s="18"/>
      <c r="S26" s="18"/>
      <c r="T26" s="18"/>
      <c r="U26" s="18"/>
      <c r="V26" s="18"/>
      <c r="W26" s="18"/>
      <c r="X26" s="18"/>
    </row>
    <row r="27" spans="1:24" ht="16" customHeight="1" x14ac:dyDescent="0.3">
      <c r="A27" s="105"/>
      <c r="B27" s="105"/>
      <c r="C27" s="105"/>
      <c r="D27" s="8"/>
      <c r="E27" s="107"/>
      <c r="F27" s="8"/>
      <c r="G27" s="107"/>
      <c r="H27" s="8"/>
      <c r="I27" s="107"/>
      <c r="J27" s="8"/>
      <c r="K27" s="107"/>
      <c r="L27" s="8"/>
      <c r="M27" s="107"/>
      <c r="N27" s="8"/>
      <c r="O27" s="17"/>
      <c r="P27" s="17"/>
      <c r="Q27" s="18"/>
      <c r="R27" s="18"/>
      <c r="S27" s="18"/>
      <c r="T27" s="18"/>
      <c r="U27" s="18"/>
      <c r="V27" s="18"/>
      <c r="W27" s="18"/>
      <c r="X27" s="18"/>
    </row>
    <row r="28" spans="1:24" ht="16" customHeight="1" x14ac:dyDescent="0.3">
      <c r="A28" s="105"/>
      <c r="B28" s="105"/>
      <c r="C28" s="105"/>
      <c r="D28" s="8"/>
      <c r="E28" s="107"/>
      <c r="F28" s="8"/>
      <c r="G28" s="107"/>
      <c r="H28" s="8"/>
      <c r="I28" s="107"/>
      <c r="J28" s="8"/>
      <c r="K28" s="107"/>
      <c r="L28" s="8"/>
      <c r="M28" s="107"/>
      <c r="N28" s="8"/>
      <c r="O28" s="17"/>
      <c r="P28" s="17"/>
      <c r="Q28" s="18"/>
      <c r="R28" s="18"/>
      <c r="S28" s="18"/>
      <c r="T28" s="18"/>
      <c r="U28" s="18"/>
      <c r="V28" s="18"/>
      <c r="W28" s="18"/>
      <c r="X28" s="18"/>
    </row>
    <row r="38" spans="1:7" ht="16" customHeight="1" x14ac:dyDescent="0.3">
      <c r="A38" s="142" t="s">
        <v>26</v>
      </c>
      <c r="B38" s="142"/>
      <c r="C38" s="142"/>
      <c r="D38" s="142"/>
      <c r="E38" s="142"/>
      <c r="F38" s="142"/>
      <c r="G38" s="142"/>
    </row>
  </sheetData>
  <mergeCells count="6">
    <mergeCell ref="A38:G38"/>
    <mergeCell ref="J7:L7"/>
    <mergeCell ref="A1:N1"/>
    <mergeCell ref="A2:N2"/>
    <mergeCell ref="A3:N3"/>
    <mergeCell ref="D6:N6"/>
  </mergeCells>
  <pageMargins left="1" right="0.3" top="1" bottom="0.5" header="0.5" footer="0.5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D231F-B1BD-4BC4-99A1-A8D4A51CCDE8}">
  <dimension ref="A1:R38"/>
  <sheetViews>
    <sheetView view="pageBreakPreview" topLeftCell="A7" zoomScale="70" zoomScaleNormal="70" zoomScaleSheetLayoutView="70" workbookViewId="0">
      <selection activeCell="A24" sqref="A24"/>
    </sheetView>
  </sheetViews>
  <sheetFormatPr defaultColWidth="9.08984375" defaultRowHeight="16" customHeight="1" x14ac:dyDescent="0.3"/>
  <cols>
    <col min="1" max="1" width="2.54296875" style="109" customWidth="1"/>
    <col min="2" max="2" width="50.1796875" style="109" customWidth="1"/>
    <col min="3" max="3" width="20" style="109" customWidth="1"/>
    <col min="4" max="4" width="1" style="109" customWidth="1"/>
    <col min="5" max="5" width="17.453125" style="109" customWidth="1"/>
    <col min="6" max="6" width="1.453125" style="109" customWidth="1"/>
    <col min="7" max="7" width="17.90625" style="109" customWidth="1"/>
    <col min="8" max="8" width="1.453125" style="109" customWidth="1"/>
    <col min="9" max="9" width="16.90625" style="109" customWidth="1"/>
    <col min="10" max="10" width="1.453125" style="109" customWidth="1"/>
    <col min="11" max="11" width="16.1796875" style="109" customWidth="1"/>
    <col min="12" max="12" width="1.453125" style="109" customWidth="1"/>
    <col min="13" max="13" width="17.54296875" style="109" customWidth="1"/>
    <col min="14" max="16384" width="9.08984375" style="109"/>
  </cols>
  <sheetData>
    <row r="1" spans="1:18" ht="16" customHeight="1" x14ac:dyDescent="0.3">
      <c r="A1" s="144" t="s">
        <v>91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08"/>
      <c r="O1" s="108"/>
      <c r="P1" s="108"/>
      <c r="Q1" s="108"/>
      <c r="R1" s="108"/>
    </row>
    <row r="2" spans="1:18" ht="16" customHeight="1" x14ac:dyDescent="0.3">
      <c r="A2" s="144" t="s">
        <v>143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08"/>
      <c r="O2" s="108"/>
      <c r="P2" s="108"/>
      <c r="Q2" s="108"/>
      <c r="R2" s="108"/>
    </row>
    <row r="3" spans="1:18" ht="16" customHeight="1" x14ac:dyDescent="0.3">
      <c r="A3" s="144" t="s">
        <v>149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08"/>
      <c r="O3" s="108"/>
      <c r="P3" s="108"/>
      <c r="Q3" s="108"/>
      <c r="R3" s="108"/>
    </row>
    <row r="4" spans="1:18" ht="16" customHeight="1" x14ac:dyDescent="0.3">
      <c r="A4" s="122"/>
      <c r="B4" s="122"/>
      <c r="C4" s="122"/>
      <c r="D4" s="123"/>
      <c r="E4" s="123"/>
      <c r="F4" s="123"/>
      <c r="G4" s="123"/>
      <c r="H4" s="123"/>
      <c r="I4" s="123"/>
      <c r="J4" s="123"/>
      <c r="K4" s="123"/>
      <c r="L4" s="123"/>
      <c r="M4" s="129" t="s">
        <v>96</v>
      </c>
    </row>
    <row r="5" spans="1:18" ht="10" customHeight="1" x14ac:dyDescent="0.3">
      <c r="A5" s="107"/>
      <c r="B5" s="107"/>
      <c r="C5" s="107"/>
      <c r="D5" s="29"/>
      <c r="E5" s="29"/>
      <c r="F5" s="29"/>
      <c r="G5" s="29"/>
      <c r="H5" s="29"/>
      <c r="I5" s="29"/>
      <c r="J5" s="29"/>
      <c r="K5" s="29"/>
      <c r="L5" s="29"/>
      <c r="M5" s="27"/>
    </row>
    <row r="6" spans="1:18" ht="16" customHeight="1" x14ac:dyDescent="0.3">
      <c r="A6" s="120"/>
      <c r="B6" s="131"/>
      <c r="C6" s="131" t="s">
        <v>23</v>
      </c>
      <c r="D6" s="145" t="s">
        <v>64</v>
      </c>
      <c r="E6" s="145"/>
      <c r="F6" s="145"/>
      <c r="G6" s="145"/>
      <c r="H6" s="145"/>
      <c r="I6" s="145"/>
      <c r="J6" s="145"/>
      <c r="K6" s="145"/>
      <c r="L6" s="145"/>
      <c r="M6" s="145"/>
    </row>
    <row r="7" spans="1:18" ht="16" customHeight="1" x14ac:dyDescent="0.3">
      <c r="A7" s="110"/>
      <c r="B7" s="111"/>
      <c r="C7" s="111"/>
      <c r="D7" s="111"/>
      <c r="E7" s="131"/>
      <c r="F7" s="105"/>
      <c r="G7" s="131"/>
      <c r="H7" s="131"/>
      <c r="I7" s="143" t="s">
        <v>2</v>
      </c>
      <c r="J7" s="143"/>
      <c r="K7" s="143"/>
      <c r="L7" s="131"/>
      <c r="M7" s="29"/>
    </row>
    <row r="8" spans="1:18" ht="16" customHeight="1" x14ac:dyDescent="0.3">
      <c r="A8" s="105"/>
      <c r="B8" s="112"/>
      <c r="C8" s="105"/>
      <c r="D8" s="105"/>
      <c r="E8" s="131" t="s">
        <v>97</v>
      </c>
      <c r="F8" s="131"/>
      <c r="G8" s="131" t="s">
        <v>93</v>
      </c>
      <c r="H8" s="105"/>
      <c r="I8" s="131" t="s">
        <v>85</v>
      </c>
      <c r="J8" s="105"/>
      <c r="K8" s="105"/>
      <c r="L8" s="105"/>
      <c r="M8" s="113" t="s">
        <v>3</v>
      </c>
    </row>
    <row r="9" spans="1:18" ht="16" customHeight="1" x14ac:dyDescent="0.3">
      <c r="A9" s="105"/>
      <c r="B9" s="112"/>
      <c r="C9" s="131"/>
      <c r="D9" s="105"/>
      <c r="E9" s="130" t="s">
        <v>12</v>
      </c>
      <c r="F9" s="114"/>
      <c r="G9" s="130" t="s">
        <v>73</v>
      </c>
      <c r="H9" s="131"/>
      <c r="I9" s="130" t="s">
        <v>29</v>
      </c>
      <c r="J9" s="105"/>
      <c r="K9" s="130" t="s">
        <v>15</v>
      </c>
      <c r="L9" s="131"/>
      <c r="M9" s="115" t="s">
        <v>94</v>
      </c>
    </row>
    <row r="10" spans="1:18" s="119" customFormat="1" ht="10" customHeight="1" x14ac:dyDescent="0.3">
      <c r="A10" s="116"/>
      <c r="B10" s="117"/>
      <c r="C10" s="118"/>
      <c r="D10" s="105"/>
      <c r="E10" s="118"/>
      <c r="F10" s="114"/>
      <c r="G10" s="131"/>
      <c r="H10" s="131"/>
      <c r="I10" s="118"/>
      <c r="J10" s="118"/>
      <c r="K10" s="118"/>
      <c r="L10" s="131"/>
      <c r="M10" s="118"/>
    </row>
    <row r="11" spans="1:18" ht="16" customHeight="1" x14ac:dyDescent="0.3">
      <c r="A11" s="105" t="s">
        <v>135</v>
      </c>
      <c r="B11" s="29"/>
      <c r="C11" s="120"/>
      <c r="D11" s="29"/>
      <c r="E11" s="10">
        <v>136000000</v>
      </c>
      <c r="F11" s="10"/>
      <c r="G11" s="10">
        <v>647639270</v>
      </c>
      <c r="H11" s="10"/>
      <c r="I11" s="10">
        <v>13600000</v>
      </c>
      <c r="J11" s="10"/>
      <c r="K11" s="10">
        <v>122597251</v>
      </c>
      <c r="L11" s="10"/>
      <c r="M11" s="8">
        <f>SUM(E11:L11)</f>
        <v>919836521</v>
      </c>
    </row>
    <row r="12" spans="1:18" ht="16" customHeight="1" x14ac:dyDescent="0.3">
      <c r="A12" s="105" t="s">
        <v>86</v>
      </c>
      <c r="B12" s="29"/>
      <c r="C12" s="120"/>
      <c r="D12" s="29"/>
      <c r="E12" s="20"/>
      <c r="F12" s="20"/>
      <c r="G12" s="20"/>
      <c r="H12" s="20"/>
      <c r="I12" s="20"/>
      <c r="J12" s="20"/>
      <c r="K12" s="20"/>
      <c r="L12" s="20"/>
      <c r="M12" s="21"/>
    </row>
    <row r="13" spans="1:18" ht="16" customHeight="1" x14ac:dyDescent="0.3">
      <c r="A13" s="105"/>
      <c r="B13" s="29" t="s">
        <v>95</v>
      </c>
      <c r="C13" s="120">
        <v>28</v>
      </c>
      <c r="D13" s="29"/>
      <c r="E13" s="21">
        <v>0</v>
      </c>
      <c r="F13" s="12"/>
      <c r="G13" s="21">
        <v>0</v>
      </c>
      <c r="H13" s="12"/>
      <c r="I13" s="21">
        <v>0</v>
      </c>
      <c r="J13" s="12"/>
      <c r="K13" s="23">
        <v>-48960000</v>
      </c>
      <c r="L13" s="12"/>
      <c r="M13" s="8">
        <f>SUM(E13:L13)</f>
        <v>-48960000</v>
      </c>
      <c r="P13" s="24"/>
    </row>
    <row r="14" spans="1:18" ht="16" customHeight="1" x14ac:dyDescent="0.3">
      <c r="A14" s="105"/>
      <c r="B14" s="29" t="s">
        <v>131</v>
      </c>
      <c r="C14" s="120"/>
      <c r="D14" s="29"/>
      <c r="E14" s="21">
        <v>0</v>
      </c>
      <c r="F14" s="21"/>
      <c r="G14" s="21">
        <v>0</v>
      </c>
      <c r="H14" s="21"/>
      <c r="I14" s="21">
        <v>0</v>
      </c>
      <c r="J14" s="21"/>
      <c r="K14" s="8">
        <f>'PL(จำแนกคชจ. ขั้นเดียว-งบเดียว)'!I31</f>
        <v>74678566</v>
      </c>
      <c r="L14" s="21"/>
      <c r="M14" s="8">
        <f>SUM(E14:L14)</f>
        <v>74678566</v>
      </c>
      <c r="P14" s="24"/>
    </row>
    <row r="15" spans="1:18" ht="16" customHeight="1" x14ac:dyDescent="0.3">
      <c r="A15" s="105"/>
      <c r="B15" s="29" t="s">
        <v>132</v>
      </c>
      <c r="C15" s="120"/>
      <c r="D15" s="29"/>
      <c r="E15" s="25">
        <v>0</v>
      </c>
      <c r="F15" s="21"/>
      <c r="G15" s="25">
        <v>0</v>
      </c>
      <c r="H15" s="28"/>
      <c r="I15" s="25">
        <v>0</v>
      </c>
      <c r="J15" s="28"/>
      <c r="K15" s="15">
        <f>'PL(จำแนกคชจ. ขั้นเดียว-งบเดียว)'!I40</f>
        <v>344831</v>
      </c>
      <c r="L15" s="28"/>
      <c r="M15" s="15">
        <f>SUM(E15:L15)</f>
        <v>344831</v>
      </c>
      <c r="P15" s="24"/>
    </row>
    <row r="16" spans="1:18" ht="16" customHeight="1" thickBot="1" x14ac:dyDescent="0.35">
      <c r="A16" s="105" t="s">
        <v>136</v>
      </c>
      <c r="B16" s="29"/>
      <c r="C16" s="121"/>
      <c r="D16" s="29"/>
      <c r="E16" s="16">
        <f>SUM(E11:E15)</f>
        <v>136000000</v>
      </c>
      <c r="F16" s="20"/>
      <c r="G16" s="16">
        <f>SUM(G11:G15)</f>
        <v>647639270</v>
      </c>
      <c r="H16" s="20"/>
      <c r="I16" s="16">
        <f>SUM(I11:I15)</f>
        <v>13600000</v>
      </c>
      <c r="J16" s="20"/>
      <c r="K16" s="16">
        <f>SUM(K11:K15)</f>
        <v>148660648</v>
      </c>
      <c r="L16" s="20"/>
      <c r="M16" s="16">
        <f>SUM(M11:M15)</f>
        <v>945899918</v>
      </c>
    </row>
    <row r="17" spans="1:16" ht="16" customHeight="1" thickTop="1" x14ac:dyDescent="0.3">
      <c r="A17" s="105"/>
      <c r="B17" s="29"/>
      <c r="C17" s="121"/>
      <c r="D17" s="29"/>
      <c r="E17" s="8"/>
      <c r="F17" s="20"/>
      <c r="G17" s="8"/>
      <c r="H17" s="20"/>
      <c r="I17" s="8"/>
      <c r="J17" s="20"/>
      <c r="K17" s="8"/>
      <c r="L17" s="20"/>
      <c r="M17" s="8"/>
    </row>
    <row r="18" spans="1:16" ht="16" customHeight="1" x14ac:dyDescent="0.3">
      <c r="A18" s="105" t="s">
        <v>150</v>
      </c>
      <c r="B18" s="29"/>
      <c r="C18" s="120"/>
      <c r="D18" s="29"/>
      <c r="E18" s="10">
        <f>E16</f>
        <v>136000000</v>
      </c>
      <c r="F18" s="10"/>
      <c r="G18" s="10">
        <f>G16</f>
        <v>647639270</v>
      </c>
      <c r="H18" s="10"/>
      <c r="I18" s="10">
        <f>I16</f>
        <v>13600000</v>
      </c>
      <c r="J18" s="10"/>
      <c r="K18" s="10">
        <f>K16</f>
        <v>148660648</v>
      </c>
      <c r="L18" s="10"/>
      <c r="M18" s="8">
        <f>SUM(E18:L18)</f>
        <v>945899918</v>
      </c>
    </row>
    <row r="19" spans="1:16" ht="16" customHeight="1" x14ac:dyDescent="0.3">
      <c r="A19" s="105" t="s">
        <v>86</v>
      </c>
      <c r="B19" s="29"/>
      <c r="C19" s="120"/>
      <c r="D19" s="29"/>
      <c r="E19" s="20"/>
      <c r="F19" s="20"/>
      <c r="G19" s="20"/>
      <c r="H19" s="20"/>
      <c r="I19" s="20"/>
      <c r="J19" s="20"/>
      <c r="K19" s="20"/>
      <c r="L19" s="20"/>
      <c r="M19" s="21"/>
    </row>
    <row r="20" spans="1:16" ht="16" customHeight="1" x14ac:dyDescent="0.3">
      <c r="A20" s="105"/>
      <c r="B20" s="29" t="s">
        <v>95</v>
      </c>
      <c r="C20" s="120">
        <v>28</v>
      </c>
      <c r="D20" s="29"/>
      <c r="E20" s="21">
        <v>0</v>
      </c>
      <c r="F20" s="12"/>
      <c r="G20" s="21">
        <v>0</v>
      </c>
      <c r="H20" s="12"/>
      <c r="I20" s="21">
        <v>0</v>
      </c>
      <c r="J20" s="12"/>
      <c r="K20" s="12">
        <v>-40799985</v>
      </c>
      <c r="L20" s="12"/>
      <c r="M20" s="8">
        <f>SUM(E20:L20)</f>
        <v>-40799985</v>
      </c>
      <c r="P20" s="24"/>
    </row>
    <row r="21" spans="1:16" ht="16" customHeight="1" x14ac:dyDescent="0.3">
      <c r="A21" s="105"/>
      <c r="B21" s="29" t="s">
        <v>131</v>
      </c>
      <c r="C21" s="120"/>
      <c r="D21" s="29"/>
      <c r="E21" s="21">
        <v>0</v>
      </c>
      <c r="F21" s="21"/>
      <c r="G21" s="21">
        <v>0</v>
      </c>
      <c r="H21" s="21"/>
      <c r="I21" s="21">
        <v>0</v>
      </c>
      <c r="J21" s="21"/>
      <c r="K21" s="9">
        <f>'PL(จำแนกคชจ. ขั้นเดียว-งบเดียว)'!G31</f>
        <v>78264188</v>
      </c>
      <c r="L21" s="21"/>
      <c r="M21" s="8">
        <f>SUM(E21:L21)</f>
        <v>78264188</v>
      </c>
      <c r="P21" s="24"/>
    </row>
    <row r="22" spans="1:16" ht="16" customHeight="1" x14ac:dyDescent="0.3">
      <c r="A22" s="105"/>
      <c r="B22" s="29" t="s">
        <v>132</v>
      </c>
      <c r="C22" s="120"/>
      <c r="D22" s="29"/>
      <c r="E22" s="25">
        <v>0</v>
      </c>
      <c r="F22" s="21"/>
      <c r="G22" s="25">
        <v>0</v>
      </c>
      <c r="H22" s="28"/>
      <c r="I22" s="25">
        <v>0</v>
      </c>
      <c r="J22" s="28"/>
      <c r="K22" s="14">
        <f>'PL(จำแนกคชจ. ขั้นเดียว-งบเดียว)'!G40</f>
        <v>309025</v>
      </c>
      <c r="L22" s="28"/>
      <c r="M22" s="15">
        <f>SUM(E22:L22)</f>
        <v>309025</v>
      </c>
      <c r="P22" s="24"/>
    </row>
    <row r="23" spans="1:16" ht="16" customHeight="1" thickBot="1" x14ac:dyDescent="0.35">
      <c r="A23" s="105" t="s">
        <v>151</v>
      </c>
      <c r="B23" s="29"/>
      <c r="C23" s="121"/>
      <c r="D23" s="29"/>
      <c r="E23" s="16">
        <f>SUM(E18:E22)</f>
        <v>136000000</v>
      </c>
      <c r="F23" s="20"/>
      <c r="G23" s="16">
        <f>SUM(G18:G22)</f>
        <v>647639270</v>
      </c>
      <c r="H23" s="20"/>
      <c r="I23" s="16">
        <f>SUM(I18:I22)</f>
        <v>13600000</v>
      </c>
      <c r="J23" s="20"/>
      <c r="K23" s="16">
        <f>SUM(K18:K22)</f>
        <v>186433876</v>
      </c>
      <c r="L23" s="20"/>
      <c r="M23" s="16">
        <f>SUM(M18:M22)</f>
        <v>983673146</v>
      </c>
    </row>
    <row r="24" spans="1:16" ht="16" customHeight="1" thickTop="1" x14ac:dyDescent="0.3">
      <c r="A24" s="105"/>
      <c r="B24" s="29"/>
      <c r="C24" s="121"/>
      <c r="D24" s="29"/>
      <c r="E24" s="8"/>
      <c r="F24" s="20"/>
      <c r="G24" s="8"/>
      <c r="H24" s="20"/>
      <c r="I24" s="8"/>
      <c r="J24" s="20"/>
      <c r="K24" s="8"/>
      <c r="L24" s="20"/>
      <c r="M24" s="8"/>
    </row>
    <row r="25" spans="1:16" ht="16" customHeight="1" x14ac:dyDescent="0.3">
      <c r="A25" s="105"/>
      <c r="B25" s="29"/>
      <c r="C25" s="121"/>
      <c r="D25" s="29"/>
      <c r="E25" s="8"/>
      <c r="F25" s="20"/>
      <c r="G25" s="8"/>
      <c r="H25" s="20"/>
      <c r="I25" s="8"/>
      <c r="J25" s="20"/>
      <c r="K25" s="8"/>
      <c r="L25" s="20"/>
      <c r="M25" s="8"/>
    </row>
    <row r="26" spans="1:16" ht="16" customHeight="1" x14ac:dyDescent="0.3">
      <c r="A26" s="105"/>
      <c r="B26" s="29"/>
      <c r="C26" s="121"/>
      <c r="D26" s="29"/>
      <c r="E26" s="8"/>
      <c r="F26" s="20"/>
      <c r="G26" s="8"/>
      <c r="H26" s="20"/>
      <c r="I26" s="8"/>
      <c r="J26" s="20"/>
      <c r="K26" s="8"/>
      <c r="L26" s="20"/>
      <c r="M26" s="8"/>
    </row>
    <row r="27" spans="1:16" ht="16" customHeight="1" x14ac:dyDescent="0.3">
      <c r="A27" s="105"/>
      <c r="B27" s="29"/>
      <c r="C27" s="121"/>
      <c r="D27" s="29"/>
      <c r="E27" s="8"/>
      <c r="F27" s="20"/>
      <c r="G27" s="8"/>
      <c r="H27" s="20"/>
      <c r="I27" s="8"/>
      <c r="J27" s="20"/>
      <c r="K27" s="8"/>
      <c r="L27" s="20"/>
      <c r="M27" s="8"/>
    </row>
    <row r="28" spans="1:16" ht="16" customHeight="1" x14ac:dyDescent="0.3">
      <c r="A28" s="105"/>
      <c r="B28" s="29"/>
      <c r="C28" s="121"/>
      <c r="D28" s="29"/>
      <c r="E28" s="8"/>
      <c r="F28" s="20"/>
      <c r="G28" s="8"/>
      <c r="H28" s="20"/>
      <c r="I28" s="8"/>
      <c r="J28" s="20"/>
      <c r="K28" s="8"/>
      <c r="L28" s="20"/>
      <c r="M28" s="8"/>
    </row>
    <row r="29" spans="1:16" ht="16" customHeight="1" x14ac:dyDescent="0.3">
      <c r="A29" s="105"/>
      <c r="B29" s="29"/>
      <c r="C29" s="121"/>
      <c r="D29" s="29"/>
      <c r="E29" s="8"/>
      <c r="F29" s="20"/>
      <c r="G29" s="8"/>
      <c r="H29" s="20"/>
      <c r="I29" s="8"/>
      <c r="J29" s="20"/>
      <c r="K29" s="8"/>
      <c r="L29" s="20"/>
      <c r="M29" s="8"/>
    </row>
    <row r="30" spans="1:16" ht="16" customHeight="1" x14ac:dyDescent="0.3">
      <c r="A30" s="105"/>
      <c r="B30" s="29"/>
      <c r="C30" s="121"/>
      <c r="D30" s="29"/>
      <c r="E30" s="8"/>
      <c r="F30" s="20"/>
      <c r="G30" s="8"/>
      <c r="H30" s="20"/>
      <c r="I30" s="8"/>
      <c r="J30" s="20"/>
      <c r="K30" s="8"/>
      <c r="L30" s="20"/>
      <c r="M30" s="8"/>
    </row>
    <row r="31" spans="1:16" ht="16" customHeight="1" x14ac:dyDescent="0.3">
      <c r="A31" s="105"/>
      <c r="B31" s="29"/>
      <c r="C31" s="121"/>
      <c r="D31" s="29"/>
      <c r="E31" s="8"/>
      <c r="F31" s="20"/>
      <c r="G31" s="8"/>
      <c r="H31" s="20"/>
      <c r="I31" s="8"/>
      <c r="J31" s="20"/>
      <c r="K31" s="8"/>
      <c r="L31" s="20"/>
      <c r="M31" s="8"/>
    </row>
    <row r="32" spans="1:16" ht="16" customHeight="1" x14ac:dyDescent="0.3">
      <c r="A32" s="105"/>
      <c r="B32" s="29"/>
      <c r="C32" s="121"/>
      <c r="D32" s="29"/>
      <c r="E32" s="8"/>
      <c r="F32" s="20"/>
      <c r="G32" s="8"/>
      <c r="H32" s="20"/>
      <c r="I32" s="8"/>
      <c r="J32" s="20"/>
      <c r="K32" s="8"/>
      <c r="L32" s="20"/>
      <c r="M32" s="8"/>
    </row>
    <row r="33" spans="1:13" ht="16" customHeight="1" x14ac:dyDescent="0.3">
      <c r="A33" s="105"/>
      <c r="B33" s="29"/>
      <c r="C33" s="121"/>
      <c r="D33" s="29"/>
      <c r="E33" s="8"/>
      <c r="F33" s="20"/>
      <c r="G33" s="8"/>
      <c r="H33" s="20"/>
      <c r="I33" s="8"/>
      <c r="J33" s="20"/>
      <c r="K33" s="8"/>
      <c r="L33" s="20"/>
      <c r="M33" s="8"/>
    </row>
    <row r="34" spans="1:13" ht="16" customHeight="1" x14ac:dyDescent="0.3">
      <c r="A34" s="105"/>
      <c r="B34" s="29"/>
      <c r="C34" s="121"/>
      <c r="D34" s="29"/>
      <c r="E34" s="8"/>
      <c r="F34" s="20"/>
      <c r="G34" s="8"/>
      <c r="H34" s="20"/>
      <c r="I34" s="8"/>
      <c r="J34" s="20"/>
      <c r="K34" s="8"/>
      <c r="L34" s="20"/>
      <c r="M34" s="8"/>
    </row>
    <row r="35" spans="1:13" ht="16" customHeight="1" x14ac:dyDescent="0.3">
      <c r="A35" s="105"/>
      <c r="B35" s="29"/>
      <c r="C35" s="121"/>
      <c r="D35" s="29"/>
      <c r="E35" s="8"/>
      <c r="F35" s="20"/>
      <c r="G35" s="8"/>
      <c r="H35" s="20"/>
      <c r="I35" s="8"/>
      <c r="J35" s="20"/>
      <c r="K35" s="8"/>
      <c r="L35" s="20"/>
      <c r="M35" s="8"/>
    </row>
    <row r="36" spans="1:13" ht="16" customHeight="1" x14ac:dyDescent="0.3">
      <c r="A36" s="105"/>
      <c r="B36" s="29"/>
      <c r="C36" s="121"/>
      <c r="D36" s="29"/>
      <c r="E36" s="8"/>
      <c r="F36" s="20"/>
      <c r="G36" s="8"/>
      <c r="H36" s="20"/>
      <c r="I36" s="8"/>
      <c r="J36" s="20"/>
      <c r="K36" s="8"/>
      <c r="L36" s="20"/>
      <c r="M36" s="8"/>
    </row>
    <row r="37" spans="1:13" ht="16" customHeight="1" x14ac:dyDescent="0.3">
      <c r="A37" s="105"/>
      <c r="B37" s="29"/>
      <c r="C37" s="121"/>
      <c r="D37" s="29"/>
      <c r="E37" s="8"/>
      <c r="F37" s="20"/>
      <c r="G37" s="8"/>
      <c r="H37" s="20"/>
      <c r="I37" s="8"/>
      <c r="J37" s="20"/>
      <c r="K37" s="8"/>
      <c r="L37" s="20"/>
      <c r="M37" s="8"/>
    </row>
    <row r="38" spans="1:13" ht="16" customHeight="1" x14ac:dyDescent="0.3">
      <c r="A38" s="142" t="s">
        <v>26</v>
      </c>
      <c r="B38" s="142"/>
      <c r="C38" s="142"/>
      <c r="D38" s="142"/>
      <c r="E38" s="142"/>
      <c r="F38" s="142"/>
      <c r="G38" s="142"/>
      <c r="H38" s="27"/>
      <c r="I38" s="27"/>
      <c r="J38" s="27"/>
      <c r="K38" s="27"/>
      <c r="L38" s="27"/>
      <c r="M38" s="29"/>
    </row>
  </sheetData>
  <mergeCells count="6">
    <mergeCell ref="A38:G38"/>
    <mergeCell ref="A1:M1"/>
    <mergeCell ref="A2:M2"/>
    <mergeCell ref="A3:M3"/>
    <mergeCell ref="D6:M6"/>
    <mergeCell ref="I7:K7"/>
  </mergeCells>
  <pageMargins left="1" right="0.3" top="1" bottom="0.5" header="0.5" footer="0.5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04"/>
  <sheetViews>
    <sheetView view="pageBreakPreview" topLeftCell="A88" zoomScale="85" zoomScaleNormal="70" zoomScaleSheetLayoutView="85" workbookViewId="0">
      <selection activeCell="A53" sqref="A53:XFD53"/>
    </sheetView>
  </sheetViews>
  <sheetFormatPr defaultColWidth="9.1796875" defaultRowHeight="18" customHeight="1" x14ac:dyDescent="0.3"/>
  <cols>
    <col min="1" max="1" width="50" style="31" customWidth="1"/>
    <col min="2" max="2" width="5.81640625" style="31" customWidth="1"/>
    <col min="3" max="3" width="0.81640625" style="31" customWidth="1"/>
    <col min="4" max="4" width="12.81640625" style="31" bestFit="1" customWidth="1"/>
    <col min="5" max="5" width="1.453125" style="31" customWidth="1"/>
    <col min="6" max="6" width="12.81640625" style="31" bestFit="1" customWidth="1"/>
    <col min="7" max="7" width="1.453125" style="31" customWidth="1"/>
    <col min="8" max="8" width="12.81640625" style="31" customWidth="1"/>
    <col min="9" max="9" width="1.453125" style="31" customWidth="1"/>
    <col min="10" max="10" width="12.81640625" style="31" customWidth="1"/>
    <col min="11" max="16384" width="9.1796875" style="1"/>
  </cols>
  <sheetData>
    <row r="1" spans="1:11" ht="18" customHeight="1" x14ac:dyDescent="0.3">
      <c r="A1" s="140" t="s">
        <v>91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1" ht="18" customHeight="1" x14ac:dyDescent="0.3">
      <c r="A2" s="140" t="s">
        <v>28</v>
      </c>
      <c r="B2" s="140"/>
      <c r="C2" s="140"/>
      <c r="D2" s="140"/>
      <c r="E2" s="140"/>
      <c r="F2" s="140"/>
      <c r="G2" s="140"/>
      <c r="H2" s="140"/>
      <c r="I2" s="140"/>
      <c r="J2" s="140"/>
    </row>
    <row r="3" spans="1:11" ht="18" customHeight="1" x14ac:dyDescent="0.3">
      <c r="A3" s="140" t="s">
        <v>148</v>
      </c>
      <c r="B3" s="140"/>
      <c r="C3" s="140"/>
      <c r="D3" s="140"/>
      <c r="E3" s="140"/>
      <c r="F3" s="140"/>
      <c r="G3" s="140"/>
      <c r="H3" s="140"/>
      <c r="I3" s="140"/>
      <c r="J3" s="140"/>
    </row>
    <row r="4" spans="1:11" ht="18" customHeight="1" x14ac:dyDescent="0.3">
      <c r="A4" s="42"/>
      <c r="B4" s="42"/>
      <c r="C4" s="42"/>
      <c r="D4" s="42"/>
      <c r="E4" s="42"/>
      <c r="F4" s="42"/>
      <c r="G4" s="42"/>
      <c r="H4" s="141" t="s">
        <v>31</v>
      </c>
      <c r="I4" s="141"/>
      <c r="J4" s="141"/>
    </row>
    <row r="5" spans="1:11" ht="10" customHeight="1" x14ac:dyDescent="0.3">
      <c r="A5" s="41"/>
      <c r="B5" s="41"/>
      <c r="C5" s="41"/>
      <c r="D5" s="41"/>
      <c r="E5" s="41"/>
      <c r="F5" s="41"/>
      <c r="G5" s="41"/>
      <c r="H5" s="41"/>
    </row>
    <row r="6" spans="1:11" ht="18" customHeight="1" x14ac:dyDescent="0.3">
      <c r="D6" s="140" t="s">
        <v>36</v>
      </c>
      <c r="E6" s="140"/>
      <c r="F6" s="140"/>
      <c r="G6" s="140"/>
      <c r="H6" s="140" t="s">
        <v>38</v>
      </c>
      <c r="I6" s="140"/>
      <c r="J6" s="140"/>
    </row>
    <row r="7" spans="1:11" s="2" customFormat="1" ht="18" customHeight="1" x14ac:dyDescent="0.3">
      <c r="A7" s="32"/>
      <c r="B7" s="32"/>
      <c r="C7" s="32"/>
      <c r="D7" s="140" t="s">
        <v>37</v>
      </c>
      <c r="E7" s="140"/>
      <c r="F7" s="140"/>
      <c r="G7" s="77"/>
      <c r="H7" s="140" t="s">
        <v>37</v>
      </c>
      <c r="I7" s="140"/>
      <c r="J7" s="140"/>
    </row>
    <row r="8" spans="1:11" s="2" customFormat="1" ht="18" customHeight="1" x14ac:dyDescent="0.3">
      <c r="A8" s="32"/>
      <c r="B8" s="77" t="s">
        <v>23</v>
      </c>
      <c r="C8" s="77"/>
      <c r="D8" s="77">
        <v>2024</v>
      </c>
      <c r="E8" s="77"/>
      <c r="F8" s="77">
        <v>2023</v>
      </c>
      <c r="G8" s="77"/>
      <c r="H8" s="77">
        <v>2024</v>
      </c>
      <c r="I8" s="77"/>
      <c r="J8" s="77">
        <v>2023</v>
      </c>
    </row>
    <row r="9" spans="1:11" ht="18" customHeight="1" x14ac:dyDescent="0.3">
      <c r="A9" s="53" t="s">
        <v>65</v>
      </c>
      <c r="C9" s="89"/>
      <c r="D9" s="54"/>
      <c r="E9" s="54"/>
      <c r="G9" s="54"/>
      <c r="H9" s="54"/>
      <c r="I9" s="54"/>
      <c r="J9" s="54"/>
    </row>
    <row r="10" spans="1:11" ht="18" customHeight="1" x14ac:dyDescent="0.3">
      <c r="A10" s="31" t="s">
        <v>120</v>
      </c>
      <c r="D10" s="26">
        <f>'PL(จำแนกคชจ. ขั้นเดียว-งบเดียว)'!C31</f>
        <v>78264188</v>
      </c>
      <c r="E10" s="26"/>
      <c r="F10" s="26">
        <f>'PL(จำแนกคชจ. ขั้นเดียว-งบเดียว)'!E31</f>
        <v>74678566</v>
      </c>
      <c r="G10" s="90"/>
      <c r="H10" s="26">
        <f>'PL(จำแนกคชจ. ขั้นเดียว-งบเดียว)'!G31</f>
        <v>78264188</v>
      </c>
      <c r="I10" s="26"/>
      <c r="J10" s="26">
        <f>'PL(จำแนกคชจ. ขั้นเดียว-งบเดียว)'!I31</f>
        <v>74678566</v>
      </c>
    </row>
    <row r="11" spans="1:11" ht="18" customHeight="1" x14ac:dyDescent="0.3">
      <c r="A11" s="31" t="s">
        <v>13</v>
      </c>
      <c r="C11" s="91"/>
      <c r="D11" s="26"/>
      <c r="E11" s="26"/>
      <c r="F11" s="26"/>
      <c r="G11" s="90"/>
      <c r="H11" s="26"/>
      <c r="I11" s="26"/>
      <c r="J11" s="26"/>
    </row>
    <row r="12" spans="1:11" ht="18" customHeight="1" x14ac:dyDescent="0.3">
      <c r="A12" s="46" t="s">
        <v>159</v>
      </c>
      <c r="C12" s="91"/>
      <c r="D12" s="26">
        <v>18194855</v>
      </c>
      <c r="E12" s="26"/>
      <c r="F12" s="26">
        <f>-'PL(จำแนกคชจ. ขั้นเดียว-งบเดียว)'!E30</f>
        <v>19356599</v>
      </c>
      <c r="G12" s="90"/>
      <c r="H12" s="26">
        <v>6629489</v>
      </c>
      <c r="I12" s="26"/>
      <c r="J12" s="26">
        <f>-'PL(จำแนกคชจ. ขั้นเดียว-งบเดียว)'!I30</f>
        <v>4557223</v>
      </c>
    </row>
    <row r="13" spans="1:11" ht="18" customHeight="1" x14ac:dyDescent="0.3">
      <c r="A13" s="46" t="s">
        <v>98</v>
      </c>
      <c r="D13" s="26">
        <v>77082801</v>
      </c>
      <c r="E13" s="26"/>
      <c r="F13" s="26">
        <v>56029955</v>
      </c>
      <c r="G13" s="90"/>
      <c r="H13" s="26">
        <v>2736010</v>
      </c>
      <c r="I13" s="26"/>
      <c r="J13" s="26">
        <v>2231201</v>
      </c>
    </row>
    <row r="14" spans="1:11" ht="18" customHeight="1" x14ac:dyDescent="0.3">
      <c r="A14" s="46" t="s">
        <v>99</v>
      </c>
      <c r="D14" s="67">
        <v>0</v>
      </c>
      <c r="E14" s="26"/>
      <c r="F14" s="26">
        <v>-156375</v>
      </c>
      <c r="G14" s="90"/>
      <c r="H14" s="67">
        <v>0</v>
      </c>
      <c r="I14" s="26"/>
      <c r="J14" s="67">
        <v>0</v>
      </c>
    </row>
    <row r="15" spans="1:11" ht="18" customHeight="1" x14ac:dyDescent="0.3">
      <c r="A15" s="46" t="s">
        <v>160</v>
      </c>
      <c r="D15" s="26">
        <v>-210323</v>
      </c>
      <c r="E15" s="26"/>
      <c r="F15" s="26">
        <v>570554</v>
      </c>
      <c r="G15" s="90"/>
      <c r="H15" s="26">
        <v>14600</v>
      </c>
      <c r="I15" s="26"/>
      <c r="J15" s="26">
        <v>292648</v>
      </c>
    </row>
    <row r="16" spans="1:11" ht="18" customHeight="1" x14ac:dyDescent="0.3">
      <c r="A16" s="135" t="s">
        <v>139</v>
      </c>
      <c r="B16" s="136"/>
      <c r="C16" s="136"/>
      <c r="D16" s="26">
        <v>-274786</v>
      </c>
      <c r="E16" s="67"/>
      <c r="F16" s="26">
        <v>336860</v>
      </c>
      <c r="G16" s="137"/>
      <c r="H16" s="67">
        <v>0</v>
      </c>
      <c r="I16" s="26"/>
      <c r="J16" s="67">
        <v>0</v>
      </c>
      <c r="K16" s="138"/>
    </row>
    <row r="17" spans="1:10" ht="18" customHeight="1" x14ac:dyDescent="0.3">
      <c r="A17" s="46" t="s">
        <v>100</v>
      </c>
      <c r="D17" s="26">
        <v>1211510</v>
      </c>
      <c r="E17" s="26"/>
      <c r="F17" s="26">
        <v>957991</v>
      </c>
      <c r="G17" s="90"/>
      <c r="H17" s="26">
        <v>609142</v>
      </c>
      <c r="I17" s="26"/>
      <c r="J17" s="26">
        <v>517487</v>
      </c>
    </row>
    <row r="18" spans="1:10" ht="18" customHeight="1" x14ac:dyDescent="0.3">
      <c r="A18" s="46" t="s">
        <v>101</v>
      </c>
      <c r="D18" s="26">
        <v>-6329727</v>
      </c>
      <c r="E18" s="74"/>
      <c r="F18" s="26">
        <v>-6676951</v>
      </c>
      <c r="G18" s="90"/>
      <c r="H18" s="26">
        <v>-5267801</v>
      </c>
      <c r="I18" s="26"/>
      <c r="J18" s="26">
        <v>-6305790</v>
      </c>
    </row>
    <row r="19" spans="1:10" ht="18" customHeight="1" x14ac:dyDescent="0.3">
      <c r="A19" s="46" t="s">
        <v>155</v>
      </c>
      <c r="D19" s="26">
        <v>-6454543</v>
      </c>
      <c r="E19" s="74"/>
      <c r="F19" s="67">
        <v>0</v>
      </c>
      <c r="G19" s="90"/>
      <c r="H19" s="67">
        <v>0</v>
      </c>
      <c r="I19" s="26"/>
      <c r="J19" s="67">
        <v>0</v>
      </c>
    </row>
    <row r="20" spans="1:10" ht="18" customHeight="1" x14ac:dyDescent="0.3">
      <c r="A20" s="46" t="s">
        <v>144</v>
      </c>
      <c r="D20" s="26">
        <v>47811</v>
      </c>
      <c r="E20" s="74"/>
      <c r="F20" s="26">
        <v>115675</v>
      </c>
      <c r="G20" s="90"/>
      <c r="H20" s="26">
        <v>11057</v>
      </c>
      <c r="I20" s="67"/>
      <c r="J20" s="67">
        <v>0</v>
      </c>
    </row>
    <row r="21" spans="1:10" ht="18" customHeight="1" x14ac:dyDescent="0.3">
      <c r="A21" s="46" t="s">
        <v>102</v>
      </c>
      <c r="D21" s="67">
        <v>0</v>
      </c>
      <c r="E21" s="26"/>
      <c r="F21" s="67">
        <v>0</v>
      </c>
      <c r="G21" s="90"/>
      <c r="H21" s="26">
        <v>-51747319</v>
      </c>
      <c r="I21" s="26"/>
      <c r="J21" s="26">
        <v>-56407836</v>
      </c>
    </row>
    <row r="22" spans="1:10" ht="18" customHeight="1" x14ac:dyDescent="0.3">
      <c r="A22" s="46" t="s">
        <v>77</v>
      </c>
      <c r="D22" s="26">
        <v>-8021505</v>
      </c>
      <c r="E22" s="26"/>
      <c r="F22" s="26">
        <v>-2866845</v>
      </c>
      <c r="G22" s="90"/>
      <c r="H22" s="26">
        <v>-7891337</v>
      </c>
      <c r="I22" s="26"/>
      <c r="J22" s="26">
        <v>-2709789</v>
      </c>
    </row>
    <row r="23" spans="1:10" ht="18" customHeight="1" x14ac:dyDescent="0.3">
      <c r="A23" s="46" t="s">
        <v>21</v>
      </c>
      <c r="D23" s="26">
        <v>13612875</v>
      </c>
      <c r="E23" s="26"/>
      <c r="F23" s="26">
        <v>8982180</v>
      </c>
      <c r="G23" s="90"/>
      <c r="H23" s="26">
        <v>466592</v>
      </c>
      <c r="I23" s="26"/>
      <c r="J23" s="26">
        <v>468459</v>
      </c>
    </row>
    <row r="24" spans="1:10" ht="18" customHeight="1" x14ac:dyDescent="0.3">
      <c r="D24" s="92">
        <f>SUM(D10:D23)</f>
        <v>167123156</v>
      </c>
      <c r="E24" s="26"/>
      <c r="F24" s="92">
        <f>SUM(F10:F23)</f>
        <v>151328209</v>
      </c>
      <c r="G24" s="90"/>
      <c r="H24" s="92">
        <f>SUM(H10:H23)</f>
        <v>23824621</v>
      </c>
      <c r="I24" s="26"/>
      <c r="J24" s="92">
        <f>SUM(J10:J23)</f>
        <v>17322169</v>
      </c>
    </row>
    <row r="25" spans="1:10" ht="18" customHeight="1" x14ac:dyDescent="0.3">
      <c r="A25" s="31" t="s">
        <v>14</v>
      </c>
      <c r="C25" s="91"/>
      <c r="D25" s="90"/>
      <c r="E25" s="90"/>
      <c r="F25" s="90"/>
      <c r="G25" s="90"/>
      <c r="H25" s="26"/>
      <c r="I25" s="90"/>
      <c r="J25" s="26"/>
    </row>
    <row r="26" spans="1:10" ht="18" customHeight="1" x14ac:dyDescent="0.3">
      <c r="A26" s="31" t="s">
        <v>70</v>
      </c>
      <c r="C26" s="91"/>
      <c r="D26" s="90"/>
      <c r="E26" s="90"/>
      <c r="F26" s="90"/>
      <c r="G26" s="90"/>
      <c r="H26" s="26"/>
      <c r="I26" s="90"/>
      <c r="J26" s="26"/>
    </row>
    <row r="27" spans="1:10" ht="18" customHeight="1" x14ac:dyDescent="0.3">
      <c r="A27" s="46" t="s">
        <v>32</v>
      </c>
      <c r="D27" s="93">
        <v>-9474848</v>
      </c>
      <c r="E27" s="90"/>
      <c r="F27" s="93">
        <v>-11047507</v>
      </c>
      <c r="G27" s="90"/>
      <c r="H27" s="93">
        <v>-421043</v>
      </c>
      <c r="I27" s="90"/>
      <c r="J27" s="93">
        <v>929721</v>
      </c>
    </row>
    <row r="28" spans="1:10" ht="18" customHeight="1" x14ac:dyDescent="0.3">
      <c r="A28" s="46" t="s">
        <v>8</v>
      </c>
      <c r="D28" s="93">
        <v>-58706506</v>
      </c>
      <c r="E28" s="90"/>
      <c r="F28" s="93">
        <v>-21733397</v>
      </c>
      <c r="G28" s="90"/>
      <c r="H28" s="67">
        <v>0</v>
      </c>
      <c r="I28" s="90"/>
      <c r="J28" s="67">
        <v>0</v>
      </c>
    </row>
    <row r="29" spans="1:10" ht="18" customHeight="1" x14ac:dyDescent="0.3">
      <c r="A29" s="46" t="s">
        <v>0</v>
      </c>
      <c r="D29" s="93">
        <v>1083706</v>
      </c>
      <c r="E29" s="90"/>
      <c r="F29" s="93">
        <v>-1287432</v>
      </c>
      <c r="G29" s="90"/>
      <c r="H29" s="93">
        <v>-1067</v>
      </c>
      <c r="I29" s="90"/>
      <c r="J29" s="93">
        <v>2529</v>
      </c>
    </row>
    <row r="30" spans="1:10" ht="18" customHeight="1" x14ac:dyDescent="0.3">
      <c r="A30" s="46" t="s">
        <v>6</v>
      </c>
      <c r="D30" s="93">
        <v>-4268512</v>
      </c>
      <c r="E30" s="90"/>
      <c r="F30" s="93">
        <v>-8958663</v>
      </c>
      <c r="G30" s="90"/>
      <c r="H30" s="93">
        <v>-92000</v>
      </c>
      <c r="I30" s="90"/>
      <c r="J30" s="93">
        <v>-41850</v>
      </c>
    </row>
    <row r="31" spans="1:10" ht="18" customHeight="1" x14ac:dyDescent="0.3">
      <c r="A31" s="31" t="s">
        <v>71</v>
      </c>
      <c r="D31" s="93"/>
      <c r="E31" s="90"/>
      <c r="F31" s="93"/>
      <c r="G31" s="90"/>
      <c r="H31" s="93"/>
      <c r="I31" s="90"/>
      <c r="J31" s="93"/>
    </row>
    <row r="32" spans="1:10" ht="18" customHeight="1" x14ac:dyDescent="0.3">
      <c r="A32" s="46" t="s">
        <v>33</v>
      </c>
      <c r="D32" s="93">
        <v>8712247</v>
      </c>
      <c r="E32" s="90"/>
      <c r="F32" s="93">
        <v>7039881</v>
      </c>
      <c r="G32" s="90"/>
      <c r="H32" s="93">
        <v>1162951</v>
      </c>
      <c r="I32" s="90"/>
      <c r="J32" s="93">
        <v>-688892</v>
      </c>
    </row>
    <row r="33" spans="1:10" ht="18" customHeight="1" x14ac:dyDescent="0.3">
      <c r="A33" s="46" t="s">
        <v>1</v>
      </c>
      <c r="D33" s="93">
        <v>260040</v>
      </c>
      <c r="E33" s="90"/>
      <c r="F33" s="93">
        <v>-248551</v>
      </c>
      <c r="G33" s="90"/>
      <c r="H33" s="93">
        <v>55225</v>
      </c>
      <c r="I33" s="90"/>
      <c r="J33" s="93">
        <v>-72786</v>
      </c>
    </row>
    <row r="34" spans="1:10" ht="18" customHeight="1" x14ac:dyDescent="0.3">
      <c r="A34" s="46" t="s">
        <v>7</v>
      </c>
      <c r="D34" s="94">
        <v>1223503</v>
      </c>
      <c r="E34" s="90"/>
      <c r="F34" s="94">
        <v>849578</v>
      </c>
      <c r="G34" s="90"/>
      <c r="H34" s="93">
        <v>23277</v>
      </c>
      <c r="I34" s="90"/>
      <c r="J34" s="93">
        <v>-76502</v>
      </c>
    </row>
    <row r="35" spans="1:10" ht="18" customHeight="1" x14ac:dyDescent="0.3">
      <c r="A35" s="44" t="s">
        <v>126</v>
      </c>
      <c r="D35" s="101">
        <f>SUM(D24:D34)</f>
        <v>105952786</v>
      </c>
      <c r="E35" s="90"/>
      <c r="F35" s="101">
        <f>SUM(F24:F34)</f>
        <v>115942118</v>
      </c>
      <c r="G35" s="90"/>
      <c r="H35" s="101">
        <f>SUM(H24:H34)</f>
        <v>24551964</v>
      </c>
      <c r="I35" s="90"/>
      <c r="J35" s="101">
        <f>SUM(J24:J34)</f>
        <v>17374389</v>
      </c>
    </row>
    <row r="36" spans="1:10" ht="18" customHeight="1" x14ac:dyDescent="0.3">
      <c r="A36" s="45" t="s">
        <v>127</v>
      </c>
      <c r="D36" s="94">
        <v>-17197512</v>
      </c>
      <c r="E36" s="90"/>
      <c r="F36" s="94">
        <v>-24681012</v>
      </c>
      <c r="G36" s="90"/>
      <c r="H36" s="94">
        <v>-5076122</v>
      </c>
      <c r="I36" s="93"/>
      <c r="J36" s="94">
        <v>-442411</v>
      </c>
    </row>
    <row r="37" spans="1:10" ht="18" customHeight="1" x14ac:dyDescent="0.3">
      <c r="A37" s="53" t="s">
        <v>128</v>
      </c>
      <c r="C37" s="53"/>
      <c r="D37" s="102">
        <f>SUM(D35:D36)</f>
        <v>88755274</v>
      </c>
      <c r="E37" s="90"/>
      <c r="F37" s="102">
        <f>SUM(F35:F36)</f>
        <v>91261106</v>
      </c>
      <c r="G37" s="90"/>
      <c r="H37" s="102">
        <f>SUM(H35:H36)</f>
        <v>19475842</v>
      </c>
      <c r="I37" s="90"/>
      <c r="J37" s="102">
        <f>SUM(J35:J36)</f>
        <v>16931978</v>
      </c>
    </row>
    <row r="38" spans="1:10" ht="18" customHeight="1" x14ac:dyDescent="0.3">
      <c r="A38" s="53"/>
      <c r="C38" s="53"/>
      <c r="D38" s="133"/>
      <c r="E38" s="90"/>
      <c r="F38" s="133"/>
      <c r="G38" s="90"/>
      <c r="H38" s="133"/>
      <c r="I38" s="90"/>
      <c r="J38" s="133"/>
    </row>
    <row r="39" spans="1:10" ht="18" customHeight="1" x14ac:dyDescent="0.3">
      <c r="A39" s="53"/>
      <c r="C39" s="53"/>
      <c r="D39" s="133"/>
      <c r="E39" s="90"/>
      <c r="F39" s="133"/>
      <c r="G39" s="90"/>
      <c r="H39" s="133"/>
      <c r="I39" s="90"/>
      <c r="J39" s="133"/>
    </row>
    <row r="40" spans="1:10" ht="18" customHeight="1" x14ac:dyDescent="0.3">
      <c r="A40" s="53"/>
      <c r="C40" s="53"/>
      <c r="D40" s="133"/>
      <c r="E40" s="90"/>
      <c r="F40" s="133"/>
      <c r="G40" s="90"/>
      <c r="H40" s="133"/>
      <c r="I40" s="90"/>
      <c r="J40" s="133"/>
    </row>
    <row r="41" spans="1:10" ht="18" customHeight="1" x14ac:dyDescent="0.3">
      <c r="A41" s="53"/>
      <c r="C41" s="53"/>
      <c r="D41" s="133"/>
      <c r="E41" s="90"/>
      <c r="F41" s="133"/>
      <c r="G41" s="90"/>
      <c r="H41" s="133"/>
      <c r="I41" s="90"/>
      <c r="J41" s="133"/>
    </row>
    <row r="42" spans="1:10" ht="18" customHeight="1" x14ac:dyDescent="0.3">
      <c r="A42" s="53"/>
      <c r="C42" s="53"/>
      <c r="D42" s="133"/>
      <c r="E42" s="90"/>
      <c r="F42" s="133"/>
      <c r="G42" s="90"/>
      <c r="H42" s="133"/>
      <c r="I42" s="90"/>
      <c r="J42" s="133"/>
    </row>
    <row r="43" spans="1:10" ht="18" customHeight="1" x14ac:dyDescent="0.3">
      <c r="A43" s="53"/>
      <c r="C43" s="53"/>
      <c r="D43" s="133"/>
      <c r="E43" s="90"/>
      <c r="F43" s="133"/>
      <c r="G43" s="90"/>
      <c r="H43" s="133"/>
      <c r="I43" s="90"/>
      <c r="J43" s="133"/>
    </row>
    <row r="44" spans="1:10" ht="18" customHeight="1" x14ac:dyDescent="0.3">
      <c r="A44" s="53"/>
      <c r="C44" s="53"/>
      <c r="D44" s="133"/>
      <c r="E44" s="90"/>
      <c r="F44" s="133"/>
      <c r="G44" s="90"/>
      <c r="H44" s="133"/>
      <c r="I44" s="90"/>
      <c r="J44" s="133"/>
    </row>
    <row r="45" spans="1:10" ht="18" customHeight="1" x14ac:dyDescent="0.3">
      <c r="A45" s="53"/>
      <c r="C45" s="53"/>
      <c r="D45" s="133"/>
      <c r="E45" s="90"/>
      <c r="F45" s="133"/>
      <c r="G45" s="90"/>
      <c r="H45" s="133"/>
      <c r="I45" s="90"/>
      <c r="J45" s="133"/>
    </row>
    <row r="46" spans="1:10" ht="18" customHeight="1" x14ac:dyDescent="0.3">
      <c r="A46" s="53"/>
      <c r="C46" s="53"/>
      <c r="D46" s="133"/>
      <c r="E46" s="90"/>
      <c r="F46" s="133"/>
      <c r="G46" s="90"/>
      <c r="H46" s="133"/>
      <c r="I46" s="90"/>
      <c r="J46" s="133"/>
    </row>
    <row r="47" spans="1:10" ht="18" customHeight="1" x14ac:dyDescent="0.3">
      <c r="A47" s="53"/>
      <c r="C47" s="53"/>
      <c r="D47" s="133"/>
      <c r="E47" s="90"/>
      <c r="F47" s="133"/>
      <c r="G47" s="90"/>
      <c r="H47" s="133"/>
      <c r="I47" s="90"/>
      <c r="J47" s="133"/>
    </row>
    <row r="48" spans="1:10" ht="18" customHeight="1" x14ac:dyDescent="0.3">
      <c r="A48" s="53"/>
      <c r="C48" s="53"/>
      <c r="D48" s="133"/>
      <c r="E48" s="90"/>
      <c r="F48" s="133"/>
      <c r="G48" s="90"/>
      <c r="H48" s="133"/>
      <c r="I48" s="90"/>
      <c r="J48" s="133"/>
    </row>
    <row r="49" spans="1:10" ht="18" customHeight="1" x14ac:dyDescent="0.3">
      <c r="A49" s="53"/>
      <c r="C49" s="53"/>
      <c r="D49" s="133"/>
      <c r="E49" s="90"/>
      <c r="F49" s="133"/>
      <c r="G49" s="90"/>
      <c r="H49" s="133"/>
      <c r="I49" s="90"/>
      <c r="J49" s="133"/>
    </row>
    <row r="50" spans="1:10" ht="18" customHeight="1" x14ac:dyDescent="0.3">
      <c r="A50" s="53"/>
      <c r="C50" s="53"/>
      <c r="D50" s="133"/>
      <c r="E50" s="90"/>
      <c r="F50" s="133"/>
      <c r="G50" s="90"/>
      <c r="H50" s="133"/>
      <c r="I50" s="90"/>
      <c r="J50" s="133"/>
    </row>
    <row r="51" spans="1:10" ht="18" customHeight="1" x14ac:dyDescent="0.3">
      <c r="A51" s="53"/>
      <c r="C51" s="53"/>
      <c r="D51" s="100"/>
      <c r="E51" s="95"/>
      <c r="F51" s="100"/>
      <c r="G51" s="95"/>
      <c r="H51" s="100"/>
      <c r="I51" s="95"/>
      <c r="J51" s="100"/>
    </row>
    <row r="52" spans="1:10" ht="18" customHeight="1" x14ac:dyDescent="0.3">
      <c r="A52" s="140" t="s">
        <v>91</v>
      </c>
      <c r="B52" s="140"/>
      <c r="C52" s="140"/>
      <c r="D52" s="140"/>
      <c r="E52" s="140"/>
      <c r="F52" s="140"/>
      <c r="G52" s="140"/>
      <c r="H52" s="140"/>
      <c r="I52" s="140"/>
      <c r="J52" s="140"/>
    </row>
    <row r="53" spans="1:10" ht="18" customHeight="1" x14ac:dyDescent="0.3">
      <c r="A53" s="140" t="s">
        <v>113</v>
      </c>
      <c r="B53" s="140"/>
      <c r="C53" s="140"/>
      <c r="D53" s="140"/>
      <c r="E53" s="140"/>
      <c r="F53" s="140"/>
      <c r="G53" s="140"/>
      <c r="H53" s="140"/>
      <c r="I53" s="140"/>
      <c r="J53" s="140"/>
    </row>
    <row r="54" spans="1:10" ht="18" customHeight="1" x14ac:dyDescent="0.3">
      <c r="A54" s="140" t="s">
        <v>148</v>
      </c>
      <c r="B54" s="140"/>
      <c r="C54" s="140"/>
      <c r="D54" s="140"/>
      <c r="E54" s="140"/>
      <c r="F54" s="140"/>
      <c r="G54" s="140"/>
      <c r="H54" s="140"/>
      <c r="I54" s="140"/>
      <c r="J54" s="140"/>
    </row>
    <row r="55" spans="1:10" ht="18" customHeight="1" x14ac:dyDescent="0.3">
      <c r="A55" s="42"/>
      <c r="B55" s="42"/>
      <c r="C55" s="42"/>
      <c r="D55" s="42"/>
      <c r="E55" s="42"/>
      <c r="F55" s="42"/>
      <c r="G55" s="42"/>
      <c r="H55" s="141" t="s">
        <v>31</v>
      </c>
      <c r="I55" s="141"/>
      <c r="J55" s="141"/>
    </row>
    <row r="56" spans="1:10" ht="10" customHeight="1" x14ac:dyDescent="0.3">
      <c r="A56" s="41"/>
      <c r="B56" s="41"/>
      <c r="C56" s="41"/>
      <c r="D56" s="41"/>
      <c r="E56" s="41"/>
      <c r="F56" s="41"/>
      <c r="G56" s="41"/>
      <c r="H56" s="41"/>
    </row>
    <row r="57" spans="1:10" ht="18" customHeight="1" x14ac:dyDescent="0.3">
      <c r="D57" s="140" t="s">
        <v>36</v>
      </c>
      <c r="E57" s="140"/>
      <c r="F57" s="140"/>
      <c r="G57" s="140"/>
      <c r="H57" s="140" t="s">
        <v>38</v>
      </c>
      <c r="I57" s="140"/>
      <c r="J57" s="140"/>
    </row>
    <row r="58" spans="1:10" s="2" customFormat="1" ht="18" customHeight="1" x14ac:dyDescent="0.3">
      <c r="A58" s="32"/>
      <c r="B58" s="32"/>
      <c r="C58" s="32"/>
      <c r="D58" s="140" t="s">
        <v>37</v>
      </c>
      <c r="E58" s="140"/>
      <c r="F58" s="140"/>
      <c r="G58" s="77"/>
      <c r="H58" s="140" t="s">
        <v>37</v>
      </c>
      <c r="I58" s="140"/>
      <c r="J58" s="140"/>
    </row>
    <row r="59" spans="1:10" s="2" customFormat="1" ht="18" customHeight="1" x14ac:dyDescent="0.3">
      <c r="A59" s="32"/>
      <c r="B59" s="77" t="s">
        <v>23</v>
      </c>
      <c r="C59" s="77"/>
      <c r="D59" s="77">
        <v>2024</v>
      </c>
      <c r="E59" s="77"/>
      <c r="F59" s="77">
        <v>2023</v>
      </c>
      <c r="G59" s="77"/>
      <c r="H59" s="77">
        <v>2024</v>
      </c>
      <c r="I59" s="77"/>
      <c r="J59" s="77">
        <v>2023</v>
      </c>
    </row>
    <row r="60" spans="1:10" ht="18" customHeight="1" x14ac:dyDescent="0.3">
      <c r="A60" s="53" t="s">
        <v>66</v>
      </c>
      <c r="C60" s="89"/>
    </row>
    <row r="61" spans="1:10" ht="18" customHeight="1" x14ac:dyDescent="0.3">
      <c r="A61" s="45" t="s">
        <v>110</v>
      </c>
      <c r="D61" s="93">
        <v>366373851</v>
      </c>
      <c r="E61" s="93"/>
      <c r="F61" s="93">
        <v>775848391</v>
      </c>
      <c r="G61" s="93"/>
      <c r="H61" s="93">
        <v>236267251</v>
      </c>
      <c r="I61" s="93"/>
      <c r="J61" s="93">
        <v>769348391</v>
      </c>
    </row>
    <row r="62" spans="1:10" ht="18" customHeight="1" x14ac:dyDescent="0.3">
      <c r="A62" s="45" t="s">
        <v>103</v>
      </c>
      <c r="B62" s="96"/>
      <c r="D62" s="93">
        <v>-487791375</v>
      </c>
      <c r="E62" s="93"/>
      <c r="F62" s="93">
        <v>-424159290</v>
      </c>
      <c r="G62" s="93"/>
      <c r="H62" s="93">
        <v>-350735248</v>
      </c>
      <c r="I62" s="93"/>
      <c r="J62" s="93">
        <v>-386159290</v>
      </c>
    </row>
    <row r="63" spans="1:10" ht="18" customHeight="1" x14ac:dyDescent="0.3">
      <c r="A63" s="45" t="s">
        <v>145</v>
      </c>
      <c r="B63" s="96"/>
      <c r="D63" s="93">
        <v>91400000</v>
      </c>
      <c r="E63" s="93"/>
      <c r="F63" s="93">
        <v>79000000</v>
      </c>
      <c r="G63" s="93"/>
      <c r="H63" s="93">
        <v>91400000</v>
      </c>
      <c r="I63" s="93"/>
      <c r="J63" s="93">
        <v>79000000</v>
      </c>
    </row>
    <row r="64" spans="1:10" ht="18" customHeight="1" x14ac:dyDescent="0.3">
      <c r="A64" s="45" t="s">
        <v>146</v>
      </c>
      <c r="D64" s="93">
        <v>-94321357</v>
      </c>
      <c r="E64" s="93"/>
      <c r="F64" s="93">
        <v>-172481516</v>
      </c>
      <c r="G64" s="93"/>
      <c r="H64" s="93">
        <v>-94321357</v>
      </c>
      <c r="I64" s="93"/>
      <c r="J64" s="93">
        <v>-172481516</v>
      </c>
    </row>
    <row r="65" spans="1:10" ht="18" customHeight="1" x14ac:dyDescent="0.3">
      <c r="A65" s="45" t="s">
        <v>156</v>
      </c>
      <c r="D65" s="93"/>
      <c r="E65" s="93"/>
      <c r="F65" s="93"/>
      <c r="G65" s="93"/>
      <c r="H65" s="93"/>
      <c r="I65" s="93"/>
      <c r="J65" s="93"/>
    </row>
    <row r="66" spans="1:10" ht="18" customHeight="1" x14ac:dyDescent="0.3">
      <c r="A66" s="46" t="s">
        <v>157</v>
      </c>
      <c r="D66" s="93">
        <v>21836554</v>
      </c>
      <c r="E66" s="93"/>
      <c r="F66" s="67">
        <v>0</v>
      </c>
      <c r="G66" s="93"/>
      <c r="H66" s="67">
        <v>0</v>
      </c>
      <c r="I66" s="93"/>
      <c r="J66" s="67">
        <v>0</v>
      </c>
    </row>
    <row r="67" spans="1:10" ht="18" customHeight="1" x14ac:dyDescent="0.3">
      <c r="A67" s="45" t="s">
        <v>147</v>
      </c>
      <c r="B67" s="96"/>
      <c r="D67" s="93">
        <v>9004</v>
      </c>
      <c r="E67" s="93"/>
      <c r="F67" s="93">
        <v>22433</v>
      </c>
      <c r="G67" s="93"/>
      <c r="H67" s="93">
        <v>4028</v>
      </c>
      <c r="I67" s="93"/>
      <c r="J67" s="67">
        <v>0</v>
      </c>
    </row>
    <row r="68" spans="1:10" ht="18" customHeight="1" x14ac:dyDescent="0.3">
      <c r="A68" s="45" t="s">
        <v>81</v>
      </c>
      <c r="B68" s="96" t="s">
        <v>134</v>
      </c>
      <c r="D68" s="93">
        <v>-74556902</v>
      </c>
      <c r="E68" s="93"/>
      <c r="F68" s="93">
        <v>-81536283</v>
      </c>
      <c r="G68" s="93"/>
      <c r="H68" s="93">
        <v>-228132</v>
      </c>
      <c r="I68" s="93"/>
      <c r="J68" s="93">
        <v>-2794292</v>
      </c>
    </row>
    <row r="69" spans="1:10" ht="18" customHeight="1" x14ac:dyDescent="0.3">
      <c r="A69" s="45" t="s">
        <v>82</v>
      </c>
      <c r="D69" s="93">
        <v>-3916349</v>
      </c>
      <c r="E69" s="93"/>
      <c r="F69" s="93">
        <v>-1334996</v>
      </c>
      <c r="G69" s="93"/>
      <c r="H69" s="93">
        <v>-28610</v>
      </c>
      <c r="I69" s="93"/>
      <c r="J69" s="93">
        <v>-48300</v>
      </c>
    </row>
    <row r="70" spans="1:10" ht="18" customHeight="1" x14ac:dyDescent="0.3">
      <c r="A70" s="45" t="s">
        <v>140</v>
      </c>
      <c r="D70" s="67">
        <v>0</v>
      </c>
      <c r="E70" s="93"/>
      <c r="F70" s="67">
        <v>0</v>
      </c>
      <c r="G70" s="93"/>
      <c r="H70" s="93">
        <v>-35000000</v>
      </c>
      <c r="I70" s="93"/>
      <c r="J70" s="93">
        <v>-7000000</v>
      </c>
    </row>
    <row r="71" spans="1:10" ht="18" customHeight="1" x14ac:dyDescent="0.3">
      <c r="A71" s="45" t="s">
        <v>104</v>
      </c>
      <c r="D71" s="67">
        <v>0</v>
      </c>
      <c r="E71" s="93"/>
      <c r="F71" s="67">
        <v>0</v>
      </c>
      <c r="G71" s="93"/>
      <c r="H71" s="67">
        <v>0</v>
      </c>
      <c r="I71" s="93"/>
      <c r="J71" s="93">
        <v>7000000</v>
      </c>
    </row>
    <row r="72" spans="1:10" ht="18" customHeight="1" x14ac:dyDescent="0.3">
      <c r="A72" s="45" t="s">
        <v>16</v>
      </c>
      <c r="D72" s="93">
        <v>9078150</v>
      </c>
      <c r="E72" s="35"/>
      <c r="F72" s="93">
        <v>1921723</v>
      </c>
      <c r="G72" s="93"/>
      <c r="H72" s="15">
        <v>8945877</v>
      </c>
      <c r="I72" s="93"/>
      <c r="J72" s="15">
        <v>1764667</v>
      </c>
    </row>
    <row r="73" spans="1:10" ht="18" customHeight="1" x14ac:dyDescent="0.3">
      <c r="A73" s="53" t="s">
        <v>84</v>
      </c>
      <c r="C73" s="53"/>
      <c r="D73" s="102">
        <f>SUM(D61:D72)</f>
        <v>-171888424</v>
      </c>
      <c r="E73" s="90"/>
      <c r="F73" s="102">
        <f>SUM(F61:F72)</f>
        <v>177280462</v>
      </c>
      <c r="G73" s="90"/>
      <c r="H73" s="102">
        <f>SUM(H61:H72)</f>
        <v>-143696191</v>
      </c>
      <c r="I73" s="90"/>
      <c r="J73" s="102">
        <f>SUM(J61:J72)</f>
        <v>288629660</v>
      </c>
    </row>
    <row r="74" spans="1:10" s="2" customFormat="1" ht="18" customHeight="1" x14ac:dyDescent="0.3">
      <c r="A74" s="32"/>
      <c r="B74" s="132"/>
      <c r="C74" s="132"/>
      <c r="D74" s="132"/>
      <c r="E74" s="132"/>
      <c r="F74" s="132"/>
      <c r="G74" s="132"/>
      <c r="H74" s="132"/>
      <c r="I74" s="132"/>
      <c r="J74" s="132"/>
    </row>
    <row r="75" spans="1:10" ht="18" customHeight="1" x14ac:dyDescent="0.3">
      <c r="A75" s="53" t="s">
        <v>67</v>
      </c>
      <c r="C75" s="89"/>
      <c r="D75" s="90"/>
      <c r="E75" s="90"/>
      <c r="F75" s="90"/>
      <c r="G75" s="90"/>
      <c r="H75" s="93"/>
      <c r="I75" s="90"/>
      <c r="J75" s="90"/>
    </row>
    <row r="76" spans="1:10" ht="18" customHeight="1" x14ac:dyDescent="0.3">
      <c r="A76" s="45" t="s">
        <v>83</v>
      </c>
      <c r="B76" s="96" t="s">
        <v>133</v>
      </c>
      <c r="D76" s="93">
        <v>-42208700</v>
      </c>
      <c r="E76" s="97"/>
      <c r="F76" s="93">
        <v>-31118941</v>
      </c>
      <c r="G76" s="93"/>
      <c r="H76" s="93">
        <v>-1680000</v>
      </c>
      <c r="I76" s="93"/>
      <c r="J76" s="93">
        <v>-1404000</v>
      </c>
    </row>
    <row r="77" spans="1:10" ht="18" customHeight="1" x14ac:dyDescent="0.3">
      <c r="A77" s="45" t="s">
        <v>79</v>
      </c>
      <c r="B77" s="96"/>
      <c r="D77" s="103">
        <v>-40799985</v>
      </c>
      <c r="E77" s="97"/>
      <c r="F77" s="103">
        <v>-48960000</v>
      </c>
      <c r="G77" s="98"/>
      <c r="H77" s="98">
        <v>-40799985</v>
      </c>
      <c r="I77" s="98"/>
      <c r="J77" s="98">
        <v>-48960000</v>
      </c>
    </row>
    <row r="78" spans="1:10" ht="18" customHeight="1" x14ac:dyDescent="0.3">
      <c r="A78" s="45" t="s">
        <v>80</v>
      </c>
      <c r="B78" s="96" t="s">
        <v>133</v>
      </c>
      <c r="D78" s="99">
        <v>-4949</v>
      </c>
      <c r="E78" s="97"/>
      <c r="F78" s="99">
        <v>-1642</v>
      </c>
      <c r="G78" s="98"/>
      <c r="H78" s="67">
        <v>0</v>
      </c>
      <c r="I78" s="98"/>
      <c r="J78" s="99">
        <v>-3</v>
      </c>
    </row>
    <row r="79" spans="1:10" ht="18" customHeight="1" x14ac:dyDescent="0.3">
      <c r="A79" s="53" t="s">
        <v>141</v>
      </c>
      <c r="B79" s="96"/>
      <c r="C79" s="53"/>
      <c r="D79" s="102">
        <f>SUM(D76:D78)</f>
        <v>-83013634</v>
      </c>
      <c r="E79" s="90"/>
      <c r="F79" s="102">
        <f>SUM(F76:F78)</f>
        <v>-80080583</v>
      </c>
      <c r="G79" s="90"/>
      <c r="H79" s="102">
        <f>SUM(H76:H78)</f>
        <v>-42479985</v>
      </c>
      <c r="I79" s="90"/>
      <c r="J79" s="102">
        <f>SUM(J76:J78)</f>
        <v>-50364003</v>
      </c>
    </row>
    <row r="80" spans="1:10" ht="18" customHeight="1" x14ac:dyDescent="0.3">
      <c r="A80" s="53"/>
      <c r="B80" s="96"/>
      <c r="C80" s="53"/>
      <c r="D80" s="90"/>
      <c r="E80" s="90"/>
      <c r="F80" s="90"/>
      <c r="G80" s="90"/>
      <c r="H80" s="93"/>
      <c r="I80" s="90"/>
      <c r="J80" s="93"/>
    </row>
    <row r="81" spans="1:10" ht="18" customHeight="1" x14ac:dyDescent="0.3">
      <c r="A81" s="53" t="s">
        <v>35</v>
      </c>
      <c r="B81" s="96"/>
      <c r="C81" s="53"/>
      <c r="D81" s="93">
        <f>D37+D73+D79</f>
        <v>-166146784</v>
      </c>
      <c r="E81" s="97"/>
      <c r="F81" s="93">
        <f>F37+F73+F79</f>
        <v>188460985</v>
      </c>
      <c r="G81" s="93"/>
      <c r="H81" s="93">
        <f>H37+H73+H79</f>
        <v>-166700334</v>
      </c>
      <c r="I81" s="93"/>
      <c r="J81" s="93">
        <f>J37+J73+J79</f>
        <v>255197635</v>
      </c>
    </row>
    <row r="82" spans="1:10" ht="18" customHeight="1" x14ac:dyDescent="0.3">
      <c r="A82" s="53" t="s">
        <v>129</v>
      </c>
      <c r="B82" s="96"/>
      <c r="D82" s="93">
        <v>334813795</v>
      </c>
      <c r="E82" s="55"/>
      <c r="F82" s="93">
        <v>146352810</v>
      </c>
      <c r="G82" s="90"/>
      <c r="H82" s="93">
        <v>304075298</v>
      </c>
      <c r="I82" s="90"/>
      <c r="J82" s="93">
        <v>48877663</v>
      </c>
    </row>
    <row r="83" spans="1:10" ht="18" customHeight="1" thickBot="1" x14ac:dyDescent="0.35">
      <c r="A83" s="53" t="s">
        <v>130</v>
      </c>
      <c r="B83" s="96"/>
      <c r="C83" s="53"/>
      <c r="D83" s="104">
        <f>SUM(D81:D82)</f>
        <v>168667011</v>
      </c>
      <c r="E83" s="90"/>
      <c r="F83" s="104">
        <f>SUM(F81:F82)</f>
        <v>334813795</v>
      </c>
      <c r="G83" s="90"/>
      <c r="H83" s="104">
        <f>SUM(H81:H82)</f>
        <v>137374964</v>
      </c>
      <c r="I83" s="90"/>
      <c r="J83" s="104">
        <f>SUM(J81:J82)</f>
        <v>304075298</v>
      </c>
    </row>
    <row r="84" spans="1:10" ht="18" customHeight="1" thickTop="1" x14ac:dyDescent="0.3">
      <c r="A84" s="53"/>
      <c r="B84" s="96"/>
      <c r="C84" s="53"/>
      <c r="D84" s="95"/>
      <c r="E84" s="95"/>
      <c r="F84" s="95"/>
      <c r="G84" s="95"/>
      <c r="H84" s="95"/>
      <c r="I84" s="95"/>
      <c r="J84" s="95"/>
    </row>
    <row r="104" spans="1:1" ht="18" customHeight="1" x14ac:dyDescent="0.3">
      <c r="A104" s="45" t="s">
        <v>26</v>
      </c>
    </row>
  </sheetData>
  <mergeCells count="16">
    <mergeCell ref="H57:J57"/>
    <mergeCell ref="D58:F58"/>
    <mergeCell ref="H58:J58"/>
    <mergeCell ref="A52:J52"/>
    <mergeCell ref="A53:J53"/>
    <mergeCell ref="A54:J54"/>
    <mergeCell ref="D57:G57"/>
    <mergeCell ref="A1:J1"/>
    <mergeCell ref="A2:J2"/>
    <mergeCell ref="A3:J3"/>
    <mergeCell ref="H6:J6"/>
    <mergeCell ref="H55:J55"/>
    <mergeCell ref="D6:G6"/>
    <mergeCell ref="H4:J4"/>
    <mergeCell ref="D7:F7"/>
    <mergeCell ref="H7:J7"/>
  </mergeCells>
  <phoneticPr fontId="2" type="noConversion"/>
  <pageMargins left="1" right="0.3" top="1" bottom="0.5" header="0.5" footer="0.5"/>
  <pageSetup paperSize="9" scale="77" firstPageNumber="3" orientation="portrait" useFirstPageNumber="1" r:id="rId1"/>
  <headerFooter alignWithMargins="0"/>
  <rowBreaks count="1" manualBreakCount="1">
    <brk id="51" max="9" man="1"/>
  </rowBreaks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(สินทรัพย์)</vt:lpstr>
      <vt:lpstr>BS (หนี้สินและทุน)</vt:lpstr>
      <vt:lpstr>PL(จำแนกคชจ. ขั้นเดียว-งบเดียว)</vt:lpstr>
      <vt:lpstr>SE Conso</vt:lpstr>
      <vt:lpstr>SE Separate</vt:lpstr>
      <vt:lpstr>CF</vt:lpstr>
      <vt:lpstr>'BS (หนี้สินและทุน)'!Print_Area</vt:lpstr>
      <vt:lpstr>'SE Separate'!Print_Area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pthantapanit@deloitte.com</cp:lastModifiedBy>
  <cp:lastPrinted>2025-02-27T08:26:31Z</cp:lastPrinted>
  <dcterms:created xsi:type="dcterms:W3CDTF">2002-02-20T03:29:38Z</dcterms:created>
  <dcterms:modified xsi:type="dcterms:W3CDTF">2025-02-27T08:26:34Z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2021-11-02T07:35:51Z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e3bf59f3-1a74-48fb-b221-9049424b50bd</vt:lpwstr>
  </property>
  <property fmtid="{D5CDD505-2E9C-101B-9397-08002B2CF9AE}" pid="10" name="MSIP_Label_ea60d57e-af5b-4752-ac57-3e4f28ca11dc_ContentBits">
    <vt:lpwstr>0</vt:lpwstr>
  </property>
</Properties>
</file>