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pkongwattananon\Desktop\BBGI\NFS YE24\To SET\TH\"/>
    </mc:Choice>
  </mc:AlternateContent>
  <xr:revisionPtr revIDLastSave="0" documentId="13_ncr:1_{A5691B87-FC0F-4A65-995B-3E33E85B4F96}" xr6:coauthVersionLast="47" xr6:coauthVersionMax="47" xr10:uidLastSave="{00000000-0000-0000-0000-000000000000}"/>
  <bookViews>
    <workbookView xWindow="-21708" yWindow="-108" windowWidth="21816" windowHeight="12996" xr2:uid="{C75668A1-08B5-4C57-96FC-F3FED25F00DE}"/>
  </bookViews>
  <sheets>
    <sheet name="1" sheetId="1" r:id="rId1"/>
    <sheet name="2" sheetId="2" r:id="rId2"/>
    <sheet name="3" sheetId="3" r:id="rId3"/>
    <sheet name="4" sheetId="4" r:id="rId4"/>
    <sheet name="5" sheetId="5" r:id="rId5"/>
    <sheet name="6" sheetId="6" r:id="rId6"/>
    <sheet name="7" sheetId="7" r:id="rId7"/>
    <sheet name="8" sheetId="8" r:id="rId8"/>
  </sheets>
  <definedNames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Q1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AP1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hidden="1">{#N/A,#N/A,FALSE,"COVER.XLS";#N/A,#N/A,FALSE,"RACT1.XLS";#N/A,#N/A,FALSE,"RACT2.XLS";#N/A,#N/A,FALSE,"ECCMP";#N/A,#N/A,FALSE,"WELDER.XLS"}</definedName>
    <definedName name="__mb22" hidden="1">{#N/A,#N/A,FALSE,"COVER.XLS";#N/A,#N/A,FALSE,"RACT1.XLS";#N/A,#N/A,FALSE,"RACT2.XLS";#N/A,#N/A,FALSE,"ECCMP";#N/A,#N/A,FALSE,"WELDER.XLS"}</definedName>
    <definedName name="__Q1" hidden="1">{#N/A,#N/A,FALSE,"COVER1.XLS ";#N/A,#N/A,FALSE,"RACT1.XLS";#N/A,#N/A,FALSE,"RACT2.XLS";#N/A,#N/A,FALSE,"ECCMP";#N/A,#N/A,FALSE,"WELDER.XLS"}</definedName>
    <definedName name="__q2" hidden="1">{#N/A,#N/A,FALSE,"COVER1.XLS ";#N/A,#N/A,FALSE,"RACT1.XLS";#N/A,#N/A,FALSE,"RACT2.XLS";#N/A,#N/A,FALSE,"ECCMP";#N/A,#N/A,FALSE,"WELDER.XLS"}</definedName>
    <definedName name="__qa1" hidden="1">{#N/A,#N/A,FALSE,"COVER1.XLS ";#N/A,#N/A,FALSE,"RACT1.XLS";#N/A,#N/A,FALSE,"RACT2.XLS";#N/A,#N/A,FALSE,"ECCMP";#N/A,#N/A,FALSE,"WELDER.XLS"}</definedName>
    <definedName name="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aom3" hidden="1">{#N/A,#N/A,FALSE,"COVER1.XLS ";#N/A,#N/A,FALSE,"RACT1.XLS";#N/A,#N/A,FALSE,"RACT2.XLS";#N/A,#N/A,FALSE,"ECCMP";#N/A,#N/A,FALSE,"WELDER.XLS"}</definedName>
    <definedName name="_AP1" hidden="1">{#N/A,#N/A,FALSE,"COVER1.XLS ";#N/A,#N/A,FALSE,"RACT1.XLS";#N/A,#N/A,FALSE,"RACT2.XLS";#N/A,#N/A,FALSE,"ECCMP";#N/A,#N/A,FALSE,"WELDER.XLS"}</definedName>
    <definedName name="_asd12" hidden="1">{#N/A,#N/A,FALSE,"COVER.XLS";#N/A,#N/A,FALSE,"RACT1.XLS";#N/A,#N/A,FALSE,"RACT2.XLS";#N/A,#N/A,FALSE,"ECCMP";#N/A,#N/A,FALSE,"WELDER.XLS"}</definedName>
    <definedName name="_bsn3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ill" hidden="1">#REF!</definedName>
    <definedName name="_xlnm._FilterDatabase" hidden="1">#REF!</definedName>
    <definedName name="_Key1" hidden="1">#REF!</definedName>
    <definedName name="_Key2" hidden="1">#REF!</definedName>
    <definedName name="_key3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hidden="1">{#N/A,#N/A,FALSE,"COVER.XLS";#N/A,#N/A,FALSE,"RACT1.XLS";#N/A,#N/A,FALSE,"RACT2.XLS";#N/A,#N/A,FALSE,"ECCMP";#N/A,#N/A,FALSE,"WELDER.XLS"}</definedName>
    <definedName name="_mb22" hidden="1">{#N/A,#N/A,FALSE,"COVER.XLS";#N/A,#N/A,FALSE,"RACT1.XLS";#N/A,#N/A,FALSE,"RACT2.XLS";#N/A,#N/A,FALSE,"ECCMP";#N/A,#N/A,FALSE,"WELDER.XLS"}</definedName>
    <definedName name="_Order1" hidden="1">255</definedName>
    <definedName name="_Order2" hidden="1">255</definedName>
    <definedName name="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Q1" hidden="1">{#N/A,#N/A,FALSE,"COVER1.XLS ";#N/A,#N/A,FALSE,"RACT1.XLS";#N/A,#N/A,FALSE,"RACT2.XLS";#N/A,#N/A,FALSE,"ECCMP";#N/A,#N/A,FALSE,"WELDER.XLS"}</definedName>
    <definedName name="_q2" hidden="1">{#N/A,#N/A,FALSE,"COVER1.XLS ";#N/A,#N/A,FALSE,"RACT1.XLS";#N/A,#N/A,FALSE,"RACT2.XLS";#N/A,#N/A,FALSE,"ECCMP";#N/A,#N/A,FALSE,"WELDER.XLS"}</definedName>
    <definedName name="_Q4" hidden="1">{#N/A,#N/A,FALSE,"COVER.XLS";#N/A,#N/A,FALSE,"RACT1.XLS";#N/A,#N/A,FALSE,"RACT2.XLS";#N/A,#N/A,FALSE,"ECCMP";#N/A,#N/A,FALSE,"WELDER.XLS"}</definedName>
    <definedName name="_qa1" hidden="1">{#N/A,#N/A,FALSE,"COVER1.XLS ";#N/A,#N/A,FALSE,"RACT1.XLS";#N/A,#N/A,FALSE,"RACT2.XLS";#N/A,#N/A,FALSE,"ECCMP";#N/A,#N/A,FALSE,"WELDER.XLS"}</definedName>
    <definedName name="_r122220" hidden="1">{#N/A,#N/A,FALSE,"COVER1.XLS ";#N/A,#N/A,FALSE,"RACT1.XLS";#N/A,#N/A,FALSE,"RACT2.XLS";#N/A,#N/A,FALSE,"ECCMP";#N/A,#N/A,FALSE,"WELDER.XLS"}</definedName>
    <definedName name="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r1" hidden="1">{#N/A,#N/A,FALSE,"COVER.XLS";#N/A,#N/A,FALSE,"RACT1.XLS";#N/A,#N/A,FALSE,"RACT2.XLS";#N/A,#N/A,FALSE,"ECCMP";#N/A,#N/A,FALSE,"WELDER.XLS"}</definedName>
    <definedName name="_sap1" hidden="1">{#N/A,#N/A,FALSE,"COVER1.XLS ";#N/A,#N/A,FALSE,"RACT1.XLS";#N/A,#N/A,FALSE,"RACT2.XLS";#N/A,#N/A,FALSE,"ECCMP";#N/A,#N/A,FALSE,"WELDER.XLS"}</definedName>
    <definedName name="_Sort" hidden="1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aa" localSheetId="1">#REF!</definedName>
    <definedName name="aaa" localSheetId="2">#REF!</definedName>
    <definedName name="aaa">#REF!</definedName>
    <definedName name="aaaaa" hidden="1">#REF!</definedName>
    <definedName name="AAAAA123" hidden="1">{#N/A,#N/A,FALSE,"COVER.XLS";#N/A,#N/A,FALSE,"RACT1.XLS";#N/A,#N/A,FALSE,"RACT2.XLS";#N/A,#N/A,FALSE,"ECCMP";#N/A,#N/A,FALSE,"WELDER.XLS"}</definedName>
    <definedName name="aaaaaa" hidden="1">#REF!</definedName>
    <definedName name="aaaaaaaaaaaaaaa" hidden="1">{#N/A,#N/A,FALSE,"COVER1.XLS ";#N/A,#N/A,FALSE,"RACT1.XLS";#N/A,#N/A,FALSE,"RACT2.XLS";#N/A,#N/A,FALSE,"ECCMP";#N/A,#N/A,FALSE,"WELDER.XLS"}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aaaaaaaaa" hidden="1">{#N/A,#N/A,FALSE,"COVER.XLS";#N/A,#N/A,FALSE,"RACT1.XLS";#N/A,#N/A,FALSE,"RACT2.XLS";#N/A,#N/A,FALSE,"ECCMP";#N/A,#N/A,FALSE,"WELDER.XLS"}</definedName>
    <definedName name="aaaaaaaaaaaaaaaaaaaaaaaaaaaaaaaaaaaaaaaaaaaaaa" hidden="1">{#N/A,#N/A,FALSE,"COVER.XLS";#N/A,#N/A,FALSE,"RACT1.XLS";#N/A,#N/A,FALSE,"RACT2.XLS";#N/A,#N/A,FALSE,"ECCMP";#N/A,#N/A,FALSE,"WELDER.XLS"}</definedName>
    <definedName name="aam" hidden="1">{#N/A,#N/A,FALSE,"COVER.XLS";#N/A,#N/A,FALSE,"RACT1.XLS";#N/A,#N/A,FALSE,"RACT2.XLS";#N/A,#N/A,FALSE,"ECCMP";#N/A,#N/A,FALSE,"WELDER.XLS"}</definedName>
    <definedName name="aasssssssfg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b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ccessDatabase" hidden="1">"C:\lek1\ms_excel\ฐานข้อมูล.mdb"</definedName>
    <definedName name="ad" hidden="1">{#N/A,#N/A,FALSE,"COVER1.XLS ";#N/A,#N/A,FALSE,"RACT1.XLS";#N/A,#N/A,FALSE,"RACT2.XLS";#N/A,#N/A,FALSE,"ECCMP";#N/A,#N/A,FALSE,"WELDER.XLS"}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re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DMIN" localSheetId="1">#REF!</definedName>
    <definedName name="ADMIN" localSheetId="2">#REF!</definedName>
    <definedName name="ADMIN">#REF!</definedName>
    <definedName name="ae" hidden="1">{#N/A,#N/A,FALSE,"COVER.XLS";#N/A,#N/A,FALSE,"RACT1.XLS";#N/A,#N/A,FALSE,"RACT2.XLS";#N/A,#N/A,FALSE,"ECCMP";#N/A,#N/A,FALSE,"WELDER.XLS"}</definedName>
    <definedName name="ae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eefr" hidden="1">{#N/A,#N/A,FALSE,"COVER.XLS";#N/A,#N/A,FALSE,"RACT1.XLS";#N/A,#N/A,FALSE,"RACT2.XLS";#N/A,#N/A,FALSE,"ECCMP";#N/A,#N/A,FALSE,"WELDER.XLS"}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egff" hidden="1">{#N/A,#N/A,FALSE,"COVER1.XLS ";#N/A,#N/A,FALSE,"RACT1.XLS";#N/A,#N/A,FALSE,"RACT2.XLS";#N/A,#N/A,FALSE,"ECCMP";#N/A,#N/A,FALSE,"WELDER.XLS"}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sf" hidden="1">{#N/A,#N/A,FALSE,"COVER.XLS";#N/A,#N/A,FALSE,"RACT1.XLS";#N/A,#N/A,FALSE,"RACT2.XLS";#N/A,#N/A,FALSE,"ECCMP";#N/A,#N/A,FALSE,"WELDER.XLS"}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ir" hidden="1">{#N/A,#N/A,FALSE,"COVER1.XLS ";#N/A,#N/A,FALSE,"RACT1.XLS";#N/A,#N/A,FALSE,"RACT2.XLS";#N/A,#N/A,FALSE,"ECCMP";#N/A,#N/A,FALSE,"WELDER.XLS"}</definedName>
    <definedName name="AP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rfed" hidden="1">{#N/A,#N/A,FALSE,"COVER1.XLS ";#N/A,#N/A,FALSE,"RACT1.XLS";#N/A,#N/A,FALSE,"RACT2.XLS";#N/A,#N/A,FALSE,"ECCMP";#N/A,#N/A,FALSE,"WELDER.XLS"}</definedName>
    <definedName name="arfed1" hidden="1">{#N/A,#N/A,FALSE,"COVER1.XLS ";#N/A,#N/A,FALSE,"RACT1.XLS";#N/A,#N/A,FALSE,"RACT2.XLS";#N/A,#N/A,FALSE,"ECCMP";#N/A,#N/A,FALSE,"WELDER.XLS"}</definedName>
    <definedName name="AS2DocOpenMode" hidden="1">"AS2DocumentEdit"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ghjklasdfghj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ddddhhjjkll" hidden="1">{#N/A,#N/A,FALSE,"COVER1.XLS ";#N/A,#N/A,FALSE,"RACT1.XLS";#N/A,#N/A,FALSE,"RACT2.XLS";#N/A,#N/A,FALSE,"ECCMP";#N/A,#N/A,FALSE,"WELDER.XLS"}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w" hidden="1">{#N/A,#N/A,FALSE,"COVER.XLS";#N/A,#N/A,FALSE,"RACT1.XLS";#N/A,#N/A,FALSE,"RACT2.XLS";#N/A,#N/A,FALSE,"ECCMP";#N/A,#N/A,FALSE,"WELDER.XLS"}</definedName>
    <definedName name="aum" hidden="1">{#N/A,#N/A,FALSE,"COVER.XLS";#N/A,#N/A,FALSE,"RACT1.XLS";#N/A,#N/A,FALSE,"RACT2.XLS";#N/A,#N/A,FALSE,"ECCMP";#N/A,#N/A,FALSE,"WELDER.XLS"}</definedName>
    <definedName name="az" hidden="1">{#N/A,#N/A,FALSE,"COVER1.XLS ";#N/A,#N/A,FALSE,"RACT1.XLS";#N/A,#N/A,FALSE,"RACT2.XLS";#N/A,#N/A,FALSE,"ECCMP";#N/A,#N/A,FALSE,"WELDER.XLS"}</definedName>
    <definedName name="bbb" localSheetId="1">#REF!</definedName>
    <definedName name="bbb" localSheetId="2">#REF!</definedName>
    <definedName name="bbb">#REF!</definedName>
    <definedName name="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fc" hidden="1">{#N/A,#N/A,FALSE,"COVER.XLS";#N/A,#N/A,FALSE,"RACT1.XLS";#N/A,#N/A,FALSE,"RACT2.XLS";#N/A,#N/A,FALSE,"ECCMP";#N/A,#N/A,FALSE,"WELDER.XLS"}</definedName>
    <definedName name="bgrbg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hk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IODIESEL" localSheetId="1">#REF!</definedName>
    <definedName name="BIODIESEL" localSheetId="2">#REF!</definedName>
    <definedName name="BIODIESEL">#REF!</definedName>
    <definedName name="bmoooooo" hidden="1">{#N/A,#N/A,FALSE,"COVER.XLS";#N/A,#N/A,FALSE,"RACT1.XLS";#N/A,#N/A,FALSE,"RACT2.XLS";#N/A,#N/A,FALSE,"ECCMP";#N/A,#N/A,FALSE,"WELDER.XLS"}</definedName>
    <definedName name="boo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ro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ashflow12" hidden="1">#REF!</definedName>
    <definedName name="ccc" hidden="1">{#N/A,#N/A,FALSE,"COVER1.XLS ";#N/A,#N/A,FALSE,"RACT1.XLS";#N/A,#N/A,FALSE,"RACT2.XLS";#N/A,#N/A,FALSE,"ECCMP";#N/A,#N/A,FALSE,"WELDER.XLS"}</definedName>
    <definedName name="cddssx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u" hidden="1">{#N/A,#N/A,FALSE,"COVER.XLS";#N/A,#N/A,FALSE,"RACT1.XLS";#N/A,#N/A,FALSE,"RACT2.XLS";#N/A,#N/A,FALSE,"ECCMP";#N/A,#N/A,FALSE,"WELDER.XLS"}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{#N/A,#N/A,FALSE,"COVER.XLS";#N/A,#N/A,FALSE,"RACT1.XLS";#N/A,#N/A,FALSE,"RACT2.XLS";#N/A,#N/A,FALSE,"ECCMP";#N/A,#N/A,FALSE,"WELDER.XLS"}</definedName>
    <definedName name="civil" hidden="1">{#N/A,#N/A,FALSE,"COVER.XLS";#N/A,#N/A,FALSE,"RACT1.XLS";#N/A,#N/A,FALSE,"RACT2.XLS";#N/A,#N/A,FALSE,"ECCMP";#N/A,#N/A,FALSE,"WELDER.XLS"}</definedName>
    <definedName name="cookin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UEVE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daf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fsa" hidden="1">#REF!</definedName>
    <definedName name="ddghnjkiuyn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estinati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a" hidden="1">{#N/A,#N/A,FALSE,"COVER1.XLS ";#N/A,#N/A,FALSE,"RACT1.XLS";#N/A,#N/A,FALSE,"RACT2.XLS";#N/A,#N/A,FALSE,"ECCMP";#N/A,#N/A,FALSE,"WELDER.XLS"}</definedName>
    <definedName name="dfdf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dfdf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sdfads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hjkl" hidden="1">{#N/A,#N/A,FALSE,"COVER1.XLS ";#N/A,#N/A,FALSE,"RACT1.XLS";#N/A,#N/A,FALSE,"RACT2.XLS";#N/A,#N/A,FALSE,"ECCMP";#N/A,#N/A,FALSE,"WELDER.XLS"}</definedName>
    <definedName name="dfhn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ie" hidden="1">{#N/A,#N/A,FALSE,"COVER.XLS";#N/A,#N/A,FALSE,"RACT1.XLS";#N/A,#N/A,FALSE,"RACT2.XLS";#N/A,#N/A,FALSE,"ECCMP";#N/A,#N/A,FALSE,"WELDER.XLS"}</definedName>
    <definedName name="dfvx" hidden="1">{#N/A,#N/A,FALSE,"17MAY";#N/A,#N/A,FALSE,"24MAY"}</definedName>
    <definedName name="d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geged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fsavsad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u" hidden="1">{#N/A,#N/A,FALSE,"COVER1.XLS ";#N/A,#N/A,FALSE,"RACT1.XLS";#N/A,#N/A,FALSE,"RACT2.XLS";#N/A,#N/A,FALSE,"ECCMP";#N/A,#N/A,FALSE,"WELDER.XLS"}</definedName>
    <definedName name="e\" hidden="1">{#N/A,#N/A,FALSE,"COVER1.XLS ";#N/A,#N/A,FALSE,"RACT1.XLS";#N/A,#N/A,FALSE,"RACT2.XLS";#N/A,#N/A,FALSE,"ECCMP";#N/A,#N/A,FALSE,"WELDER.XLS"}</definedName>
    <definedName name="ee" hidden="1">{#N/A,#N/A,FALSE,"COVER1.XLS ";#N/A,#N/A,FALSE,"RACT1.XLS";#N/A,#N/A,FALSE,"RACT2.XLS";#N/A,#N/A,FALSE,"ECCMP";#N/A,#N/A,FALSE,"WELDER.XLS"}</definedName>
    <definedName name="eee" hidden="1">{#N/A,#N/A,FALSE,"17MAY";#N/A,#N/A,FALSE,"24MAY"}</definedName>
    <definedName name="efgtyujo" hidden="1">{#N/A,#N/A,FALSE,"COVER.XLS";#N/A,#N/A,FALSE,"RACT1.XLS";#N/A,#N/A,FALSE,"RACT2.XLS";#N/A,#N/A,FALSE,"ECCMP";#N/A,#N/A,FALSE,"WELDER.XLS"}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r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" hidden="1">#REF!</definedName>
    <definedName name="eruipoweite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THANOL" localSheetId="1">#REF!</definedName>
    <definedName name="ETHANOL" localSheetId="2">#REF!</definedName>
    <definedName name="ETHANOL">#REF!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x" hidden="1">{#N/A,#N/A,FALSE,"COVER.XLS";#N/A,#N/A,FALSE,"RACT1.XLS";#N/A,#N/A,FALSE,"RACT2.XLS";#N/A,#N/A,FALSE,"ECCMP";#N/A,#N/A,FALSE,"WELDER.XLS"}</definedName>
    <definedName name="fadf" hidden="1">{#N/A,#N/A,FALSE,"COVER1.XLS ";#N/A,#N/A,FALSE,"RACT1.XLS";#N/A,#N/A,FALSE,"RACT2.XLS";#N/A,#N/A,FALSE,"ECCMP";#N/A,#N/A,FALSE,"WELDER.XLS"}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sf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f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" hidden="1">{#N/A,#N/A,FALSE,"COVER.XLS";#N/A,#N/A,FALSE,"RACT1.XLS";#N/A,#N/A,FALSE,"RACT2.XLS";#N/A,#N/A,FALSE,"ECCMP";#N/A,#N/A,FALSE,"WELDER.XLS"}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hidden="1">{#N/A,#N/A,FALSE,"COVER1.XLS ";#N/A,#N/A,FALSE,"RACT1.XLS";#N/A,#N/A,FALSE,"RACT2.XLS";#N/A,#N/A,FALSE,"ECCMP";#N/A,#N/A,FALSE,"WELDER.XLS"}</definedName>
    <definedName name="ffffff" hidden="1">{#N/A,#N/A,FALSE,"COVER1.XLS ";#N/A,#N/A,FALSE,"RACT1.XLS";#N/A,#N/A,FALSE,"RACT2.XLS";#N/A,#N/A,FALSE,"ECCMP";#N/A,#N/A,FALSE,"WELDER.XLS"}</definedName>
    <definedName name="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ghjjkklllioo" hidden="1">{#N/A,#N/A,FALSE,"COVER.XLS";#N/A,#N/A,FALSE,"RACT1.XLS";#N/A,#N/A,FALSE,"RACT2.XLS";#N/A,#N/A,FALSE,"ECCMP";#N/A,#N/A,FALSE,"WELDER.XLS"}</definedName>
    <definedName name="fghnnggtvv" hidden="1">{#N/A,#N/A,FALSE,"COVER.XLS";#N/A,#N/A,FALSE,"RACT1.XLS";#N/A,#N/A,FALSE,"RACT2.XLS";#N/A,#N/A,FALSE,"ECCMP";#N/A,#N/A,FALSE,"WELDER.XLS"}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ugbh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jsldkjfsldufowqpirfkljdcl" hidden="1">{#N/A,#N/A,FALSE,"COVER1.XLS ";#N/A,#N/A,FALSE,"RACT1.XLS";#N/A,#N/A,FALSE,"RACT2.XLS";#N/A,#N/A,FALSE,"ECCMP";#N/A,#N/A,FALSE,"WELDER.XLS"}</definedName>
    <definedName name="fkjlsdfjwoeiuroweks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ljkdldjoireuwoekduroweujfdlkjfoweur" hidden="1">{#N/A,#N/A,FALSE,"COVER.XLS";#N/A,#N/A,FALSE,"RACT1.XLS";#N/A,#N/A,FALSE,"RACT2.XLS";#N/A,#N/A,FALSE,"ECCMP";#N/A,#N/A,FALSE,"WELDER.XLS"}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retreyrtbhjk" hidden="1">{#N/A,#N/A,FALSE,"COVER.XLS";#N/A,#N/A,FALSE,"RACT1.XLS";#N/A,#N/A,FALSE,"RACT2.XLS";#N/A,#N/A,FALSE,"ECCMP";#N/A,#N/A,FALSE,"WELDER.XLS"}</definedName>
    <definedName name="fsdfjsdlfjk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wf" hidden="1">{#N/A,#N/A,FALSE,"COVER.XLS";#N/A,#N/A,FALSE,"RACT1.XLS";#N/A,#N/A,FALSE,"RACT2.XLS";#N/A,#N/A,FALSE,"ECCMP";#N/A,#N/A,FALSE,"WELDER.XLS"}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hidden="1">{#N/A,#N/A,FALSE,"COVER1.XLS ";#N/A,#N/A,FALSE,"RACT1.XLS";#N/A,#N/A,FALSE,"RACT2.XLS";#N/A,#N/A,FALSE,"ECCMP";#N/A,#N/A,FALSE,"WELDER.XLS"}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gdfg" hidden="1">{#N/A,#N/A,FALSE,"COVER.XLS";#N/A,#N/A,FALSE,"RACT1.XLS";#N/A,#N/A,FALSE,"RACT2.XLS";#N/A,#N/A,FALSE,"ECCMP";#N/A,#N/A,FALSE,"WELDER.XLS"}</definedName>
    <definedName name="gfdg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frwwef" hidden="1">{#N/A,#N/A,FALSE,"COVER1.XLS ";#N/A,#N/A,FALSE,"RACT1.XLS";#N/A,#N/A,FALSE,"RACT2.XLS";#N/A,#N/A,FALSE,"ECCMP";#N/A,#N/A,FALSE,"WELDER.XLS"}</definedName>
    <definedName name="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h" hidden="1">{#N/A,#N/A,FALSE,"COVER1.XLS ";#N/A,#N/A,FALSE,"RACT1.XLS";#N/A,#N/A,FALSE,"RACT2.XLS";#N/A,#N/A,FALSE,"ECCMP";#N/A,#N/A,FALSE,"WELDER.XLS"}</definedName>
    <definedName name="gjhjjhkjk" hidden="1">{#N/A,#N/A,FALSE,"COVER.XLS";#N/A,#N/A,FALSE,"RACT1.XLS";#N/A,#N/A,FALSE,"RACT2.XLS";#N/A,#N/A,FALSE,"ECCMP";#N/A,#N/A,FALSE,"WELDER.XLS"}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tr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vdlkiglo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wergrewgre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hghg" hidden="1">{#N/A,#N/A,FALSE,"17MAY";#N/A,#N/A,FALSE,"24MAY"}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" hidden="1">{#N/A,#N/A,FALSE,"COVER1.XLS ";#N/A,#N/A,FALSE,"RACT1.XLS";#N/A,#N/A,FALSE,"RACT2.XLS";#N/A,#N/A,FALSE,"ECCMP";#N/A,#N/A,FALSE,"WELDER.XLS"}</definedName>
    <definedName name="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jjjkkk" hidden="1">{#N/A,#N/A,FALSE,"COVER.XLS";#N/A,#N/A,FALSE,"RACT1.XLS";#N/A,#N/A,FALSE,"RACT2.XLS";#N/A,#N/A,FALSE,"ECCMP";#N/A,#N/A,FALSE,"WELDER.XLS"}</definedName>
    <definedName name="hhjk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uu" hidden="1">{#N/A,#N/A,FALSE,"COVER1.XLS ";#N/A,#N/A,FALSE,"RACT1.XLS";#N/A,#N/A,FALSE,"RACT2.XLS";#N/A,#N/A,FALSE,"ECCMP";#N/A,#N/A,FALSE,"WELDER.XLS"}</definedName>
    <definedName name="hitech" hidden="1">#REF!</definedName>
    <definedName name="hjk" hidden="1">#REF!</definedName>
    <definedName name="hjktyfbh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htp" hidden="1">{#N/A,#N/A,FALSE,"COVER1.XLS ";#N/A,#N/A,FALSE,"RACT1.XLS";#N/A,#N/A,FALSE,"RACT2.XLS";#N/A,#N/A,FALSE,"ECCMP";#N/A,#N/A,FALSE,"WELDER.XLS"}</definedName>
    <definedName name="HTML_CodePage" hidden="1">874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ua" hidden="1">{#N/A,#N/A,FALSE,"COVER.XLS";#N/A,#N/A,FALSE,"RACT1.XLS";#N/A,#N/A,FALSE,"RACT2.XLS";#N/A,#N/A,FALSE,"ECCMP";#N/A,#N/A,FALSE,"WELDER.XLS"}</definedName>
    <definedName name="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" hidden="1">{#N/A,#N/A,FALSE,"COVER1.XLS ";#N/A,#N/A,FALSE,"RACT1.XLS";#N/A,#N/A,FALSE,"RACT2.XLS";#N/A,#N/A,FALSE,"ECCMP";#N/A,#N/A,FALSE,"WELDER.XLS"}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poii1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iruqowuroqiweuropqweuroq" hidden="1">{#N/A,#N/A,FALSE,"17MAY";#N/A,#N/A,FALSE,"24MAY"}</definedName>
    <definedName name="iu" hidden="1">{#N/A,#N/A,FALSE,"17MAY";#N/A,#N/A,FALSE,"24MAY"}</definedName>
    <definedName name="iurqopweuroqpwuieroqpurq" hidden="1">{#N/A,#N/A,FALSE,"COVER1.XLS ";#N/A,#N/A,FALSE,"RACT1.XLS";#N/A,#N/A,FALSE,"RACT2.XLS";#N/A,#N/A,FALSE,"ECCMP";#N/A,#N/A,FALSE,"WELDER.XLS"}</definedName>
    <definedName name="jdlkfsdkfwouriweursdlj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u" hidden="1">{#N/A,#N/A,FALSE,"COVER1.XLS ";#N/A,#N/A,FALSE,"RACT1.XLS";#N/A,#N/A,FALSE,"RACT2.XLS";#N/A,#N/A,FALSE,"ECCMP";#N/A,#N/A,FALSE,"WELDER.XLS"}</definedName>
    <definedName name="jdud" hidden="1">{#N/A,#N/A,FALSE,"COVER.XLS";#N/A,#N/A,FALSE,"RACT1.XLS";#N/A,#N/A,FALSE,"RACT2.XLS";#N/A,#N/A,FALSE,"ECCMP";#N/A,#N/A,FALSE,"WELDER.XLS"}</definedName>
    <definedName name="jeab" hidden="1">{#N/A,#N/A,FALSE,"COVER.XLS";#N/A,#N/A,FALSE,"RACT1.XLS";#N/A,#N/A,FALSE,"RACT2.XLS";#N/A,#N/A,FALSE,"ECCMP";#N/A,#N/A,FALSE,"WELDER.XLS"}</definedName>
    <definedName name="jfaljflkdsf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asjfd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sdjflsdj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kjflsdfjwoeirusfjdkdl" hidden="1">{#N/A,#N/A,FALSE,"COVER1.XLS ";#N/A,#N/A,FALSE,"RACT1.XLS";#N/A,#N/A,FALSE,"RACT2.XLS";#N/A,#N/A,FALSE,"ECCMP";#N/A,#N/A,FALSE,"WELDER.XLS"}</definedName>
    <definedName name="jif" hidden="1">{#N/A,#N/A,FALSE,"COVER.XLS";#N/A,#N/A,FALSE,"RACT1.XLS";#N/A,#N/A,FALSE,"RACT2.XLS";#N/A,#N/A,FALSE,"ECCMP";#N/A,#N/A,FALSE,"WELDER.XLS"}</definedName>
    <definedName name="ji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j" hidden="1">#REF!</definedName>
    <definedName name="jjjj" hidden="1">{#N/A,#N/A,FALSE,"COVER.XLS";#N/A,#N/A,FALSE,"RACT1.XLS";#N/A,#N/A,FALSE,"RACT2.XLS";#N/A,#N/A,FALSE,"ECCMP";#N/A,#N/A,FALSE,"WELDER.XLS"}</definedName>
    <definedName name="jjjjj" hidden="1">{#N/A,#N/A,FALSE,"COVER.XLS";#N/A,#N/A,FALSE,"RACT1.XLS";#N/A,#N/A,FALSE,"RACT2.XLS";#N/A,#N/A,FALSE,"ECCMP";#N/A,#N/A,FALSE,"WELDER.XLS"}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kh" hidden="1">{#N/A,#N/A,FALSE,"COVER.XLS";#N/A,#N/A,FALSE,"RACT1.XLS";#N/A,#N/A,FALSE,"RACT2.XLS";#N/A,#N/A,FALSE,"ECCMP";#N/A,#N/A,FALSE,"WELDER.XLS"}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loopppooo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b" hidden="1">{#N/A,#N/A,FALSE,"COVER.XLS";#N/A,#N/A,FALSE,"RACT1.XLS";#N/A,#N/A,FALSE,"RACT2.XLS";#N/A,#N/A,FALSE,"ECCMP";#N/A,#N/A,FALSE,"WELDER.XLS"}</definedName>
    <definedName name="jo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uj" hidden="1">{#N/A,#N/A,FALSE,"17MAY";#N/A,#N/A,FALSE,"24MAY"}</definedName>
    <definedName name="ka" hidden="1">{#N/A,#N/A,FALSE,"COVER.XLS";#N/A,#N/A,FALSE,"RACT1.XLS";#N/A,#N/A,FALSE,"RACT2.XLS";#N/A,#N/A,FALSE,"ECCMP";#N/A,#N/A,FALSE,"WELDER.XLS"}</definedName>
    <definedName name="kaa" hidden="1">{#N/A,#N/A,FALSE,"COVER1.XLS ";#N/A,#N/A,FALSE,"RACT1.XLS";#N/A,#N/A,FALSE,"RACT2.XLS";#N/A,#N/A,FALSE,"ECCMP";#N/A,#N/A,FALSE,"WELDER.XLS"}</definedName>
    <definedName name="kabokmomey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nokpailin" hidden="1">{#N/A,#N/A,FALSE,"COVER1.XLS ";#N/A,#N/A,FALSE,"RACT1.XLS";#N/A,#N/A,FALSE,"RACT2.XLS";#N/A,#N/A,FALSE,"ECCMP";#N/A,#N/A,FALSE,"WELDER.XLS"}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ey" hidden="1">#REF!</definedName>
    <definedName name="k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hak" hidden="1">{#N/A,#N/A,FALSE,"COVER1.XLS ";#N/A,#N/A,FALSE,"RACT1.XLS";#N/A,#N/A,FALSE,"RACT2.XLS";#N/A,#N/A,FALSE,"ECCMP";#N/A,#N/A,FALSE,"WELDER.XLS"}</definedName>
    <definedName name="ki" hidden="1">{#N/A,#N/A,FALSE,"17MAY";#N/A,#N/A,FALSE,"24MAY"}</definedName>
    <definedName name="kidji" hidden="1">{#N/A,#N/A,FALSE,"COVER.XLS";#N/A,#N/A,FALSE,"RACT1.XLS";#N/A,#N/A,FALSE,"RACT2.XLS";#N/A,#N/A,FALSE,"ECCMP";#N/A,#N/A,FALSE,"WELDER.XLS"}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m" hidden="1">{#N/A,#N/A,FALSE,"COVER1.XLS ";#N/A,#N/A,FALSE,"RACT1.XLS";#N/A,#N/A,FALSE,"RACT2.XLS";#N/A,#N/A,FALSE,"ECCMP";#N/A,#N/A,FALSE,"WELDER.XLS"}</definedName>
    <definedName name="kk" hidden="1">{#N/A,#N/A,FALSE,"COVER1.XLS ";#N/A,#N/A,FALSE,"RACT1.XLS";#N/A,#N/A,FALSE,"RACT2.XLS";#N/A,#N/A,FALSE,"ECCMP";#N/A,#N/A,FALSE,"WELDER.XLS"}</definedName>
    <definedName name="KKK" localSheetId="1">#REF!</definedName>
    <definedName name="KKK" localSheetId="2">#REF!</definedName>
    <definedName name="KKK">#REF!</definedName>
    <definedName name="kkkk" hidden="1">{#N/A,#N/A,FALSE,"COVER.XLS";#N/A,#N/A,FALSE,"RACT1.XLS";#N/A,#N/A,FALSE,"RACT2.XLS";#N/A,#N/A,FALSE,"ECCMP";#N/A,#N/A,FALSE,"WELDER.XLS"}</definedName>
    <definedName name="kkkkkkkkkk" hidden="1">{#N/A,#N/A,FALSE,"COVER1.XLS ";#N/A,#N/A,FALSE,"RACT1.XLS";#N/A,#N/A,FALSE,"RACT2.XLS";#N/A,#N/A,FALSE,"ECCMP";#N/A,#N/A,FALSE,"WELDER.XLS"}</definedName>
    <definedName name="kkkkkkkk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m" hidden="1">{#N/A,#N/A,FALSE,"17MAY";#N/A,#N/A,FALSE,"24MAY"}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j" hidden="1">{#N/A,#N/A,FALSE,"17MAY";#N/A,#N/A,FALSE,"24MAY"}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hidden="1">{#N/A,#N/A,FALSE,"COVER1.XLS ";#N/A,#N/A,FALSE,"RACT1.XLS";#N/A,#N/A,FALSE,"RACT2.XLS";#N/A,#N/A,FALSE,"ECCMP";#N/A,#N/A,FALSE,"WELDER.XLS"}</definedName>
    <definedName name="KP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P7.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skk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u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vas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dksjflsdjfoweurfkldk.xmvldfjiweudslkjfsoe" hidden="1">{#N/A,#N/A,FALSE,"COVER1.XLS ";#N/A,#N/A,FALSE,"RACT1.XLS";#N/A,#N/A,FALSE,"RACT2.XLS";#N/A,#N/A,FALSE,"ECCMP";#N/A,#N/A,FALSE,"WELDER.XLS"}</definedName>
    <definedName name="le" hidden="1">{#N/A,#N/A,FALSE,"COVER.XLS";#N/A,#N/A,FALSE,"RACT1.XLS";#N/A,#N/A,FALSE,"RACT2.XLS";#N/A,#N/A,FALSE,"ECCMP";#N/A,#N/A,FALSE,"WELDER.XLS"}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hidden="1">{#N/A,#N/A,FALSE,"17MAY";#N/A,#N/A,FALSE,"24MAY"}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dfjlskjdfoweiuroefkdsljf.vcxnvlksdjfwoeur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fjsldjfoiweurifdkkfjpwe.zmclsdjfosurp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kk" hidden="1">{#N/A,#N/A,FALSE,"17MAY";#N/A,#N/A,FALSE,"24MAY"}</definedName>
    <definedName name="lknhyjmnnjj" hidden="1">{#N/A,#N/A,FALSE,"COVER1.XLS ";#N/A,#N/A,FALSE,"RACT1.XLS";#N/A,#N/A,FALSE,"RACT2.XLS";#N/A,#N/A,FALSE,"ECCMP";#N/A,#N/A,FALSE,"WELDER.XLS"}</definedName>
    <definedName name="l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ooooo" hidden="1">{#N/A,#N/A,FALSE,"COVER.XLS";#N/A,#N/A,FALSE,"RACT1.XLS";#N/A,#N/A,FALSE,"RACT2.XLS";#N/A,#N/A,FALSE,"ECCMP";#N/A,#N/A,FALSE,"WELDER.XLS"}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I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lr" hidden="1">{#N/A,#N/A,FALSE,"COVER.XLS";#N/A,#N/A,FALSE,"RACT1.XLS";#N/A,#N/A,FALSE,"RACT2.XLS";#N/A,#N/A,FALSE,"ECCMP";#N/A,#N/A,FALSE,"WELDER.XLS"}</definedName>
    <definedName name="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mmm" hidden="1">{#N/A,#N/A,FALSE,"17MAY";#N/A,#N/A,FALSE,"24MAY"}</definedName>
    <definedName name="mmmmmmmm" hidden="1">{#N/A,#N/A,FALSE,"17MAY";#N/A,#N/A,FALSE,"24MAY"}</definedName>
    <definedName name="mo" hidden="1">{#N/A,#N/A,FALSE,"COVER.XLS";#N/A,#N/A,FALSE,"RACT1.XLS";#N/A,#N/A,FALSE,"RACT2.XLS";#N/A,#N/A,FALSE,"ECCMP";#N/A,#N/A,FALSE,"WELDER.XLS"}</definedName>
    <definedName name="MTBE_INVENT" localSheetId="1">#REF!</definedName>
    <definedName name="MTBE_INVENT" localSheetId="2">#REF!</definedName>
    <definedName name="MTBE_INVENT">#REF!</definedName>
    <definedName name="MTBE_PURCHASE" localSheetId="1">#REF!</definedName>
    <definedName name="MTBE_PURCHASE" localSheetId="2">#REF!</definedName>
    <definedName name="MTBE_PURCHASE">#REF!</definedName>
    <definedName name="newgrou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id" hidden="1">{#N/A,#N/A,FALSE,"COVER1.XLS ";#N/A,#N/A,FALSE,"RACT1.XLS";#N/A,#N/A,FALSE,"RACT2.XLS";#N/A,#N/A,FALSE,"ECCMP";#N/A,#N/A,FALSE,"WELDER.XLS"}</definedName>
    <definedName name="niyom" hidden="1">{#N/A,#N/A,FALSE,"COVER1.XLS ";#N/A,#N/A,FALSE,"RACT1.XLS";#N/A,#N/A,FALSE,"RACT2.XLS";#N/A,#N/A,FALSE,"ECCMP";#N/A,#N/A,FALSE,"WELDER.XLS"}</definedName>
    <definedName name="n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nmmkloiol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p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oc" hidden="1">{#N/A,#N/A,FALSE,"COVER1.XLS ";#N/A,#N/A,FALSE,"RACT1.XLS";#N/A,#N/A,FALSE,"RACT2.XLS";#N/A,#N/A,FALSE,"ECCMP";#N/A,#N/A,FALSE,"WELDER.XLS"}</definedName>
    <definedName name="oclnk" hidden="1">{#N/A,#N/A,FALSE,"COVER1.XLS ";#N/A,#N/A,FALSE,"RACT1.XLS";#N/A,#N/A,FALSE,"RACT2.XLS";#N/A,#N/A,FALSE,"ECCMP";#N/A,#N/A,FALSE,"WELDER.XLS"}</definedName>
    <definedName name="ocส่งเสริม" hidden="1">{#N/A,#N/A,FALSE,"COVER.XLS";#N/A,#N/A,FALSE,"RACT1.XLS";#N/A,#N/A,FALSE,"RACT2.XLS";#N/A,#N/A,FALSE,"ECCMP";#N/A,#N/A,FALSE,"WELDER.XLS"}</definedName>
    <definedName name="ocสมาชิกส่งเสริม" hidden="1">{#N/A,#N/A,FALSE,"COVER1.XLS ";#N/A,#N/A,FALSE,"RACT1.XLS";#N/A,#N/A,FALSE,"RACT2.XLS";#N/A,#N/A,FALSE,"ECCMP";#N/A,#N/A,FALSE,"WELDER.XLS"}</definedName>
    <definedName name="oeiuriowpeurwopeurwo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ierpwoerpwei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prwoepuroweirowperiowepriwiqoeruw" hidden="1">{#N/A,#N/A,FALSE,"17MAY";#N/A,#N/A,FALSE,"24MAY"}</definedName>
    <definedName name="oiurpoweuioweurowp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hidden="1">{#N/A,#N/A,FALSE,"COVER.XLS";#N/A,#N/A,FALSE,"RACT1.XLS";#N/A,#N/A,FALSE,"RACT2.XLS";#N/A,#N/A,FALSE,"ECCMP";#N/A,#N/A,FALSE,"WELDER.XLS"}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.x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o" hidden="1">{#N/A,#N/A,FALSE,"COVER1.XLS ";#N/A,#N/A,FALSE,"RACT1.XLS";#N/A,#N/A,FALSE,"RACT2.XLS";#N/A,#N/A,FALSE,"ECCMP";#N/A,#N/A,FALSE,"WELDER.XLS"}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ro" hidden="1">{#N/A,#N/A,FALSE,"COVER1.XLS ";#N/A,#N/A,FALSE,"RACT1.XLS";#N/A,#N/A,FALSE,"RACT2.XLS";#N/A,#N/A,FALSE,"ECCMP";#N/A,#N/A,FALSE,"WELDER.XLS"}</definedName>
    <definedName name="OTHER" localSheetId="1">#REF!</definedName>
    <definedName name="OTHER" localSheetId="2">#REF!</definedName>
    <definedName name="OTHER">#REF!</definedName>
    <definedName name="paperlab" hidden="1">{#N/A,#N/A,FALSE,"COVER1.XLS ";#N/A,#N/A,FALSE,"RACT1.XLS";#N/A,#N/A,FALSE,"RACT2.XLS";#N/A,#N/A,FALSE,"ECCMP";#N/A,#N/A,FALSE,"WELDER.XLS"}</definedName>
    <definedName name="philrada" hidden="1">{#N/A,#N/A,FALSE,"COVER1.XLS ";#N/A,#N/A,FALSE,"RACT1.XLS";#N/A,#N/A,FALSE,"RACT2.XLS";#N/A,#N/A,FALSE,"ECCMP";#N/A,#N/A,FALSE,"WELDER.XLS"}</definedName>
    <definedName name="philrada_w" hidden="1">{#N/A,#N/A,FALSE,"COVER.XLS";#N/A,#N/A,FALSE,"RACT1.XLS";#N/A,#N/A,FALSE,"RACT2.XLS";#N/A,#N/A,FALSE,"ECCMP";#N/A,#N/A,FALSE,"WELDER.XLS"}</definedName>
    <definedName name="pl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le" hidden="1">{#N/A,#N/A,FALSE,"COVER1.XLS ";#N/A,#N/A,FALSE,"RACT1.XLS";#N/A,#N/A,FALSE,"RACT2.XLS";#N/A,#N/A,FALSE,"ECCMP";#N/A,#N/A,FALSE,"WELDER.XLS"}</definedName>
    <definedName name="pom" hidden="1">#REF!</definedName>
    <definedName name="POR" hidden="1">{#N/A,#N/A,FALSE,"COVER.XLS";#N/A,#N/A,FALSE,"RACT1.XLS";#N/A,#N/A,FALSE,"RACT2.XLS";#N/A,#N/A,FALSE,"ECCMP";#N/A,#N/A,FALSE,"WELDER.XLS"}</definedName>
    <definedName name="pra" hidden="1">{#N/A,#N/A,FALSE,"COVER1.XLS ";#N/A,#N/A,FALSE,"RACT1.XLS";#N/A,#N/A,FALSE,"RACT2.XLS";#N/A,#N/A,FALSE,"ECCMP";#N/A,#N/A,FALSE,"WELDER.XLS"}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xlnm.Print_Area" localSheetId="0">'1'!$A$1:$J$101</definedName>
    <definedName name="_xlnm.Print_Area" localSheetId="1">'2'!$A$1:$K$30</definedName>
    <definedName name="_xlnm.Print_Area" localSheetId="2">'3'!$A$1:$K$31</definedName>
    <definedName name="_xlnm.Print_Area" localSheetId="3">'4'!$A$1:$U$37</definedName>
    <definedName name="_xlnm.Print_Area" localSheetId="4">'5'!$A$1:$W$37</definedName>
    <definedName name="_xlnm.Print_Area" localSheetId="5">'6'!$A$1:$O$26</definedName>
    <definedName name="_xlnm.Print_Area" localSheetId="6">'7'!$A$1:$O$26</definedName>
    <definedName name="_xlnm.Print_Area" localSheetId="7">'8'!$A$1:$I$89</definedName>
    <definedName name="_xlnm.Print_Area">#REF!</definedName>
    <definedName name="Print_Area_MI" localSheetId="1">#REF!</definedName>
    <definedName name="Print_Area_MI" localSheetId="2">#REF!</definedName>
    <definedName name="Print_Area_MI">#REF!</definedName>
    <definedName name="_xlnm.Print_Titles">#REF!</definedName>
    <definedName name="Print_Titles_MI" localSheetId="1">#REF!</definedName>
    <definedName name="Print_Titles_MI" localSheetId="2">#REF!</definedName>
    <definedName name="Print_Titles_MI">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1v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4Nronglit" hidden="1">{#N/A,#N/A,FALSE,"COVER.XLS";#N/A,#N/A,FALSE,"RACT1.XLS";#N/A,#N/A,FALSE,"RACT2.XLS";#N/A,#N/A,FALSE,"ECCMP";#N/A,#N/A,FALSE,"WELDER.XLS"}</definedName>
    <definedName name="qerhmm" hidden="1">{#N/A,#N/A,FALSE,"COVER1.XLS ";#N/A,#N/A,FALSE,"RACT1.XLS";#N/A,#N/A,FALSE,"RACT2.XLS";#N/A,#N/A,FALSE,"ECCMP";#N/A,#N/A,FALSE,"WELDER.XLS"}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" hidden="1">{#N/A,#N/A,FALSE,"COVER1.XLS ";#N/A,#N/A,FALSE,"RACT1.XLS";#N/A,#N/A,FALSE,"RACT2.XLS";#N/A,#N/A,FALSE,"ECCMP";#N/A,#N/A,FALSE,"WELDER.XLS"}</definedName>
    <definedName name="qqqq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qq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w" hidden="1">#REF!</definedName>
    <definedName name="rc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ertyu" hidden="1">{#N/A,#N/A,FALSE,"COVER1.XLS ";#N/A,#N/A,FALSE,"RACT1.XLS";#N/A,#N/A,FALSE,"RACT2.XLS";#N/A,#N/A,FALSE,"ECCMP";#N/A,#N/A,FALSE,"WELDER.XLS"}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w" hidden="1">{#N/A,#N/A,FALSE,"COVER.XLS";#N/A,#N/A,FALSE,"RACT1.XLS";#N/A,#N/A,FALSE,"RACT2.XLS";#N/A,#N/A,FALSE,"ECCMP";#N/A,#N/A,FALSE,"WELDER.XLS"}</definedName>
    <definedName name="rewer1" hidden="1">{#N/A,#N/A,FALSE,"COVER1.XLS ";#N/A,#N/A,FALSE,"RACT1.XLS";#N/A,#N/A,FALSE,"RACT2.XLS";#N/A,#N/A,FALSE,"ECCMP";#N/A,#N/A,FALSE,"WELDER.XLS"}</definedName>
    <definedName name="rewgre" hidden="1">{#N/A,#N/A,FALSE,"COVER.XLS";#N/A,#N/A,FALSE,"RACT1.XLS";#N/A,#N/A,FALSE,"RACT2.XLS";#N/A,#N/A,FALSE,"ECCMP";#N/A,#N/A,FALSE,"WELDER.XLS"}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ie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wqeruqwioerowqeurwoqeir" hidden="1">{#N/A,#N/A,FALSE,"COVER1.XLS ";#N/A,#N/A,FALSE,"RACT1.XLS";#N/A,#N/A,FALSE,"RACT2.XLS";#N/A,#N/A,FALSE,"ECCMP";#N/A,#N/A,FALSE,"WELDER.XLS"}</definedName>
    <definedName name="rk" hidden="1">{#N/A,#N/A,FALSE,"COVER.XLS";#N/A,#N/A,FALSE,"RACT1.XLS";#N/A,#N/A,FALSE,"RACT2.XLS";#N/A,#N/A,FALSE,"ECCMP";#N/A,#N/A,FALSE,"WELDER.XLS"}</definedName>
    <definedName name="ro" hidden="1">{#N/A,#N/A,FALSE,"17MAY";#N/A,#N/A,FALSE,"24MAY"}</definedName>
    <definedName name="rr" hidden="1">{#N/A,#N/A,FALSE,"COVER.XLS";#N/A,#N/A,FALSE,"RACT1.XLS";#N/A,#N/A,FALSE,"RACT2.XLS";#N/A,#N/A,FALSE,"ECCMP";#N/A,#N/A,FALSE,"WELDER.XLS"}</definedName>
    <definedName name="rrrr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tmchtng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wer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ryyi" hidden="1">{#N/A,#N/A,FALSE,"COVER1.XLS ";#N/A,#N/A,FALSE,"RACT1.XLS";#N/A,#N/A,FALSE,"RACT2.XLS";#N/A,#N/A,FALSE,"ECCMP";#N/A,#N/A,FALSE,"WELDER.XLS"}</definedName>
    <definedName name="sa" hidden="1">{#N/A,#N/A,FALSE,"COVER1.XLS ";#N/A,#N/A,FALSE,"RACT1.XLS";#N/A,#N/A,FALSE,"RACT2.XLS";#N/A,#N/A,FALSE,"ECCMP";#N/A,#N/A,FALSE,"WELDER.XLS"}</definedName>
    <definedName name="saa" hidden="1">{#N/A,#N/A,FALSE,"COVER.XLS";#N/A,#N/A,FALSE,"RACT1.XLS";#N/A,#N/A,FALSE,"RACT2.XLS";#N/A,#N/A,FALSE,"ECCMP";#N/A,#N/A,FALSE,"WELDER.XLS"}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es" hidden="1">{#N/A,#N/A,FALSE,"COVER.XLS";#N/A,#N/A,FALSE,"RACT1.XLS";#N/A,#N/A,FALSE,"RACT2.XLS";#N/A,#N/A,FALSE,"ECCMP";#N/A,#N/A,FALSE,"WELDER.XLS"}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ad" hidden="1">{#N/A,#N/A,FALSE,"COVER.XLS";#N/A,#N/A,FALSE,"RACT1.XLS";#N/A,#N/A,FALSE,"RACT2.XLS";#N/A,#N/A,FALSE,"ECCMP";#N/A,#N/A,FALSE,"WELDER.XLS"}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ds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" hidden="1">{#N/A,#N/A,FALSE,"COVER.XLS";#N/A,#N/A,FALSE,"RACT1.XLS";#N/A,#N/A,FALSE,"RACT2.XLS";#N/A,#N/A,FALSE,"ECCMP";#N/A,#N/A,FALSE,"WELDER.XLS"}</definedName>
    <definedName name="sdvs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fghu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jdflsdjfowurwoe" hidden="1">{#N/A,#N/A,FALSE,"COVER1.XLS 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hidden="1">{#N/A,#N/A,FALSE,"COVER1.XLS ";#N/A,#N/A,FALSE,"RACT1.XLS";#N/A,#N/A,FALSE,"RACT2.XLS";#N/A,#N/A,FALSE,"ECCMP";#N/A,#N/A,FALSE,"WELDER.XLS"}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" hidden="1">{#N/A,#N/A,FALSE,"COVER1.XLS ";#N/A,#N/A,FALSE,"RACT1.XLS";#N/A,#N/A,FALSE,"RACT2.XLS";#N/A,#N/A,FALSE,"ECCMP";#N/A,#N/A,FALSE,"WELDER.XLS"}</definedName>
    <definedName name="sssssss" hidden="1">{#N/A,#N/A,FALSE,"COVER.XLS";#N/A,#N/A,FALSE,"RACT1.XLS";#N/A,#N/A,FALSE,"RACT2.XLS";#N/A,#N/A,FALSE,"ECCMP";#N/A,#N/A,FALSE,"WELDER.XLS"}</definedName>
    <definedName name="ssssssss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c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zas" hidden="1">{#N/A,#N/A,FALSE,"COVER.XLS";#N/A,#N/A,FALSE,"RACT1.XLS";#N/A,#N/A,FALSE,"RACT2.XLS";#N/A,#N/A,FALSE,"ECCMP";#N/A,#N/A,FALSE,"WELDER.XLS"}</definedName>
    <definedName name="t" hidden="1">{#N/A,#N/A,FALSE,"17MAY";#N/A,#N/A,FALSE,"24MAY"}</definedName>
    <definedName name="test" hidden="1">{#N/A,#N/A,FALSE,"COVER1.XLS ";#N/A,#N/A,FALSE,"RACT1.XLS";#N/A,#N/A,FALSE,"RACT2.XLS";#N/A,#N/A,FALSE,"ECCMP";#N/A,#N/A,FALSE,"WELDER.XLS"}</definedName>
    <definedName name="TextRefCopyRangeCount" hidden="1">2</definedName>
    <definedName name="tfgjgkjhl" hidden="1">{#N/A,#N/A,FALSE,"COVER.XLS";#N/A,#N/A,FALSE,"RACT1.XLS";#N/A,#N/A,FALSE,"RACT2.XLS";#N/A,#N/A,FALSE,"ECCMP";#N/A,#N/A,FALSE,"WELDER.XLS"}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oopppp" hidden="1">{#N/A,#N/A,FALSE,"COVER1.XLS 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prtipreitoepr" hidden="1">{#N/A,#N/A,FALSE,"COVER1.XLS 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AIL" localSheetId="1">#REF!</definedName>
    <definedName name="TRAIL" localSheetId="2">#REF!</definedName>
    <definedName name="TRAIL">#REF!</definedName>
    <definedName name="tryertyr" hidden="1">{#N/A,#N/A,FALSE,"COVER.XLS";#N/A,#N/A,FALSE,"RACT1.XLS";#N/A,#N/A,FALSE,"RACT2.XLS";#N/A,#N/A,FALSE,"ECCMP";#N/A,#N/A,FALSE,"WELDER.XLS"}</definedName>
    <definedName name="trytrytyt" hidden="1">{#N/A,#N/A,FALSE,"17MAY";#N/A,#N/A,FALSE,"24MAY"}</definedName>
    <definedName name="tt" hidden="1">{#N/A,#N/A,FALSE,"COVER1.XLS ";#N/A,#N/A,FALSE,"RACT1.XLS";#N/A,#N/A,FALSE,"RACT2.XLS";#N/A,#N/A,FALSE,"ECCMP";#N/A,#N/A,FALSE,"WELDER.XLS"}</definedName>
    <definedName name="ttech" hidden="1">{#N/A,#N/A,FALSE,"COVER1.XLS ";#N/A,#N/A,FALSE,"RACT1.XLS";#N/A,#N/A,FALSE,"RACT2.XLS";#N/A,#N/A,FALSE,"ECCMP";#N/A,#N/A,FALSE,"WELDER.XLS"}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upppppp" hidden="1">{#N/A,#N/A,FALSE,"COVER.XLS";#N/A,#N/A,FALSE,"RACT1.XLS";#N/A,#N/A,FALSE,"RACT2.XLS";#N/A,#N/A,FALSE,"ECCMP";#N/A,#N/A,FALSE,"WELDER.XLS"}</definedName>
    <definedName name="tyurytut" hidden="1">{#N/A,#N/A,FALSE,"COVER1.XLS ";#N/A,#N/A,FALSE,"RACT1.XLS";#N/A,#N/A,FALSE,"RACT2.XLS";#N/A,#N/A,FALSE,"ECCMP";#N/A,#N/A,FALSE,"WELDER.XLS"}</definedName>
    <definedName name="uipouio" hidden="1">{#N/A,#N/A,FALSE,"COVER1.XLS ";#N/A,#N/A,FALSE,"RACT1.XLS";#N/A,#N/A,FALSE,"RACT2.XLS";#N/A,#N/A,FALSE,"ECCMP";#N/A,#N/A,FALSE,"WELDER.XLS"}</definedName>
    <definedName name="uiroerpweoiruwepoirwoeprwp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rtyuyt" hidden="1">{#N/A,#N/A,FALSE,"COVER1.XLS ";#N/A,#N/A,FALSE,"RACT1.XLS";#N/A,#N/A,FALSE,"RACT2.XLS";#N/A,#N/A,FALSE,"ECCMP";#N/A,#N/A,FALSE,"WELDER.XLS"}</definedName>
    <definedName name="uwropweuroweuriowerwerwer" hidden="1">{#N/A,#N/A,FALSE,"17MAY";#N/A,#N/A,FALSE,"24MAY"}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" hidden="1">#REF!</definedName>
    <definedName name="vcxvcxzvzcvx" hidden="1">{#N/A,#N/A,FALSE,"COVER.XLS";#N/A,#N/A,FALSE,"RACT1.XLS";#N/A,#N/A,FALSE,"RACT2.XLS";#N/A,#N/A,FALSE,"ECCMP";#N/A,#N/A,FALSE,"WELDER.XLS"}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vdsvds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fddd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sd" hidden="1">{#N/A,#N/A,FALSE,"COVER1.XLS ";#N/A,#N/A,FALSE,"RACT1.XLS";#N/A,#N/A,FALSE,"RACT2.XLS";#N/A,#N/A,FALSE,"ECCMP";#N/A,#N/A,FALSE,"WELDER.XLS"}</definedName>
    <definedName name="vsdsd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" hidden="1">{#N/A,#N/A,FALSE,"COVER1.XLS ";#N/A,#N/A,FALSE,"RACT1.XLS";#N/A,#N/A,FALSE,"RACT2.XLS";#N/A,#N/A,FALSE,"ECCMP";#N/A,#N/A,FALSE,"WELDER.XLS"}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ra" hidden="1">{#N/A,#N/A,FALSE,"17MAY";#N/A,#N/A,FALSE,"24MAY"}</definedName>
    <definedName name="wat" hidden="1">{#N/A,#N/A,FALSE,"COVER1.XLS ";#N/A,#N/A,FALSE,"RACT1.XLS";#N/A,#N/A,FALSE,"RACT2.XLS";#N/A,#N/A,FALSE,"ECCMP";#N/A,#N/A,FALSE,"WELDER.XLS"}</definedName>
    <definedName name="wddgtuukj" hidden="1">{#N/A,#N/A,FALSE,"COVER1.XLS ";#N/A,#N/A,FALSE,"RACT1.XLS";#N/A,#N/A,FALSE,"RACT2.XLS";#N/A,#N/A,FALSE,"ECCMP";#N/A,#N/A,FALSE,"WELDER.XLS"}</definedName>
    <definedName name="w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eee" hidden="1">{#N/A,#N/A,FALSE,"17MAY";#N/A,#N/A,FALSE,"24MAY"}</definedName>
    <definedName name="weg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gegewg" hidden="1">{#N/A,#N/A,FALSE,"COVER1.XLS ";#N/A,#N/A,FALSE,"RACT1.XLS";#N/A,#N/A,FALSE,"RACT2.XLS";#N/A,#N/A,FALSE,"ECCMP";#N/A,#N/A,FALSE,"WELDER.XLS"}</definedName>
    <definedName name="wr" hidden="1">{#N/A,#N/A,FALSE,"COVER.XLS";#N/A,#N/A,FALSE,"RACT1.XLS";#N/A,#N/A,FALSE,"RACT2.XLS";#N/A,#N/A,FALSE,"ECCMP";#N/A,#N/A,FALSE,"WELDER.XLS"}</definedName>
    <definedName name="wrjkflsdjlguweiorfkdjroweujfd" hidden="1">{#N/A,#N/A,FALSE,"COVER1.XLS ";#N/A,#N/A,FALSE,"RACT1.XLS";#N/A,#N/A,FALSE,"RACT2.XLS";#N/A,#N/A,FALSE,"ECCMP";#N/A,#N/A,FALSE,"WELDER.XLS"}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" hidden="1">{#N/A,#N/A,FALSE,"17MAY";#N/A,#N/A,FALSE,"24MAY"}</definedName>
    <definedName name="wrn.1." hidden="1">{#N/A,#N/A,FALSE,"17MAY";#N/A,#N/A,FALSE,"24MAY"}</definedName>
    <definedName name="wrn.2.2" hidden="1">{#N/A,#N/A,FALSE,"17MAY";#N/A,#N/A,FALSE,"24MAY"}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hidden="1">{#N/A,#N/A,FALSE,"COVER.XLS";#N/A,#N/A,FALSE,"RACT1.XLS";#N/A,#N/A,FALSE,"RACT2.XLS";#N/A,#N/A,FALSE,"ECCMP";#N/A,#N/A,FALSE,"WELDER.XLS"}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hidden="1">{#N/A,#N/A,FALSE,"17MAY";#N/A,#N/A,FALSE,"24MAY"}</definedName>
    <definedName name="wrndkd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s" hidden="1">{#N/A,#N/A,FALSE,"COVER1.XLS ";#N/A,#N/A,FALSE,"RACT1.XLS";#N/A,#N/A,FALSE,"RACT2.XLS";#N/A,#N/A,FALSE,"ECCMP";#N/A,#N/A,FALSE,"WELDER.XLS"}</definedName>
    <definedName name="www" hidden="1">{#N/A,#N/A,FALSE,"COVER1.XLS ";#N/A,#N/A,FALSE,"RACT1.XLS";#N/A,#N/A,FALSE,"RACT2.XLS";#N/A,#N/A,FALSE,"ECCMP";#N/A,#N/A,FALSE,"WELDER.XLS"}</definedName>
    <definedName name="x" hidden="1">{#N/A,#N/A,FALSE,"COVER.XLS";#N/A,#N/A,FALSE,"RACT1.XLS";#N/A,#N/A,FALSE,"RACT2.XLS";#N/A,#N/A,FALSE,"ECCMP";#N/A,#N/A,FALSE,"WELDER.XLS"}</definedName>
    <definedName name="xbdfxbdf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ls1" hidden="1">{#N/A,#N/A,FALSE,"17MAY";#N/A,#N/A,FALSE,"24MAY"}</definedName>
    <definedName name="xxx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xxx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y" hidden="1">{#N/A,#N/A,FALSE,"COVER.XLS";#N/A,#N/A,FALSE,"RACT1.XLS";#N/A,#N/A,FALSE,"RACT2.XLS";#N/A,#N/A,FALSE,"ECCMP";#N/A,#N/A,FALSE,"WELDER.XLS"}</definedName>
    <definedName name="yr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i" hidden="1">{#N/A,#N/A,FALSE,"COVER.XLS";#N/A,#N/A,FALSE,"RACT1.XLS";#N/A,#N/A,FALSE,"RACT2.XLS";#N/A,#N/A,FALSE,"ECCMP";#N/A,#N/A,FALSE,"WELDER.XLS"}</definedName>
    <definedName name="yui2" hidden="1">{#N/A,#N/A,FALSE,"COVER1.XLS ";#N/A,#N/A,FALSE,"RACT1.XLS";#N/A,#N/A,FALSE,"RACT2.XLS";#N/A,#N/A,FALSE,"ECCMP";#N/A,#N/A,FALSE,"WELDER.XLS"}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uijkkll" hidden="1">{#N/A,#N/A,FALSE,"17MAY";#N/A,#N/A,FALSE,"24MAY"}</definedName>
    <definedName name="z" hidden="1">{#N/A,#N/A,FALSE,"COVER.XLS";#N/A,#N/A,FALSE,"RACT1.XLS";#N/A,#N/A,FALSE,"RACT2.XLS";#N/A,#N/A,FALSE,"ECCMP";#N/A,#N/A,FALSE,"WELDER.XLS"}</definedName>
    <definedName name="zxc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z" hidden="1">{#N/A,#N/A,FALSE,"COVER.XLS";#N/A,#N/A,FALSE,"RACT1.XLS";#N/A,#N/A,FALSE,"RACT2.XLS";#N/A,#N/A,FALSE,"ECCMP";#N/A,#N/A,FALSE,"WELDER.XLS"}</definedName>
    <definedName name="zzzzzzzzz" hidden="1">{#N/A,#N/A,FALSE,"COVER1.XLS ";#N/A,#N/A,FALSE,"RACT1.XLS";#N/A,#N/A,FALSE,"RACT2.XLS";#N/A,#N/A,FALSE,"ECCMP";#N/A,#N/A,FALSE,"WELDER.XLS"}</definedName>
    <definedName name="zzzzzzzzzzzzzzzzzzzzzzzzzzzzzzzzzzzzzzzzzzzzzzzzzzzzzzzzzzzzzzzzzzzzzzzzzzzzzzzzzzzzzzzzzzzzzzzzzzzzzzzzzzzzz" hidden="1">{#N/A,#N/A,FALSE,"COVER1.XLS ";#N/A,#N/A,FALSE,"RACT1.XLS";#N/A,#N/A,FALSE,"RACT2.XLS";#N/A,#N/A,FALSE,"ECCMP";#N/A,#N/A,FALSE,"WELDER.XLS"}</definedName>
    <definedName name="เก็บข้อมูลMTBE" localSheetId="1">#REF!</definedName>
    <definedName name="เก็บข้อมูลMTBE" localSheetId="2">#REF!</definedName>
    <definedName name="เก็บข้อมูลMTBE">#REF!</definedName>
    <definedName name="เกห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ดกหด" hidden="1">{#N/A,#N/A,FALSE,"COVER1.XLS ";#N/A,#N/A,FALSE,"RACT1.XLS";#N/A,#N/A,FALSE,"RACT2.XLS";#N/A,#N/A,FALSE,"ECCMP";#N/A,#N/A,FALSE,"WELDER.XLS"}</definedName>
    <definedName name="เดา" hidden="1">{#N/A,#N/A,FALSE,"COVER.XLS";#N/A,#N/A,FALSE,"RACT1.XLS";#N/A,#N/A,FALSE,"RACT2.XLS";#N/A,#N/A,FALSE,"ECCMP";#N/A,#N/A,FALSE,"WELDER.XLS"}</definedName>
    <definedName name="เนก" hidden="1">{#N/A,#N/A,FALSE,"COVER.XLS";#N/A,#N/A,FALSE,"RACT1.XLS";#N/A,#N/A,FALSE,"RACT2.XLS";#N/A,#N/A,FALSE,"ECCMP";#N/A,#N/A,FALSE,"WELDER.XLS"}</definedName>
    <definedName name="เนมนบใร้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มสบยง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บ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ครงกา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ในง" hidden="1">{#N/A,#N/A,FALSE,"COVER1.XLS ";#N/A,#N/A,FALSE,"RACT1.XLS";#N/A,#N/A,FALSE,"RACT2.XLS";#N/A,#N/A,FALSE,"ECCMP";#N/A,#N/A,FALSE,"WELDER.XLS"}</definedName>
    <definedName name="ใหม่" hidden="1">{#N/A,#N/A,FALSE,"17MAY";#N/A,#N/A,FALSE,"24MAY"}</definedName>
    <definedName name="ไก" hidden="1">{#N/A,#N/A,FALSE,"COVER.XLS";#N/A,#N/A,FALSE,"RACT1.XLS";#N/A,#N/A,FALSE,"RACT2.XLS";#N/A,#N/A,FALSE,"ECCMP";#N/A,#N/A,FALSE,"WELDER.XLS"}</definedName>
    <definedName name="ไกสสบำพน" hidden="1">{#N/A,#N/A,FALSE,"COVER.XLS";#N/A,#N/A,FALSE,"RACT1.XLS";#N/A,#N/A,FALSE,"RACT2.XLS";#N/A,#N/A,FALSE,"ECCMP";#N/A,#N/A,FALSE,"WELDER.XLS"}</definedName>
    <definedName name="ไฟหสไ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ม่เอา" hidden="1">{#N/A,#N/A,FALSE,"COVER.XLS";#N/A,#N/A,FALSE,"RACT1.XLS";#N/A,#N/A,FALSE,"RACT2.XLS";#N/A,#N/A,FALSE,"ECCMP";#N/A,#N/A,FALSE,"WELDER.XLS"}</definedName>
    <definedName name="ก่ไจ" hidden="1">{#N/A,#N/A,FALSE,"COVER1.XLS ";#N/A,#N/A,FALSE,"RACT1.XLS";#N/A,#N/A,FALSE,"RACT2.XLS";#N/A,#N/A,FALSE,"ECCMP";#N/A,#N/A,FALSE,"WELDER.XLS"}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ก" hidden="1">{#N/A,#N/A,FALSE,"COVER.XLS";#N/A,#N/A,FALSE,"RACT1.XLS";#N/A,#N/A,FALSE,"RACT2.XLS";#N/A,#N/A,FALSE,"ECCMP";#N/A,#N/A,FALSE,"WELDER.XLS"}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กกดกด" hidden="1">{#N/A,#N/A,FALSE,"COVER1.XLS ";#N/A,#N/A,FALSE,"RACT1.XLS";#N/A,#N/A,FALSE,"RACT2.XLS";#N/A,#N/A,FALSE,"ECCMP";#N/A,#N/A,FALSE,"WELDER.XLS"}</definedName>
    <definedName name="กดฟด" hidden="1">{#N/A,#N/A,FALSE,"COVER.XLS";#N/A,#N/A,FALSE,"RACT1.XLS";#N/A,#N/A,FALSE,"RACT2.XLS";#N/A,#N/A,FALSE,"ECCMP";#N/A,#N/A,FALSE,"WELDER.XLS"}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ทรำรห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ำพาบไ" hidden="1">{#N/A,#N/A,FALSE,"COVER1.XLS ";#N/A,#N/A,FALSE,"RACT1.XLS";#N/A,#N/A,FALSE,"RACT2.XLS";#N/A,#N/A,FALSE,"ECCMP";#N/A,#N/A,FALSE,"WELDER.XLS"}</definedName>
    <definedName name="กพ้ะพพพัท" hidden="1">{#N/A,#N/A,FALSE,"COVER1.XLS ";#N/A,#N/A,FALSE,"RACT1.XLS";#N/A,#N/A,FALSE,"RACT2.XLS";#N/A,#N/A,FALSE,"ECCMP";#N/A,#N/A,FALSE,"WELDER.XLS"}</definedName>
    <definedName name="ก่ยไ" hidden="1">{#N/A,#N/A,FALSE,"COVER.XLS";#N/A,#N/A,FALSE,"RACT1.XLS";#N/A,#N/A,FALSE,"RACT2.XLS";#N/A,#N/A,FALSE,"ECCMP";#N/A,#N/A,FALSE,"WELDER.XLS"}</definedName>
    <definedName name="กระบอกเงิน" hidden="1">{#N/A,#N/A,FALSE,"COVER.XLS";#N/A,#N/A,FALSE,"RACT1.XLS";#N/A,#N/A,FALSE,"RACT2.XLS";#N/A,#N/A,FALSE,"ECCMP";#N/A,#N/A,FALSE,"WELDER.XLS"}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สหาหสำพยรนำ" hidden="1">{#N/A,#N/A,FALSE,"COVER.XLS";#N/A,#N/A,FALSE,"RACT1.XLS";#N/A,#N/A,FALSE,"RACT2.XLS";#N/A,#N/A,FALSE,"ECCMP";#N/A,#N/A,FALSE,"WELDER.XLS"}</definedName>
    <definedName name="กสำยรดยำร" hidden="1">{#N/A,#N/A,FALSE,"COVER1.XLS 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" hidden="1">{#N/A,#N/A,FALSE,"COVER1.XLS 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กิตติทัส" hidden="1">{#N/A,#N/A,FALSE,"COVER1.XLS ";#N/A,#N/A,FALSE,"RACT1.XLS";#N/A,#N/A,FALSE,"RACT2.XLS";#N/A,#N/A,FALSE,"ECCMP";#N/A,#N/A,FALSE,"WELDER.XLS"}</definedName>
    <definedName name="คแวนิ่อะ" hidden="1">{#N/A,#N/A,FALSE,"17MAY";#N/A,#N/A,FALSE,"24MAY"}</definedName>
    <definedName name="งง" hidden="1">#REF!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ี้วย" hidden="1">{#N/A,#N/A,FALSE,"COVER.XLS";#N/A,#N/A,FALSE,"RACT1.XLS";#N/A,#N/A,FALSE,"RACT2.XLS";#N/A,#N/A,FALSE,"ECCMP";#N/A,#N/A,FALSE,"WELDER.XLS"}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จักรชัย" hidden="1">{#N/A,#N/A,FALSE,"COVER1.XLS 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ว" hidden="1">{#N/A,#N/A,FALSE,"COVER1.XLS ";#N/A,#N/A,FALSE,"RACT1.XLS";#N/A,#N/A,FALSE,"RACT2.XLS";#N/A,#N/A,FALSE,"ECCMP";#N/A,#N/A,FALSE,"WELDER.XLS"}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ด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กดก" hidden="1">{#N/A,#N/A,FALSE,"17MAY";#N/A,#N/A,FALSE,"24MAY"}</definedName>
    <definedName name="ดกดกด" hidden="1">{#N/A,#N/A,FALSE,"COVER1.XLS 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ะกะรารีรเ" hidden="1">{#N/A,#N/A,FALSE,"COVER1.XLS ";#N/A,#N/A,FALSE,"RACT1.XLS";#N/A,#N/A,FALSE,"RACT2.XLS";#N/A,#N/A,FALSE,"ECCMP";#N/A,#N/A,FALSE,"WELDER.XLS"}</definedName>
    <definedName name="ดันรย" hidden="1">{#N/A,#N/A,FALSE,"COVER1.XLS ";#N/A,#N/A,FALSE,"RACT1.XLS";#N/A,#N/A,FALSE,"RACT2.XLS";#N/A,#N/A,FALSE,"ECCMP";#N/A,#N/A,FALSE,"WELDER.XLS"}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สายฝน" hidden="1">{#N/A,#N/A,FALSE,"COVER.XLS";#N/A,#N/A,FALSE,"RACT1.XLS";#N/A,#N/A,FALSE,"RACT2.XLS";#N/A,#N/A,FALSE,"ECCMP";#N/A,#N/A,FALSE,"WELDER.XLS"}</definedName>
    <definedName name="ถ" hidden="1">{#N/A,#N/A,FALSE,"COVER.XLS";#N/A,#N/A,FALSE,"RACT1.XLS";#N/A,#N/A,FALSE,"RACT2.XLS";#N/A,#N/A,FALSE,"ECCMP";#N/A,#N/A,FALSE,"WELDER.XLS"}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ททททท" hidden="1">{#N/A,#N/A,FALSE,"17MAY";#N/A,#N/A,FALSE,"24MAY"}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มยยรน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ุม" hidden="1">{#N/A,#N/A,FALSE,"COVER1.XLS ";#N/A,#N/A,FALSE,"RACT1.XLS";#N/A,#N/A,FALSE,"RACT2.XLS";#N/A,#N/A,FALSE,"ECCMP";#N/A,#N/A,FALSE,"WELDER.XLS"}</definedName>
    <definedName name="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ดแ" hidden="1">{#N/A,#N/A,FALSE,"COVER.XLS";#N/A,#N/A,FALSE,"RACT1.XLS";#N/A,#N/A,FALSE,"RACT2.XLS";#N/A,#N/A,FALSE,"ECCMP";#N/A,#N/A,FALSE,"WELDER.XLS"}</definedName>
    <definedName name="นยีรน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รยรา" hidden="1">{#N/A,#N/A,FALSE,"COVER.XLS";#N/A,#N/A,FALSE,"RACT1.XLS";#N/A,#N/A,FALSE,"RACT2.XLS";#N/A,#N/A,FALSE,"ECCMP";#N/A,#N/A,FALSE,"WELDER.XLS"}</definedName>
    <definedName name="น้อง" hidden="1">{#N/A,#N/A,FALSE,"17MAY";#N/A,#N/A,FALSE,"24MAY"}</definedName>
    <definedName name="น่าส" hidden="1">{#N/A,#N/A,FALSE,"COVER1.XLS ";#N/A,#N/A,FALSE,"RACT1.XLS";#N/A,#N/A,FALSE,"RACT2.XLS";#N/A,#N/A,FALSE,"ECCMP";#N/A,#N/A,FALSE,"WELDER.XLS"}</definedName>
    <definedName name="นุชรี" hidden="1">{#N/A,#N/A,FALSE,"COVER1.XLS ";#N/A,#N/A,FALSE,"RACT1.XLS";#N/A,#N/A,FALSE,"RACT2.XLS";#N/A,#N/A,FALSE,"ECCMP";#N/A,#N/A,FALSE,"WELDER.XLS"}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รอด" hidden="1">{#N/A,#N/A,FALSE,"COVER.XLS";#N/A,#N/A,FALSE,"RACT1.XLS";#N/A,#N/A,FALSE,"RACT2.XLS";#N/A,#N/A,FALSE,"ECCMP";#N/A,#N/A,FALSE,"WELDER.XLS"}</definedName>
    <definedName name="บังอร" hidden="1">{#N/A,#N/A,FALSE,"COVER1.XLS ";#N/A,#N/A,FALSE,"RACT1.XLS";#N/A,#N/A,FALSE,"RACT2.XLS";#N/A,#N/A,FALSE,"ECCMP";#N/A,#N/A,FALSE,"WELDER.XLS"}</definedName>
    <definedName name="ปดิปดแด" hidden="1">{#N/A,#N/A,FALSE,"COVER1.XLS 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ลงาน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รพนา" hidden="1">{#N/A,#N/A,FALSE,"COVER.XLS";#N/A,#N/A,FALSE,"RACT1.XLS";#N/A,#N/A,FALSE,"RACT2.XLS";#N/A,#N/A,FALSE,"ECCMP";#N/A,#N/A,FALSE,"WELDER.XLS"}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่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ำพันยา" hidden="1">{#N/A,#N/A,FALSE,"COVER1.XLS ";#N/A,#N/A,FALSE,"RACT1.XLS";#N/A,#N/A,FALSE,"RACT2.XLS";#N/A,#N/A,FALSE,"ECCMP";#N/A,#N/A,FALSE,"WELDER.XLS"}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ไ" hidden="1">{#N/A,#N/A,FALSE,"COVER1.XLS ";#N/A,#N/A,FALSE,"RACT1.XLS";#N/A,#N/A,FALSE,"RACT2.XLS";#N/A,#N/A,FALSE,"ECCMP";#N/A,#N/A,FALSE,"WELDER.XLS"}</definedName>
    <definedName name="ฟดดฟ" hidden="1">{#N/A,#N/A,FALSE,"COVER.XLS";#N/A,#N/A,FALSE,"RACT1.XLS";#N/A,#N/A,FALSE,"RACT2.XLS";#N/A,#N/A,FALSE,"ECCMP";#N/A,#N/A,FALSE,"WELDER.XLS"}</definedName>
    <definedName name="ฟดอก" hidden="1">{#N/A,#N/A,FALSE,"COVER1.XLS ";#N/A,#N/A,FALSE,"RACT1.XLS";#N/A,#N/A,FALSE,"RACT2.XLS";#N/A,#N/A,FALSE,"ECCMP";#N/A,#N/A,FALSE,"WELDER.XLS"}</definedName>
    <definedName name="ฟฟ" hidden="1">{#N/A,#N/A,FALSE,"17MAY";#N/A,#N/A,FALSE,"24MAY"}</definedName>
    <definedName name="ฟฟ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ฟฟฟฟฟฟฟ" hidden="1">{#N/A,#N/A,FALSE,"COVER1.XLS ";#N/A,#N/A,FALSE,"RACT1.XLS";#N/A,#N/A,FALSE,"RACT2.XLS";#N/A,#N/A,FALSE,"ECCMP";#N/A,#N/A,FALSE,"WELDER.XLS"}</definedName>
    <definedName name="ฟหห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อดกด" hidden="1">{#N/A,#N/A,FALSE,"COVER1.XLS 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ม" hidden="1">{#N/A,#N/A,FALSE,"COVER.XLS";#N/A,#N/A,FALSE,"RACT1.XLS";#N/A,#N/A,FALSE,"RACT2.XLS";#N/A,#N/A,FALSE,"ECCMP";#N/A,#N/A,FALSE,"WELDER.XLS"}</definedName>
    <definedName name="ม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บ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ฝิใม" hidden="1">{#N/A,#N/A,FALSE,"COVER1.XLS ";#N/A,#N/A,FALSE,"RACT1.XLS";#N/A,#N/A,FALSE,"RACT2.XLS";#N/A,#N/A,FALSE,"ECCMP";#N/A,#N/A,FALSE,"WELDER.XLS"}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ใบสวฝง" hidden="1">{#N/A,#N/A,FALSE,"COVER1.XLS ";#N/A,#N/A,FALSE,"RACT1.XLS";#N/A,#N/A,FALSE,"RACT2.XLS";#N/A,#N/A,FALSE,"ECCMP";#N/A,#N/A,FALSE,"WELDER.XLS"}</definedName>
    <definedName name="รกหฟยว่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นง้ใรว" hidden="1">{#N/A,#N/A,FALSE,"COVER.XLS";#N/A,#N/A,FALSE,"RACT1.XLS";#N/A,#N/A,FALSE,"RACT2.XLS";#N/A,#N/A,FALSE,"ECCMP";#N/A,#N/A,FALSE,"WELDER.XLS"}</definedName>
    <definedName name="รั" hidden="1">{#N/A,#N/A,FALSE,"COVER.XLS";#N/A,#N/A,FALSE,"RACT1.XLS";#N/A,#N/A,FALSE,"RACT2.XLS";#N/A,#N/A,FALSE,"ECCMP";#N/A,#N/A,FALSE,"WELDER.XLS"}</definedName>
    <definedName name="รายการ" hidden="1">{#N/A,#N/A,FALSE,"COVER.XLS";#N/A,#N/A,FALSE,"RACT1.XLS";#N/A,#N/A,FALSE,"RACT2.XLS";#N/A,#N/A,FALSE,"ECCMP";#N/A,#N/A,FALSE,"WELDER.XLS"}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ี" hidden="1">{#N/A,#N/A,FALSE,"COVER1.XLS ";#N/A,#N/A,FALSE,"RACT1.XLS";#N/A,#N/A,FALSE,"RACT2.XLS";#N/A,#N/A,FALSE,"ECCMP";#N/A,#N/A,FALSE,"WELDER.XLS"}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ง" hidden="1">{#N/A,#N/A,FALSE,"COVER1.XLS ";#N/A,#N/A,FALSE,"RACT1.XLS";#N/A,#N/A,FALSE,"RACT2.XLS";#N/A,#N/A,FALSE,"ECCMP";#N/A,#N/A,FALSE,"WELDER.XLS"}</definedName>
    <definedName name="ลลล" hidden="1">{#N/A,#N/A,FALSE,"17MAY";#N/A,#N/A,FALSE,"24MAY"}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วนนส" hidden="1">{#N/A,#N/A,FALSE,"17MAY";#N/A,#N/A,FALSE,"24MAY"}</definedName>
    <definedName name="วยง" hidden="1">{#N/A,#N/A,FALSE,"COVER1.XLS ";#N/A,#N/A,FALSE,"RACT1.XLS";#N/A,#N/A,FALSE,"RACT2.XLS";#N/A,#N/A,FALSE,"ECCMP";#N/A,#N/A,FALSE,"WELDER.XLS"}</definedName>
    <definedName name="วรน้ฝ" hidden="1">{#N/A,#N/A,FALSE,"COVER1.XLS ";#N/A,#N/A,FALSE,"RACT1.XLS";#N/A,#N/A,FALSE,"RACT2.XLS";#N/A,#N/A,FALSE,"ECCMP";#N/A,#N/A,FALSE,"WELDER.XLS"}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ว" hidden="1">{#N/A,#N/A,FALSE,"COVER.XLS";#N/A,#N/A,FALSE,"RACT1.XLS";#N/A,#N/A,FALSE,"RACT2.XLS";#N/A,#N/A,FALSE,"ECCMP";#N/A,#N/A,FALSE,"WELDER.XLS"}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าระที่3" hidden="1">{#N/A,#N/A,FALSE,"COVER1.XLS ";#N/A,#N/A,FALSE,"RACT1.XLS";#N/A,#N/A,FALSE,"RACT2.XLS";#N/A,#N/A,FALSE,"ECCMP";#N/A,#N/A,FALSE,"WELDER.XLS"}</definedName>
    <definedName name="สกราก" hidden="1">{#N/A,#N/A,FALSE,"COVER.XLS";#N/A,#N/A,FALSE,"RACT1.XLS";#N/A,#N/A,FALSE,"RACT2.XLS";#N/A,#N/A,FALSE,"ECCMP";#N/A,#N/A,FALSE,"WELDER.XLS"}</definedName>
    <definedName name="สการากสว" hidden="1">{#N/A,#N/A,FALSE,"COVER.XLS";#N/A,#N/A,FALSE,"RACT1.XLS";#N/A,#N/A,FALSE,"RACT2.XLS";#N/A,#N/A,FALSE,"ECCMP";#N/A,#N/A,FALSE,"WELDER.XLS"}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ทรยี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อัตรากำลัง" hidden="1">{#N/A,#N/A,FALSE,"COVER1.XLS ";#N/A,#N/A,FALSE,"RACT1.XLS";#N/A,#N/A,FALSE,"RACT2.XLS";#N/A,#N/A,FALSE,"ECCMP";#N/A,#N/A,FALSE,"WELDER.XLS"}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มารถ" hidden="1">{#N/A,#N/A,FALSE,"COVER1.XLS ";#N/A,#N/A,FALSE,"RACT1.XLS";#N/A,#N/A,FALSE,"RACT2.XLS";#N/A,#N/A,FALSE,"ECCMP";#N/A,#N/A,FALSE,"WELDER.XLS"}</definedName>
    <definedName name="สำราญ" hidden="1">{#N/A,#N/A,FALSE,"COVER1.XLS ";#N/A,#N/A,FALSE,"RACT1.XLS";#N/A,#N/A,FALSE,"RACT2.XLS";#N/A,#N/A,FALSE,"ECCMP";#N/A,#N/A,FALSE,"WELDER.XLS"}</definedName>
    <definedName name="สี้นว" hidden="1">{#N/A,#N/A,FALSE,"COVER.XLS";#N/A,#N/A,FALSE,"RACT1.XLS";#N/A,#N/A,FALSE,"RACT2.XLS";#N/A,#N/A,FALSE,"ECCMP";#N/A,#N/A,FALSE,"WELDER.XLS"}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" hidden="1">{#N/A,#N/A,FALSE,"COVER1.XLS ";#N/A,#N/A,FALSE,"RACT1.XLS";#N/A,#N/A,FALSE,"RACT2.XLS";#N/A,#N/A,FALSE,"ECCMP";#N/A,#N/A,FALSE,"WELDER.XLS"}</definedName>
    <definedName name="หกด" hidden="1">{#N/A,#N/A,FALSE,"COVER.XLS";#N/A,#N/A,FALSE,"RACT1.XLS";#N/A,#N/A,FALSE,"RACT2.XLS";#N/A,#N/A,FALSE,"ECCMP";#N/A,#N/A,FALSE,"WELDER.XLS"}</definedName>
    <definedName name="หกดกห" hidden="1">{#N/A,#N/A,FALSE,"COVER1.XLS ";#N/A,#N/A,FALSE,"RACT1.XLS";#N/A,#N/A,FALSE,"RACT2.XLS";#N/A,#N/A,FALSE,"ECCMP";#N/A,#N/A,FALSE,"WELDER.XLS"}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hidden="1">{#N/A,#N/A,FALSE,"COVER.XLS";#N/A,#N/A,FALSE,"RACT1.XLS";#N/A,#N/A,FALSE,"RACT2.XLS";#N/A,#N/A,FALSE,"ECCMP";#N/A,#N/A,FALSE,"WELDER.XLS"}</definedName>
    <definedName name="หพอี่เ" hidden="1">{#N/A,#N/A,FALSE,"COVER1.XLS ";#N/A,#N/A,FALSE,"RACT1.XLS";#N/A,#N/A,FALSE,"RACT2.XLS";#N/A,#N/A,FALSE,"ECCMP";#N/A,#N/A,FALSE,"WELDER.XLS"}</definedName>
    <definedName name="หมายเหตุ" localSheetId="1">#REF!</definedName>
    <definedName name="หมายเหตุ" localSheetId="2">#REF!</definedName>
    <definedName name="หมายเหตุ">#REF!</definedName>
    <definedName name="หรนลบากสำน" hidden="1">{#N/A,#N/A,FALSE,"COVER.XLS";#N/A,#N/A,FALSE,"RACT1.XLS";#N/A,#N/A,FALSE,"RACT2.XLS";#N/A,#N/A,FALSE,"ECCMP";#N/A,#N/A,FALSE,"WELDER.XLS"}</definedName>
    <definedName name="หห" hidden="1">{#N/A,#N/A,FALSE,"17MAY";#N/A,#N/A,FALSE,"24MAY"}</definedName>
    <definedName name="หหห" hidden="1">{#N/A,#N/A,FALSE,"COVER1.XLS ";#N/A,#N/A,FALSE,"RACT1.XLS";#N/A,#N/A,FALSE,"RACT2.XLS";#N/A,#N/A,FALSE,"ECCMP";#N/A,#N/A,FALSE,"WELDER.XLS"}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ากร" hidden="1">{#N/A,#N/A,FALSE,"COVER1.XLS ";#N/A,#N/A,FALSE,"RACT1.XLS";#N/A,#N/A,FALSE,"RACT2.XLS";#N/A,#N/A,FALSE,"ECCMP";#N/A,#N/A,FALSE,"WELDER.XLS"}</definedName>
    <definedName name="หางา" hidden="1">{#N/A,#N/A,FALSE,"COVER1.XLS ";#N/A,#N/A,FALSE,"RACT1.XLS";#N/A,#N/A,FALSE,"RACT2.XLS";#N/A,#N/A,FALSE,"ECCMP";#N/A,#N/A,FALSE,"WELDER.XLS"}</definedName>
    <definedName name="อฟอดก" hidden="1">{#N/A,#N/A,FALSE,"COVER1.XLS ";#N/A,#N/A,FALSE,"RACT1.XLS";#N/A,#N/A,FALSE,"RACT2.XLS";#N/A,#N/A,FALSE,"ECCMP";#N/A,#N/A,FALSE,"WELDER.XLS"}</definedName>
    <definedName name="อัจฉราพร" hidden="1">{#N/A,#N/A,FALSE,"COVER1.XLS ";#N/A,#N/A,FALSE,"RACT1.XLS";#N/A,#N/A,FALSE,"RACT2.XLS";#N/A,#N/A,FALSE,"ECCMP";#N/A,#N/A,FALSE,"WELDER.XLS"}</definedName>
    <definedName name="อัตรากำลั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่าวนง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" hidden="1">{#N/A,#N/A,FALSE,"COVER1.XLS ";#N/A,#N/A,FALSE,"RACT1.XLS";#N/A,#N/A,FALSE,"RACT2.XLS";#N/A,#N/A,FALSE,"ECCMP";#N/A,#N/A,FALSE,"WELDER.XLS"}</definedName>
    <definedName name="ๆๆๆๆๆๆ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4" i="4" l="1"/>
  <c r="U14" i="4" s="1"/>
  <c r="Q17" i="4"/>
  <c r="U17" i="4" s="1"/>
  <c r="Q18" i="4"/>
  <c r="U18" i="4" s="1"/>
  <c r="Q24" i="4"/>
  <c r="M30" i="4"/>
  <c r="Q30" i="4" s="1"/>
  <c r="S30" i="4"/>
  <c r="O31" i="4"/>
  <c r="Q31" i="4"/>
  <c r="U31" i="4" s="1"/>
  <c r="Q34" i="4"/>
  <c r="I22" i="3"/>
  <c r="K22" i="3"/>
  <c r="E23" i="3"/>
  <c r="E22" i="3" s="1"/>
  <c r="G23" i="3"/>
  <c r="G22" i="3" s="1"/>
  <c r="U19" i="4"/>
  <c r="U24" i="4"/>
  <c r="S14" i="5"/>
  <c r="W14" i="5" s="1"/>
  <c r="S17" i="5"/>
  <c r="W17" i="5"/>
  <c r="S18" i="5"/>
  <c r="W18" i="5"/>
  <c r="W19" i="5"/>
  <c r="K24" i="5"/>
  <c r="S24" i="5"/>
  <c r="W24" i="5" s="1"/>
  <c r="O30" i="5"/>
  <c r="S30" i="5"/>
  <c r="W30" i="5" s="1"/>
  <c r="U30" i="5"/>
  <c r="O31" i="5"/>
  <c r="Q31" i="5"/>
  <c r="S31" i="5"/>
  <c r="W31" i="5"/>
  <c r="O34" i="5"/>
  <c r="S34" i="5"/>
  <c r="O12" i="6"/>
  <c r="O15" i="6"/>
  <c r="O16" i="6"/>
  <c r="K20" i="6"/>
  <c r="O20" i="6" s="1"/>
  <c r="M21" i="6"/>
  <c r="O21" i="6" s="1"/>
  <c r="O24" i="6"/>
  <c r="U30" i="4" l="1"/>
  <c r="G89" i="8"/>
  <c r="C89" i="8"/>
  <c r="I78" i="8"/>
  <c r="G78" i="8"/>
  <c r="E78" i="8"/>
  <c r="C78" i="8"/>
  <c r="I61" i="8"/>
  <c r="E61" i="8"/>
  <c r="C61" i="8"/>
  <c r="G61" i="8"/>
  <c r="K24" i="7"/>
  <c r="O24" i="7" s="1"/>
  <c r="I22" i="7"/>
  <c r="G22" i="7"/>
  <c r="E22" i="7"/>
  <c r="C22" i="7"/>
  <c r="K21" i="7"/>
  <c r="M17" i="7"/>
  <c r="K17" i="7"/>
  <c r="I17" i="7"/>
  <c r="G17" i="7"/>
  <c r="E17" i="7"/>
  <c r="C17" i="7"/>
  <c r="O16" i="7"/>
  <c r="O17" i="7" s="1"/>
  <c r="O15" i="7"/>
  <c r="I22" i="6"/>
  <c r="G22" i="6"/>
  <c r="E22" i="6"/>
  <c r="C22" i="6"/>
  <c r="M17" i="6"/>
  <c r="K17" i="6"/>
  <c r="I17" i="6"/>
  <c r="I26" i="6" s="1"/>
  <c r="I12" i="7" s="1"/>
  <c r="I26" i="7" s="1"/>
  <c r="G17" i="6"/>
  <c r="G26" i="6" s="1"/>
  <c r="G12" i="7" s="1"/>
  <c r="G26" i="7" s="1"/>
  <c r="E17" i="6"/>
  <c r="C17" i="6"/>
  <c r="O17" i="6"/>
  <c r="M32" i="5"/>
  <c r="K32" i="5"/>
  <c r="I32" i="5"/>
  <c r="G32" i="5"/>
  <c r="E32" i="5"/>
  <c r="C32" i="5"/>
  <c r="Q32" i="5"/>
  <c r="U25" i="5"/>
  <c r="Q25" i="5"/>
  <c r="O25" i="5"/>
  <c r="M25" i="5"/>
  <c r="I25" i="5"/>
  <c r="G25" i="5"/>
  <c r="E25" i="5"/>
  <c r="C25" i="5"/>
  <c r="U20" i="5"/>
  <c r="Q20" i="5"/>
  <c r="O20" i="5"/>
  <c r="M20" i="5"/>
  <c r="K20" i="5"/>
  <c r="I20" i="5"/>
  <c r="G20" i="5"/>
  <c r="E20" i="5"/>
  <c r="C20" i="5"/>
  <c r="K32" i="4"/>
  <c r="I32" i="4"/>
  <c r="G32" i="4"/>
  <c r="E32" i="4"/>
  <c r="C32" i="4"/>
  <c r="S25" i="4"/>
  <c r="O25" i="4"/>
  <c r="M25" i="4"/>
  <c r="K25" i="4"/>
  <c r="I25" i="4"/>
  <c r="G25" i="4"/>
  <c r="E25" i="4"/>
  <c r="C25" i="4"/>
  <c r="Q25" i="4"/>
  <c r="S20" i="4"/>
  <c r="O20" i="4"/>
  <c r="M20" i="4"/>
  <c r="K20" i="4"/>
  <c r="I20" i="4"/>
  <c r="G20" i="4"/>
  <c r="E20" i="4"/>
  <c r="C20" i="4"/>
  <c r="Q20" i="4"/>
  <c r="G17" i="3"/>
  <c r="G18" i="3" s="1"/>
  <c r="E17" i="3"/>
  <c r="E18" i="3" s="1"/>
  <c r="M16" i="3"/>
  <c r="K17" i="3"/>
  <c r="K18" i="3" s="1"/>
  <c r="M21" i="7"/>
  <c r="K10" i="2"/>
  <c r="K14" i="2" s="1"/>
  <c r="K21" i="2" s="1"/>
  <c r="K23" i="2" s="1"/>
  <c r="G10" i="2"/>
  <c r="G14" i="2" s="1"/>
  <c r="G21" i="2" s="1"/>
  <c r="G23" i="2" s="1"/>
  <c r="I10" i="2"/>
  <c r="I14" i="2" s="1"/>
  <c r="I21" i="2" s="1"/>
  <c r="I23" i="2" s="1"/>
  <c r="E10" i="2"/>
  <c r="E14" i="2" s="1"/>
  <c r="E21" i="2" s="1"/>
  <c r="E23" i="2" s="1"/>
  <c r="J91" i="1"/>
  <c r="J93" i="1" s="1"/>
  <c r="F91" i="1"/>
  <c r="F93" i="1" s="1"/>
  <c r="D91" i="1"/>
  <c r="D93" i="1" s="1"/>
  <c r="H91" i="1"/>
  <c r="H93" i="1" s="1"/>
  <c r="J73" i="1"/>
  <c r="H73" i="1"/>
  <c r="F73" i="1"/>
  <c r="D73" i="1"/>
  <c r="J64" i="1"/>
  <c r="F64" i="1"/>
  <c r="D64" i="1"/>
  <c r="H64" i="1"/>
  <c r="J53" i="1"/>
  <c r="F53" i="1"/>
  <c r="F66" i="1" s="1"/>
  <c r="H53" i="1"/>
  <c r="D53" i="1"/>
  <c r="D66" i="1" s="1"/>
  <c r="J39" i="1"/>
  <c r="H39" i="1"/>
  <c r="F39" i="1"/>
  <c r="D39" i="1"/>
  <c r="J30" i="1"/>
  <c r="F30" i="1"/>
  <c r="H30" i="1"/>
  <c r="D30" i="1"/>
  <c r="J17" i="1"/>
  <c r="D17" i="1"/>
  <c r="H17" i="1"/>
  <c r="H32" i="1" s="1"/>
  <c r="F17" i="1"/>
  <c r="F32" i="1" s="1"/>
  <c r="M27" i="4" l="1"/>
  <c r="O27" i="4"/>
  <c r="C26" i="6"/>
  <c r="C12" i="7" s="1"/>
  <c r="C26" i="7" s="1"/>
  <c r="E26" i="6"/>
  <c r="E12" i="7" s="1"/>
  <c r="E26" i="7" s="1"/>
  <c r="U27" i="5"/>
  <c r="C27" i="5"/>
  <c r="C37" i="5" s="1"/>
  <c r="E27" i="5"/>
  <c r="E37" i="5" s="1"/>
  <c r="O27" i="5"/>
  <c r="G27" i="5"/>
  <c r="G37" i="5" s="1"/>
  <c r="I27" i="5"/>
  <c r="I37" i="5" s="1"/>
  <c r="M27" i="5"/>
  <c r="M37" i="5" s="1"/>
  <c r="Q27" i="5"/>
  <c r="Q37" i="5" s="1"/>
  <c r="S20" i="5"/>
  <c r="S27" i="4"/>
  <c r="U25" i="4"/>
  <c r="Q27" i="4"/>
  <c r="C27" i="4"/>
  <c r="C37" i="4" s="1"/>
  <c r="E27" i="4"/>
  <c r="E37" i="4" s="1"/>
  <c r="G27" i="4"/>
  <c r="G37" i="4" s="1"/>
  <c r="I27" i="4"/>
  <c r="I37" i="4" s="1"/>
  <c r="K27" i="4"/>
  <c r="K37" i="4" s="1"/>
  <c r="U20" i="4"/>
  <c r="O32" i="4"/>
  <c r="F95" i="1"/>
  <c r="J66" i="1"/>
  <c r="J95" i="1" s="1"/>
  <c r="J32" i="1"/>
  <c r="D32" i="1"/>
  <c r="K25" i="5"/>
  <c r="K27" i="5" s="1"/>
  <c r="K37" i="5" s="1"/>
  <c r="E8" i="3"/>
  <c r="E28" i="2"/>
  <c r="A23" i="2" a="1"/>
  <c r="A23" i="2" s="1"/>
  <c r="I8" i="3"/>
  <c r="I28" i="2"/>
  <c r="K20" i="7" s="1"/>
  <c r="H66" i="1"/>
  <c r="H95" i="1" s="1"/>
  <c r="M22" i="7"/>
  <c r="O21" i="7"/>
  <c r="G8" i="3"/>
  <c r="G28" i="2"/>
  <c r="S32" i="4" s="1"/>
  <c r="D95" i="1"/>
  <c r="K28" i="2"/>
  <c r="K8" i="3"/>
  <c r="M22" i="6"/>
  <c r="M26" i="6" s="1"/>
  <c r="M12" i="7" s="1"/>
  <c r="I17" i="3"/>
  <c r="I18" i="3" s="1"/>
  <c r="W20" i="5"/>
  <c r="O37" i="4" l="1"/>
  <c r="U27" i="4"/>
  <c r="S37" i="4"/>
  <c r="M26" i="7"/>
  <c r="M27" i="7" s="1"/>
  <c r="O22" i="6"/>
  <c r="O26" i="6" s="1"/>
  <c r="K22" i="6"/>
  <c r="K26" i="6" s="1"/>
  <c r="K12" i="7" s="1"/>
  <c r="C9" i="8"/>
  <c r="C26" i="8" s="1"/>
  <c r="E19" i="3"/>
  <c r="E24" i="3" s="1"/>
  <c r="E9" i="8"/>
  <c r="E26" i="8" s="1"/>
  <c r="G19" i="3"/>
  <c r="G24" i="3" s="1"/>
  <c r="O20" i="7"/>
  <c r="O22" i="7" s="1"/>
  <c r="K22" i="7"/>
  <c r="M32" i="4"/>
  <c r="M37" i="4" s="1"/>
  <c r="I9" i="8"/>
  <c r="I26" i="8" s="1"/>
  <c r="K19" i="3"/>
  <c r="G9" i="8"/>
  <c r="G26" i="8" s="1"/>
  <c r="I19" i="3"/>
  <c r="S25" i="5"/>
  <c r="S27" i="5" s="1"/>
  <c r="W25" i="5"/>
  <c r="W27" i="5" s="1"/>
  <c r="O32" i="5"/>
  <c r="O37" i="5" s="1"/>
  <c r="A28" i="2" a="1"/>
  <c r="A28" i="2" s="1"/>
  <c r="U32" i="5"/>
  <c r="I37" i="8" l="1"/>
  <c r="I39" i="8" s="1"/>
  <c r="I81" i="8" s="1"/>
  <c r="I83" i="8" s="1"/>
  <c r="I85" i="8" s="1"/>
  <c r="E37" i="8"/>
  <c r="E39" i="8" s="1"/>
  <c r="E81" i="8" s="1"/>
  <c r="E83" i="8" s="1"/>
  <c r="E85" i="8" s="1"/>
  <c r="C37" i="8"/>
  <c r="C39" i="8" s="1"/>
  <c r="C81" i="8" s="1"/>
  <c r="C83" i="8" s="1"/>
  <c r="G37" i="8"/>
  <c r="Q32" i="4"/>
  <c r="Q37" i="4" s="1"/>
  <c r="U32" i="4"/>
  <c r="U37" i="4" s="1"/>
  <c r="U37" i="5"/>
  <c r="S32" i="5"/>
  <c r="S37" i="5" s="1"/>
  <c r="W32" i="5"/>
  <c r="W37" i="5" s="1"/>
  <c r="I24" i="3"/>
  <c r="K26" i="7"/>
  <c r="K27" i="7" s="1"/>
  <c r="K24" i="3"/>
  <c r="O12" i="7"/>
  <c r="O26" i="7" s="1"/>
  <c r="C84" i="8" l="1"/>
  <c r="C85" i="8" s="1"/>
  <c r="G84" i="8"/>
  <c r="M22" i="3"/>
  <c r="G39" i="8"/>
  <c r="G81" i="8" l="1"/>
  <c r="G83" i="8" l="1"/>
  <c r="A83" i="8" s="1" a="1"/>
  <c r="A83" i="8" s="1"/>
  <c r="G85" i="8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<sst xmlns="http://schemas.openxmlformats.org/spreadsheetml/2006/main" count="435" uniqueCount="243">
  <si>
    <t>บริษัท บีบีจีไอ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</si>
  <si>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</si>
  <si>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</si>
  <si>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</si>
  <si>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</si>
  <si>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</si>
  <si>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</si>
  <si>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</si>
  <si>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</si>
  <si>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</si>
  <si>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</si>
  <si>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</t>
  </si>
  <si>
    <t>5, 7</t>
  </si>
  <si>
    <t>ลูกหนี้หมุนเวียนอื่น</t>
  </si>
  <si>
    <t>5, 8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</si>
  <si>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</si>
  <si>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</si>
  <si>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</si>
  <si>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</si>
  <si>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</si>
  <si>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</si>
  <si>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เงินฝากธนาคารที่มีข้อจำกัดในการเบิกใช้</t>
  </si>
  <si>
    <t>เงินลงทุนในบริษัทย่อย</t>
  </si>
  <si>
    <t>เงินลงทุนในบริษัทร่วมและการร่วมค้า</t>
  </si>
  <si>
    <t>สินทรัพย์ทางการเงินไม่หมุนเวียนอื่น</t>
  </si>
  <si>
    <t>12, 24</t>
  </si>
  <si>
    <t>ที่ดิน อาคารและอุปกรณ์</t>
  </si>
  <si>
    <t>13, 15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</si>
  <si>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</si>
  <si>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</si>
  <si>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</si>
  <si>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</si>
  <si>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</si>
  <si>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</si>
  <si>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</si>
  <si>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</si>
  <si>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</si>
  <si>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</si>
  <si>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15, 24</t>
  </si>
  <si>
    <t>เจ้าหนี้การค้า</t>
  </si>
  <si>
    <t>5, 24</t>
  </si>
  <si>
    <t>เจ้าหนี้หมุนเวียนอื่น</t>
  </si>
  <si>
    <t>5, 16</t>
  </si>
  <si>
    <t>เงินกู้ยืมระยะสั้นจากกิจการที่เกี่ยวข้องกัน</t>
  </si>
  <si>
    <t>5, 15, 24</t>
  </si>
  <si>
    <t>ส่วนของหนี้สินตามสัญญาเช่าที่ถึงกำหนด</t>
  </si>
  <si>
    <t xml:space="preserve">   ชำระภายในหนึ่งปี</t>
  </si>
  <si>
    <t>หุ้นกู้ที่ถึงกำหนดชำระภายในหนึ่งปี</t>
  </si>
  <si>
    <t>เงินกู้ยืมระยะยาวจากสถาบันการเงิน</t>
  </si>
  <si>
    <t xml:space="preserve">   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</si>
  <si>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</si>
  <si>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</si>
  <si>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</si>
  <si>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</si>
  <si>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</si>
  <si>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หุ้นกู้</t>
  </si>
  <si>
    <t>16, 25</t>
  </si>
  <si>
    <t>หนี้สินภาษีเงินได้รอการตัดบัญชี</t>
  </si>
  <si>
    <t>ประมาณการหนี้สินไม่หมุนเวียนสำหรับ</t>
  </si>
  <si>
    <t xml:space="preserve">   ผลประโยชน์พนักงาน</t>
  </si>
  <si>
    <t>หนี้สินทางการเงินไม่หมุนเวียนอื่น</t>
  </si>
  <si>
    <t>10, 24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</si>
  <si>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</si>
  <si>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</si>
  <si>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</si>
  <si>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</si>
  <si>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</si>
  <si>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r>
      <t xml:space="preserve">ทุนจดทะเบียน </t>
    </r>
    <r>
      <rPr>
        <i/>
        <sz val="15"/>
        <rFont val="Angsana New"/>
        <family val="1"/>
      </rPr>
      <t>(หุ้นสามัญ</t>
    </r>
  </si>
  <si>
    <t xml:space="preserve">   จำนวน 1,446,000,000 หุ้น มูลค่า 2.5 บาทต่อหุ้น) </t>
  </si>
  <si>
    <r>
      <t>ทุนที่ออกและชำระเต็มมูลค่าแล้ว</t>
    </r>
    <r>
      <rPr>
        <i/>
        <sz val="15"/>
        <rFont val="Angsana New"/>
        <family val="1"/>
      </rPr>
      <t xml:space="preserve"> (หุ้นสามัญ</t>
    </r>
  </si>
  <si>
    <t>ส่วนเกินมูลค่าหุ้นสามัญ</t>
  </si>
  <si>
    <t>ส่วนเกินทุนจากการรวมธุรกิจ</t>
  </si>
  <si>
    <t>ส่วนต่างจากการปรับโครงสร้างธุรกิจภายใต้</t>
  </si>
  <si>
    <t>การควบคุมเดียวกัน</t>
  </si>
  <si>
    <t>ส่วนเกินทุนอื่น</t>
  </si>
  <si>
    <t>กำไรสะสม</t>
  </si>
  <si>
    <t>จัดสรรแล้ว</t>
  </si>
  <si>
    <t xml:space="preserve"> 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</si>
  <si>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</si>
  <si>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</si>
  <si>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</si>
  <si>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</si>
  <si>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</si>
  <si>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</si>
  <si>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นายเดชพนต์ เลิศสุวรรณโรจน์</t>
  </si>
  <si>
    <t>นายชลัช ชินธรรมมิตร์</t>
  </si>
  <si>
    <t>(ประธานเจ้าหน้าที่บริหารและกรรมการผู้จัดการใหญ่)</t>
  </si>
  <si>
    <t>(กรรมการบริษัท)</t>
  </si>
  <si>
    <t xml:space="preserve">งบกำไรขาดทุน </t>
  </si>
  <si>
    <t xml:space="preserve">งบการเงินรวม </t>
  </si>
  <si>
    <t>สำหรับปีสิ้นสุดวันที่ 31 ธันวาคม</t>
  </si>
  <si>
    <t>รายได้จากการขาย</t>
  </si>
  <si>
    <t>5, 18, 21</t>
  </si>
  <si>
    <t>ต้นทุนขาย</t>
  </si>
  <si>
    <t>5, 9</t>
  </si>
  <si>
    <t>กำไรขั้นต้น</t>
  </si>
  <si>
    <t>รายได้อื่น</t>
  </si>
  <si>
    <t>ต้นทุนในการจัดจำหน่าย</t>
  </si>
  <si>
    <t xml:space="preserve"> 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</si>
  <si>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</si>
  <si>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</si>
  <si>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</si>
  <si>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ส่วนแบ่งกำไร (ขาดทุน) จากเงินลงทุนในบริษัทย่อย</t>
  </si>
  <si>
    <t>ที่ใช้วิธีส่วนได้เสีย</t>
  </si>
  <si>
    <t>ส่วนแบ่งขาดทุนจากเงินลงทุนในบริษัทร่วม</t>
  </si>
  <si>
    <t>และการร่วมค้าที่ใช้วิธีส่วนได้เสีย</t>
  </si>
  <si>
    <t>กำไรจากการต่อรองราคาซื้อ</t>
  </si>
  <si>
    <t>กำไรก่อนค่าใช้จ่ายภาษีเงินได้</t>
  </si>
  <si>
    <t>รายได้ (ค่าใช้จ่าย) ภาษีเงินได้</t>
  </si>
  <si>
    <t>การแบ่งกำไร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</si>
  <si>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</si>
  <si>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</si>
  <si>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 xml:space="preserve">กำไรต่อหุ้นขั้นพื้นฐาน </t>
  </si>
  <si>
    <t xml:space="preserve">  </t>
  </si>
  <si>
    <t>งบกำไรขาดทุนเบ็ดเสร็จ</t>
  </si>
  <si>
    <t>กำไรสำหรับปี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</si>
  <si>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</si>
  <si>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</si>
  <si>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ขาดทุนจากเงินลงทุนในตราสารทุนที่กำหนดให้วัดมูลค่า</t>
  </si>
  <si>
    <t>ด้วยมูลค่ายุติธรรมผ่านกำไรขาดทุนเบ็ดเสร็จอื่น - สุทธิจากภาษี</t>
  </si>
  <si>
    <t>ขาดทุนจากการวัดมูลค่าใหม่ของผลประโยชน์พนักงาน</t>
  </si>
  <si>
    <t>ที่กำหนดไว้ - สุทธิจากภาษี</t>
  </si>
  <si>
    <t xml:space="preserve">ผลต่างจากอัตราแลกเปลี่ยนจากการแปลงค่าหน่วยงานต่างประเทศ 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</si>
  <si>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</si>
  <si>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เบ็ดเสร็จอื่นสำหรับปี - สุทธิจากภาษี</t>
  </si>
  <si>
    <t>กำไร (ขาดทุน) เบ็ดเสร็จรวมสำหรับปี</t>
  </si>
  <si>
    <t>การแบ่งปันกำไร (ขาดทุน) เบ็ดเสร็จรวม</t>
  </si>
  <si>
    <t xml:space="preserve">นายชลัช ชินธรรมมิตร์ </t>
  </si>
  <si>
    <t>งบการเปลี่ยนแปลงส่วนของผู้ถือหุ้น</t>
  </si>
  <si>
    <t>องค์ประกอบอื่น</t>
  </si>
  <si>
    <t>ของส่วนของ</t>
  </si>
  <si>
    <t>ผู้ถือหุ้น</t>
  </si>
  <si>
    <t>ส่วนต่างจากการ</t>
  </si>
  <si>
    <t>ปรับโครงสร้างธุรกิจ</t>
  </si>
  <si>
    <t>สำรองการ</t>
  </si>
  <si>
    <t>รวมส่วนของ</t>
  </si>
  <si>
    <t>ส่วนได้เสีย</t>
  </si>
  <si>
    <t>ทุนเรือนหุ้นที่ออก</t>
  </si>
  <si>
    <t>ส่วนเกิน</t>
  </si>
  <si>
    <t>ส่วนเกินทุน</t>
  </si>
  <si>
    <t>ภายใต้การควบคุม</t>
  </si>
  <si>
    <t>ทุนสำรอง</t>
  </si>
  <si>
    <t>เปลี่ยนแปลงใน</t>
  </si>
  <si>
    <t>ที่ไม่มีอำนาจ</t>
  </si>
  <si>
    <t>และชำระแล้ว</t>
  </si>
  <si>
    <t>มูลค่าหุ้นสามัญ</t>
  </si>
  <si>
    <t>จากการรวมธุรกิจ</t>
  </si>
  <si>
    <t>เดียวกัน</t>
  </si>
  <si>
    <t>ตามกฎหมาย</t>
  </si>
  <si>
    <t>มูลค่ายุติธรรม</t>
  </si>
  <si>
    <t>ของบริษัทใหญ่</t>
  </si>
  <si>
    <t>ควบคุม</t>
  </si>
  <si>
    <t>สำหรับปีสิ้นสุดวันที่ 31 ธันวาคม 2566</t>
  </si>
  <si>
    <t>ยอดคงเหลือ ณ วันที่ 1 มกราคม 2566</t>
  </si>
  <si>
    <t>รายการที่บันทึกโดยตรงเข้าส่วนของผู้ถือหุ้น</t>
  </si>
  <si>
    <t xml:space="preserve">   รับชำระค่าหุ้นสามัญ</t>
  </si>
  <si>
    <t xml:space="preserve">     เงินปันผลจ่ายให้ผู้ถือหุ้นของบริษัท</t>
  </si>
  <si>
    <t xml:space="preserve">     เงินปันผลจ่ายจากบริษัทย่อย</t>
  </si>
  <si>
    <t>รวมรายการที่บันทึกโดยตรงเข้าส่วนของผู้ถือหุ้น</t>
  </si>
  <si>
    <t xml:space="preserve">    การเปลี่ยนแปลงในส่วนได้เสียในบริษัทย่อย </t>
  </si>
  <si>
    <t xml:space="preserve">     การได้มาซึ่งส่วนได้เสียที่ไม่มีอำนาจควบคุมโดย</t>
  </si>
  <si>
    <t xml:space="preserve">        อำนาจควบคุมไม่เปลี่ยนแปลง</t>
  </si>
  <si>
    <t xml:space="preserve">    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</si>
  <si>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</si>
  <si>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กำไร (ขาดทุน) เบ็ดเสร็จสำหรับปี</t>
  </si>
  <si>
    <t xml:space="preserve">   กำไรหรือขาดทุน</t>
  </si>
  <si>
    <t xml:space="preserve">   กำไร (ขาดทุน) เบ็ดเสร็จอื่น</t>
  </si>
  <si>
    <t>รวมกำไร (ขาดทุน) เบ็ดเสร็จสำหรับปี</t>
  </si>
  <si>
    <t>โอนไปสำรองตามกฎหมาย</t>
  </si>
  <si>
    <t>โอนไปกำไร (ขาดทุน) สะสม</t>
  </si>
  <si>
    <t>ยอดคงเหลือ ณ วันที่ 31 ธันวาคม 2566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</si>
  <si>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</si>
  <si>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</si>
  <si>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</si>
  <si>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ของส่วนของผู้ถือหุ้น</t>
  </si>
  <si>
    <t>รวมส่วน</t>
  </si>
  <si>
    <t>ของผู้ถือหุ้น</t>
  </si>
  <si>
    <t xml:space="preserve">   เงินปันผลให้ผู้ถือหุ้นของบริษัท</t>
  </si>
  <si>
    <t>กำไรหรือขาดทุน</t>
  </si>
  <si>
    <t>กำไร (ขาดทุน) เบ็ดเสร็จอื่น</t>
  </si>
  <si>
    <t>งบกระแสเงินสด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</si>
  <si>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</si>
  <si>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</si>
  <si>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ค่าใช้จ่าย (รายได้) ภาษีเงินได้</t>
  </si>
  <si>
    <t>ค่าเสื่อมราคาและค่าตัดจำหน่าย</t>
  </si>
  <si>
    <t>(กำไร)ขาดทุนจากอัตราแลกเปลี่ยนที่ยังไม่เกิดขึ้นจริง</t>
  </si>
  <si>
    <t>(กลับรายการ)ขาดทุนจากการปรับมูลค่าสินค้าคงเหลือ</t>
  </si>
  <si>
    <t>ค่าเผื่อผลขาดทุนและขาดทุนจากการด้อยค่าของสินทรัพย์</t>
  </si>
  <si>
    <t>(กำไร)ขาดทุนจากการจำหน่ายและตัดจำหน่ายที่ดิน อาคารและอุปกรณ์</t>
  </si>
  <si>
    <t>ประมาณหนี้สินไม่หมุนเวียนสำหรับผลประโยชน์พนักงาน</t>
  </si>
  <si>
    <t>รายได้ดอกเบี้ย</t>
  </si>
  <si>
    <t>เงินปันผลรับ</t>
  </si>
  <si>
    <t>ปรับมูลค่ายุติธรรมของสิ่งตอบแทนที่คาดว่าจะต้องจ่ายจากการซื้อธุรกิจ</t>
  </si>
  <si>
    <t>ส่วนแบ่ง(กำไร)ขาดทุนของบริษัทย่อยที่ใช้วิธีส่วนได้เสีย</t>
  </si>
  <si>
    <t>ส่วนแบ่งขาดทุนจากบริษัทร่วมและการร่วมค้า</t>
  </si>
  <si>
    <t xml:space="preserve">   ที่ใช้วิธีส่วนได้เสีย</t>
  </si>
  <si>
    <t>การเปลี่ยนแปลงในสินทรัพย์และหนี้สินดำเนินงาน</t>
  </si>
  <si>
    <t xml:space="preserve">ลูกหนี้การค้า </t>
  </si>
  <si>
    <t>สินทรัพย์หมุนเวียนอื่นและสินทรัพย์ไม่หมุนเวียนอื่น</t>
  </si>
  <si>
    <t>หนี้สินหมุนเวียนอื่นและหนี้สินไม่หมุนเวียนอื่น</t>
  </si>
  <si>
    <t>ประมาณการหนี้สินผลประโยชน์พนักงาน</t>
  </si>
  <si>
    <t xml:space="preserve">กระแสเงินสดสุทธิได้มาจาก (ใช้ไปใน) การดำเนินงาน </t>
  </si>
  <si>
    <t>ภาษีเงินได้จ่ายออก</t>
  </si>
  <si>
    <t xml:space="preserve">กระแสเงินสดสุทธิได้มาจาก (ใช้ไปใน) กิจกรรมดำเนินงาน </t>
  </si>
  <si>
    <t>กระแสเงินสดจากกิจกรรมลงทุน</t>
  </si>
  <si>
    <t>ดอกเบี้ยรับ</t>
  </si>
  <si>
    <t xml:space="preserve">เงินลงทุนชั่วคราวลดลง (เพิ่มขึ้น) </t>
  </si>
  <si>
    <t>เงินสดรับ (เงินสดจ่าย) จากเงินให้กู้ยืมระยะสั้นแก่กิจการที่เกี่ยวข้องกัน</t>
  </si>
  <si>
    <t>เงินสดจ่ายเพื่อการลงทุนในบริษัทย่อย</t>
  </si>
  <si>
    <t>เงินสดจ่ายล่วงหน้าเพื่อชำระค่าหุ้นของบริษัทย่อย</t>
  </si>
  <si>
    <t>เงินสดรับจากการจำหน่ายเงินลงทุนอื่น</t>
  </si>
  <si>
    <t>เงินสดจ่ายเพื่อซื้อเงินลงทุนในบริษัทร่วม</t>
  </si>
  <si>
    <t>เงินสดจ่ายเพื่อซื้อที่ดิน อาคารและอุปกรณ์ และสินทรัพย์ไม่มีตัวตน</t>
  </si>
  <si>
    <t>เงินสดรับจากการขายที่ดิน อาคารและอุปกรณ์</t>
  </si>
  <si>
    <t>เงินสดรับจากการซื้อบริษัทย่อย - สุทธิจากเงินสดที่ได้มา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</si>
  <si>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</si>
  <si>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</si>
  <si>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ต้นทุนทางการเงินจ่าย</t>
  </si>
  <si>
    <t>เงินปันผลจ่ายให้กับผู้ถือหุ้นของบริษัท</t>
  </si>
  <si>
    <t>เงินปันผลจ่ายให้ส่วนได้เสียที่ไม่มีอำนาจควบคุม</t>
  </si>
  <si>
    <t>เงินสดรับ (จ่าย) จากเงินกู้ยืมระยะสั้นจากสถาบันการเงิน - สุทธิ</t>
  </si>
  <si>
    <t>เงินสดรับจากเงินกู้ยืมระยะสั้นจากกิจการ</t>
  </si>
  <si>
    <t xml:space="preserve">   ที่เกี่ยวข้องกัน - สุทธิ</t>
  </si>
  <si>
    <t>เงินสดจ่ายจากการเปลี่ยนแปลงส่วนได้เสียในความเป็นเจ้าของ</t>
  </si>
  <si>
    <t>ในบริษัทย่อยที่ไม่ได้มีผลทำให้สูญเสียการควบคุม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</si>
  <si>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</si>
  <si>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</si>
  <si>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เงินสดจ่ายเพื่อชำระหนี้สินตามสัญญาเช่า</t>
  </si>
  <si>
    <t>เงินสดรับจากการออกหุ้นกู้</t>
  </si>
  <si>
    <t>เงินสดจ่ายเพื่อชำระคืนหุ้นกู้</t>
  </si>
  <si>
    <t>เงินสดรับจากการเรียกชำระค่าหุ้นสามัญ</t>
  </si>
  <si>
    <t>กระแสเงินสดสุทธิได้มาจาก (ใช้ไปใน) กิจกรรมจัดหาเงิน</t>
  </si>
  <si>
    <t xml:space="preserve">เงินสดและรายการเทียบเท่าเงินสดเพิ่มขึ้น (ลดลง) สุทธิ
</t>
  </si>
  <si>
    <t>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</si>
  <si>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</si>
  <si>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</si>
  <si>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</si>
  <si>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รายการที่ไม่ใช่เงินสด</t>
  </si>
  <si>
    <t>เจ้าหนี้ค่าที่ดิน อาคารและอุปกรณ์</t>
  </si>
  <si>
    <t>เงินลงทุนที่คาดว่าจะต้องจ่าย</t>
  </si>
  <si>
    <t>4, 10</t>
  </si>
  <si>
    <t>4, 11</t>
  </si>
  <si>
    <t>5, 10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</si>
</sst>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;\(#,##0\)"/>
    <numFmt numFmtId="167" formatCode="_-* #,##0_-;\-* #,##0_-;_-* &quot;-&quot;??_-;_-@_-"/>
    <numFmt numFmtId="168" formatCode="_(* #,##0_);_(* \(#,##0\);_(* &quot;-&quot;??_);_(@_)"/>
    <numFmt numFmtId="169" formatCode="#,##0.00;\(#,##0.00\)"/>
    <numFmt numFmtId="170" formatCode="#,##0\ ;\(#,##0\)"/>
  </numFmts>
  <fonts count="14" x14ac:knownFonts="1">
    <font>
      <sz val="15"/>
      <name val="Angsana New"/>
      <family val="1"/>
    </font>
    <font>
      <sz val="11"/>
      <color theme="1"/>
      <name val="Aptos Narrow"/>
      <family val="2"/>
      <charset val="222"/>
      <scheme val="minor"/>
    </font>
    <font>
      <sz val="14"/>
      <name val="Cordia New"/>
      <family val="2"/>
    </font>
    <font>
      <b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4"/>
      <name val="Angsana New"/>
      <family val="1"/>
    </font>
    <font>
      <b/>
      <i/>
      <sz val="16"/>
      <name val="Angsana New"/>
      <family val="1"/>
    </font>
    <font>
      <sz val="13"/>
      <name val="Angsana New"/>
      <family val="1"/>
    </font>
    <font>
      <i/>
      <sz val="13"/>
      <name val="Angsana New"/>
      <family val="1"/>
    </font>
    <font>
      <b/>
      <sz val="13"/>
      <name val="Angsana New"/>
      <family val="1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5">
    <xf numFmtId="0" fontId="0" fillId="0" borderId="0"/>
    <xf numFmtId="165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164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</cellStyleXfs>
  <cellXfs count="250">
    <xf numFmtId="0" fontId="0" fillId="0" borderId="0" xfId="0"/>
    <xf numFmtId="167" fontId="4" fillId="0" borderId="0" xfId="1" applyNumberFormat="1" applyFont="1" applyFill="1"/>
    <xf numFmtId="167" fontId="7" fillId="0" borderId="1" xfId="1" applyNumberFormat="1" applyFont="1" applyFill="1" applyBorder="1"/>
    <xf numFmtId="37" fontId="7" fillId="0" borderId="0" xfId="1" applyNumberFormat="1" applyFont="1" applyFill="1"/>
    <xf numFmtId="167" fontId="4" fillId="0" borderId="0" xfId="1" applyNumberFormat="1" applyFont="1" applyFill="1" applyBorder="1"/>
    <xf numFmtId="165" fontId="4" fillId="0" borderId="0" xfId="1" applyFont="1" applyFill="1"/>
    <xf numFmtId="167" fontId="7" fillId="0" borderId="2" xfId="1" applyNumberFormat="1" applyFont="1" applyFill="1" applyBorder="1"/>
    <xf numFmtId="167" fontId="7" fillId="0" borderId="3" xfId="1" applyNumberFormat="1" applyFont="1" applyFill="1" applyBorder="1"/>
    <xf numFmtId="37" fontId="7" fillId="0" borderId="0" xfId="1" applyNumberFormat="1" applyFont="1" applyFill="1" applyBorder="1"/>
    <xf numFmtId="167" fontId="7" fillId="0" borderId="0" xfId="1" applyNumberFormat="1" applyFont="1" applyFill="1" applyBorder="1"/>
    <xf numFmtId="167" fontId="4" fillId="0" borderId="4" xfId="1" applyNumberFormat="1" applyFont="1" applyFill="1" applyBorder="1"/>
    <xf numFmtId="167" fontId="7" fillId="0" borderId="4" xfId="1" applyNumberFormat="1" applyFont="1" applyFill="1" applyBorder="1"/>
    <xf numFmtId="168" fontId="4" fillId="0" borderId="0" xfId="1" applyNumberFormat="1" applyFont="1" applyFill="1"/>
    <xf numFmtId="167" fontId="4" fillId="0" borderId="3" xfId="1" applyNumberFormat="1" applyFont="1" applyFill="1" applyBorder="1"/>
    <xf numFmtId="41" fontId="4" fillId="0" borderId="0" xfId="5" applyNumberFormat="1" applyFont="1" applyFill="1"/>
    <xf numFmtId="41" fontId="4" fillId="0" borderId="0" xfId="5" applyNumberFormat="1" applyFont="1" applyFill="1" applyBorder="1"/>
    <xf numFmtId="41" fontId="4" fillId="0" borderId="0" xfId="5" applyNumberFormat="1" applyFont="1" applyFill="1" applyBorder="1" applyAlignment="1">
      <alignment horizontal="center"/>
    </xf>
    <xf numFmtId="166" fontId="4" fillId="0" borderId="0" xfId="5" applyNumberFormat="1" applyFont="1" applyFill="1" applyBorder="1"/>
    <xf numFmtId="41" fontId="4" fillId="0" borderId="4" xfId="5" applyNumberFormat="1" applyFont="1" applyFill="1" applyBorder="1"/>
    <xf numFmtId="166" fontId="4" fillId="0" borderId="0" xfId="5" applyNumberFormat="1" applyFont="1" applyFill="1"/>
    <xf numFmtId="0" fontId="6" fillId="0" borderId="0" xfId="5" applyNumberFormat="1" applyFont="1" applyFill="1" applyAlignment="1">
      <alignment horizontal="center"/>
    </xf>
    <xf numFmtId="41" fontId="7" fillId="0" borderId="0" xfId="5" applyNumberFormat="1" applyFont="1" applyFill="1"/>
    <xf numFmtId="41" fontId="7" fillId="0" borderId="0" xfId="5" applyNumberFormat="1" applyFont="1" applyFill="1" applyBorder="1"/>
    <xf numFmtId="41" fontId="7" fillId="0" borderId="0" xfId="5" applyNumberFormat="1" applyFont="1" applyFill="1" applyBorder="1" applyAlignment="1">
      <alignment horizontal="center"/>
    </xf>
    <xf numFmtId="166" fontId="7" fillId="0" borderId="0" xfId="5" applyNumberFormat="1" applyFont="1" applyFill="1"/>
    <xf numFmtId="0" fontId="5" fillId="0" borderId="0" xfId="5" applyNumberFormat="1" applyFont="1" applyFill="1" applyAlignment="1">
      <alignment horizontal="center"/>
    </xf>
    <xf numFmtId="165" fontId="4" fillId="0" borderId="4" xfId="1" applyFont="1" applyFill="1" applyBorder="1"/>
    <xf numFmtId="37" fontId="4" fillId="0" borderId="0" xfId="5" applyNumberFormat="1" applyFont="1" applyFill="1" applyBorder="1"/>
    <xf numFmtId="37" fontId="4" fillId="0" borderId="0" xfId="5" applyNumberFormat="1" applyFont="1" applyFill="1"/>
    <xf numFmtId="165" fontId="4" fillId="0" borderId="0" xfId="5" applyFont="1" applyFill="1" applyBorder="1"/>
    <xf numFmtId="169" fontId="7" fillId="0" borderId="0" xfId="5" applyNumberFormat="1" applyFont="1" applyFill="1" applyBorder="1"/>
    <xf numFmtId="167" fontId="7" fillId="0" borderId="0" xfId="5" applyNumberFormat="1" applyFont="1" applyFill="1"/>
    <xf numFmtId="170" fontId="7" fillId="0" borderId="3" xfId="5" applyNumberFormat="1" applyFont="1" applyFill="1" applyBorder="1"/>
    <xf numFmtId="170" fontId="7" fillId="0" borderId="0" xfId="5" applyNumberFormat="1" applyFont="1" applyFill="1" applyBorder="1"/>
    <xf numFmtId="170" fontId="4" fillId="0" borderId="0" xfId="5" applyNumberFormat="1" applyFont="1" applyFill="1" applyBorder="1"/>
    <xf numFmtId="165" fontId="4" fillId="0" borderId="0" xfId="1" applyFont="1" applyFill="1" applyBorder="1"/>
    <xf numFmtId="170" fontId="7" fillId="0" borderId="1" xfId="5" applyNumberFormat="1" applyFont="1" applyFill="1" applyBorder="1"/>
    <xf numFmtId="170" fontId="7" fillId="0" borderId="0" xfId="1" applyNumberFormat="1" applyFont="1" applyFill="1" applyBorder="1"/>
    <xf numFmtId="165" fontId="7" fillId="0" borderId="0" xfId="1" applyFont="1" applyFill="1" applyBorder="1"/>
    <xf numFmtId="170" fontId="7" fillId="0" borderId="5" xfId="1" applyNumberFormat="1" applyFont="1" applyFill="1" applyBorder="1"/>
    <xf numFmtId="170" fontId="4" fillId="0" borderId="0" xfId="1" applyNumberFormat="1" applyFont="1" applyFill="1" applyBorder="1"/>
    <xf numFmtId="10" fontId="4" fillId="0" borderId="0" xfId="2" applyNumberFormat="1" applyFont="1" applyFill="1" applyBorder="1"/>
    <xf numFmtId="168" fontId="4" fillId="0" borderId="0" xfId="5" applyNumberFormat="1" applyFont="1" applyFill="1" applyBorder="1"/>
    <xf numFmtId="167" fontId="4" fillId="0" borderId="0" xfId="1" applyNumberFormat="1" applyFont="1" applyFill="1" applyBorder="1" applyAlignment="1"/>
    <xf numFmtId="167" fontId="4" fillId="0" borderId="4" xfId="1" applyNumberFormat="1" applyFont="1" applyFill="1" applyBorder="1" applyAlignment="1"/>
    <xf numFmtId="170" fontId="4" fillId="0" borderId="0" xfId="1" applyNumberFormat="1" applyFont="1" applyFill="1" applyBorder="1" applyAlignment="1"/>
    <xf numFmtId="37" fontId="4" fillId="0" borderId="0" xfId="1" applyNumberFormat="1" applyFont="1" applyFill="1" applyBorder="1" applyAlignment="1"/>
    <xf numFmtId="168" fontId="4" fillId="0" borderId="0" xfId="1" applyNumberFormat="1" applyFont="1" applyFill="1" applyBorder="1" applyAlignment="1"/>
    <xf numFmtId="167" fontId="4" fillId="0" borderId="0" xfId="1" applyNumberFormat="1" applyFont="1" applyFill="1" applyAlignment="1"/>
    <xf numFmtId="37" fontId="7" fillId="0" borderId="0" xfId="1" applyNumberFormat="1" applyFont="1" applyFill="1" applyAlignment="1"/>
    <xf numFmtId="37" fontId="4" fillId="0" borderId="0" xfId="1" applyNumberFormat="1" applyFont="1" applyFill="1" applyAlignment="1"/>
    <xf numFmtId="168" fontId="4" fillId="0" borderId="0" xfId="12" applyNumberFormat="1" applyFont="1" applyFill="1" applyBorder="1" applyAlignment="1"/>
    <xf numFmtId="165" fontId="8" fillId="0" borderId="0" xfId="1" applyFont="1" applyFill="1"/>
    <xf numFmtId="165" fontId="4" fillId="0" borderId="4" xfId="1" applyFont="1" applyFill="1" applyBorder="1" applyAlignment="1"/>
    <xf numFmtId="168" fontId="4" fillId="0" borderId="4" xfId="12" applyNumberFormat="1" applyFont="1" applyFill="1" applyBorder="1" applyAlignment="1"/>
    <xf numFmtId="167" fontId="7" fillId="0" borderId="1" xfId="1" applyNumberFormat="1" applyFont="1" applyFill="1" applyBorder="1" applyAlignment="1"/>
    <xf numFmtId="167" fontId="7" fillId="0" borderId="0" xfId="1" applyNumberFormat="1" applyFont="1" applyFill="1" applyAlignment="1"/>
    <xf numFmtId="165" fontId="7" fillId="0" borderId="1" xfId="1" applyFont="1" applyFill="1" applyBorder="1" applyAlignment="1"/>
    <xf numFmtId="168" fontId="7" fillId="0" borderId="1" xfId="1" applyNumberFormat="1" applyFont="1" applyFill="1" applyBorder="1" applyAlignment="1"/>
    <xf numFmtId="37" fontId="7" fillId="0" borderId="0" xfId="1" applyNumberFormat="1" applyFont="1" applyFill="1" applyBorder="1" applyAlignment="1"/>
    <xf numFmtId="170" fontId="4" fillId="0" borderId="4" xfId="1" applyNumberFormat="1" applyFont="1" applyFill="1" applyBorder="1" applyAlignment="1"/>
    <xf numFmtId="167" fontId="7" fillId="0" borderId="0" xfId="1" applyNumberFormat="1" applyFont="1" applyFill="1" applyBorder="1" applyAlignment="1"/>
    <xf numFmtId="165" fontId="7" fillId="0" borderId="0" xfId="1" applyFont="1" applyFill="1" applyBorder="1" applyAlignment="1"/>
    <xf numFmtId="168" fontId="7" fillId="0" borderId="0" xfId="1" applyNumberFormat="1" applyFont="1" applyFill="1" applyBorder="1" applyAlignment="1"/>
    <xf numFmtId="167" fontId="7" fillId="0" borderId="3" xfId="1" applyNumberFormat="1" applyFont="1" applyFill="1" applyBorder="1" applyAlignment="1"/>
    <xf numFmtId="165" fontId="7" fillId="0" borderId="3" xfId="1" applyFont="1" applyFill="1" applyBorder="1" applyAlignment="1"/>
    <xf numFmtId="168" fontId="7" fillId="0" borderId="3" xfId="1" applyNumberFormat="1" applyFont="1" applyFill="1" applyBorder="1" applyAlignment="1"/>
    <xf numFmtId="168" fontId="4" fillId="0" borderId="0" xfId="1" applyNumberFormat="1" applyFont="1" applyFill="1" applyAlignment="1"/>
    <xf numFmtId="168" fontId="4" fillId="0" borderId="4" xfId="1" applyNumberFormat="1" applyFont="1" applyFill="1" applyBorder="1" applyAlignment="1"/>
    <xf numFmtId="167" fontId="7" fillId="0" borderId="4" xfId="1" applyNumberFormat="1" applyFont="1" applyFill="1" applyBorder="1" applyAlignment="1"/>
    <xf numFmtId="170" fontId="7" fillId="0" borderId="3" xfId="1" applyNumberFormat="1" applyFont="1" applyFill="1" applyBorder="1" applyAlignment="1"/>
    <xf numFmtId="168" fontId="4" fillId="0" borderId="0" xfId="1" applyNumberFormat="1" applyFont="1" applyFill="1" applyAlignment="1">
      <alignment vertical="top"/>
    </xf>
    <xf numFmtId="167" fontId="4" fillId="0" borderId="0" xfId="1" applyNumberFormat="1" applyFont="1" applyFill="1" applyAlignment="1">
      <alignment vertical="top"/>
    </xf>
    <xf numFmtId="165" fontId="4" fillId="0" borderId="0" xfId="1" applyFont="1" applyFill="1" applyAlignment="1">
      <alignment vertical="top"/>
    </xf>
    <xf numFmtId="165" fontId="4" fillId="0" borderId="0" xfId="14" applyFont="1" applyFill="1" applyAlignment="1">
      <alignment vertical="top"/>
    </xf>
    <xf numFmtId="167" fontId="4" fillId="0" borderId="4" xfId="1" applyNumberFormat="1" applyFont="1" applyFill="1" applyBorder="1" applyAlignment="1">
      <alignment vertical="top"/>
    </xf>
    <xf numFmtId="41" fontId="4" fillId="0" borderId="2" xfId="1" applyNumberFormat="1" applyFont="1" applyFill="1" applyBorder="1" applyAlignment="1">
      <alignment vertical="top"/>
    </xf>
    <xf numFmtId="165" fontId="4" fillId="0" borderId="4" xfId="1" applyFont="1" applyFill="1" applyBorder="1" applyAlignment="1">
      <alignment vertical="top"/>
    </xf>
    <xf numFmtId="0" fontId="3" fillId="0" borderId="0" xfId="3" applyFont="1" applyFill="1" applyAlignment="1">
      <alignment horizontal="left"/>
    </xf>
    <xf numFmtId="166" fontId="4" fillId="0" borderId="0" xfId="0" applyNumberFormat="1" applyFont="1" applyFill="1"/>
    <xf numFmtId="166" fontId="5" fillId="0" borderId="0" xfId="0" applyNumberFormat="1" applyFont="1" applyFill="1" applyAlignment="1">
      <alignment horizontal="center"/>
    </xf>
    <xf numFmtId="166" fontId="4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166" fontId="6" fillId="0" borderId="0" xfId="0" applyNumberFormat="1" applyFont="1" applyFill="1" applyAlignment="1">
      <alignment horizontal="centerContinuous"/>
    </xf>
    <xf numFmtId="166" fontId="7" fillId="0" borderId="0" xfId="0" applyNumberFormat="1" applyFont="1" applyFill="1" applyAlignment="1">
      <alignment horizontal="centerContinuous"/>
    </xf>
    <xf numFmtId="0" fontId="7" fillId="0" borderId="0" xfId="0" applyFont="1" applyFill="1" applyAlignment="1">
      <alignment horizontal="center"/>
    </xf>
    <xf numFmtId="0" fontId="4" fillId="0" borderId="0" xfId="0" applyFont="1" applyFill="1"/>
    <xf numFmtId="166" fontId="3" fillId="0" borderId="0" xfId="0" applyNumberFormat="1" applyFont="1" applyFill="1"/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/>
    <xf numFmtId="166" fontId="6" fillId="0" borderId="0" xfId="0" applyNumberFormat="1" applyFont="1" applyFill="1"/>
    <xf numFmtId="166" fontId="7" fillId="0" borderId="0" xfId="0" applyNumberFormat="1" applyFont="1" applyFill="1"/>
    <xf numFmtId="166" fontId="6" fillId="0" borderId="0" xfId="0" applyNumberFormat="1" applyFont="1" applyFill="1" applyAlignment="1">
      <alignment horizontal="center"/>
    </xf>
    <xf numFmtId="166" fontId="7" fillId="0" borderId="0" xfId="0" applyNumberFormat="1" applyFont="1" applyFill="1" applyAlignment="1">
      <alignment horizontal="center" vertical="center"/>
    </xf>
    <xf numFmtId="0" fontId="7" fillId="0" borderId="0" xfId="0" applyFont="1" applyFill="1"/>
    <xf numFmtId="166" fontId="5" fillId="0" borderId="0" xfId="4" applyNumberFormat="1" applyFont="1" applyFill="1" applyAlignment="1">
      <alignment horizontal="center"/>
    </xf>
    <xf numFmtId="166" fontId="4" fillId="0" borderId="0" xfId="0" applyNumberFormat="1" applyFont="1" applyFill="1" applyAlignment="1">
      <alignment horizontal="left"/>
    </xf>
    <xf numFmtId="166" fontId="5" fillId="0" borderId="0" xfId="0" applyNumberFormat="1" applyFont="1" applyFill="1"/>
    <xf numFmtId="0" fontId="4" fillId="0" borderId="0" xfId="0" applyFont="1" applyFill="1" applyAlignment="1">
      <alignment horizontal="left"/>
    </xf>
    <xf numFmtId="0" fontId="13" fillId="0" borderId="0" xfId="6" applyFont="1" applyFill="1" applyAlignment="1">
      <alignment horizontal="center" vertical="top"/>
    </xf>
    <xf numFmtId="166" fontId="8" fillId="0" borderId="0" xfId="6" applyNumberFormat="1" applyFont="1" applyFill="1" applyAlignment="1">
      <alignment vertical="top"/>
    </xf>
    <xf numFmtId="169" fontId="8" fillId="0" borderId="0" xfId="6" applyNumberFormat="1" applyFont="1" applyFill="1" applyAlignment="1">
      <alignment vertical="top"/>
    </xf>
    <xf numFmtId="0" fontId="3" fillId="0" borderId="0" xfId="0" applyFont="1" applyFill="1" applyAlignment="1">
      <alignment vertical="top"/>
    </xf>
    <xf numFmtId="0" fontId="13" fillId="0" borderId="0" xfId="0" applyFont="1" applyFill="1" applyAlignment="1">
      <alignment vertical="top"/>
    </xf>
    <xf numFmtId="166" fontId="8" fillId="0" borderId="0" xfId="0" applyNumberFormat="1" applyFont="1" applyFill="1" applyAlignment="1">
      <alignment vertical="top"/>
    </xf>
    <xf numFmtId="166" fontId="7" fillId="0" borderId="0" xfId="0" applyNumberFormat="1" applyFont="1" applyFill="1" applyAlignment="1">
      <alignment horizontal="center" vertical="top"/>
    </xf>
    <xf numFmtId="169" fontId="4" fillId="0" borderId="0" xfId="6" applyNumberFormat="1" applyFont="1" applyFill="1" applyAlignment="1">
      <alignment vertical="top"/>
    </xf>
    <xf numFmtId="166" fontId="6" fillId="0" borderId="0" xfId="0" applyNumberFormat="1" applyFont="1" applyFill="1" applyAlignment="1">
      <alignment vertical="top"/>
    </xf>
    <xf numFmtId="166" fontId="4" fillId="0" borderId="0" xfId="0" applyNumberFormat="1" applyFont="1" applyFill="1" applyAlignment="1">
      <alignment vertical="top"/>
    </xf>
    <xf numFmtId="166" fontId="4" fillId="0" borderId="0" xfId="0" applyNumberFormat="1" applyFont="1" applyFill="1" applyAlignment="1">
      <alignment horizontal="right" vertical="top"/>
    </xf>
    <xf numFmtId="169" fontId="4" fillId="0" borderId="0" xfId="0" applyNumberFormat="1" applyFont="1" applyFill="1" applyAlignment="1">
      <alignment vertical="top"/>
    </xf>
    <xf numFmtId="41" fontId="4" fillId="0" borderId="0" xfId="0" applyNumberFormat="1" applyFont="1" applyFill="1" applyAlignment="1">
      <alignment vertical="top"/>
    </xf>
    <xf numFmtId="166" fontId="5" fillId="0" borderId="0" xfId="0" applyNumberFormat="1" applyFont="1" applyFill="1" applyAlignment="1">
      <alignment vertical="top"/>
    </xf>
    <xf numFmtId="41" fontId="4" fillId="0" borderId="2" xfId="0" applyNumberFormat="1" applyFont="1" applyFill="1" applyBorder="1" applyAlignment="1">
      <alignment vertical="top"/>
    </xf>
    <xf numFmtId="169" fontId="5" fillId="0" borderId="0" xfId="0" applyNumberFormat="1" applyFont="1" applyFill="1" applyAlignment="1">
      <alignment vertical="top"/>
    </xf>
    <xf numFmtId="37" fontId="4" fillId="0" borderId="0" xfId="0" applyNumberFormat="1" applyFont="1" applyFill="1" applyAlignment="1">
      <alignment vertical="top"/>
    </xf>
    <xf numFmtId="0" fontId="7" fillId="0" borderId="0" xfId="11" applyFont="1" applyFill="1" applyAlignment="1">
      <alignment horizontal="left" vertical="top"/>
    </xf>
    <xf numFmtId="166" fontId="7" fillId="0" borderId="0" xfId="0" applyNumberFormat="1" applyFont="1" applyFill="1" applyAlignment="1">
      <alignment vertical="top"/>
    </xf>
    <xf numFmtId="41" fontId="7" fillId="0" borderId="1" xfId="0" applyNumberFormat="1" applyFont="1" applyFill="1" applyBorder="1" applyAlignment="1">
      <alignment vertical="top"/>
    </xf>
    <xf numFmtId="41" fontId="7" fillId="0" borderId="0" xfId="0" applyNumberFormat="1" applyFont="1" applyFill="1" applyAlignment="1">
      <alignment vertical="top"/>
    </xf>
    <xf numFmtId="169" fontId="7" fillId="0" borderId="0" xfId="0" applyNumberFormat="1" applyFont="1" applyFill="1" applyAlignment="1">
      <alignment vertical="top"/>
    </xf>
    <xf numFmtId="166" fontId="13" fillId="0" borderId="0" xfId="6" applyNumberFormat="1" applyFont="1" applyFill="1" applyAlignment="1">
      <alignment vertical="top"/>
    </xf>
    <xf numFmtId="169" fontId="13" fillId="0" borderId="0" xfId="6" applyNumberFormat="1" applyFont="1" applyFill="1" applyAlignment="1">
      <alignment vertical="top"/>
    </xf>
    <xf numFmtId="166" fontId="13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4" fillId="0" borderId="0" xfId="0" applyFont="1" applyFill="1" applyAlignment="1">
      <alignment vertical="top"/>
    </xf>
    <xf numFmtId="169" fontId="6" fillId="0" borderId="0" xfId="0" applyNumberFormat="1" applyFont="1" applyFill="1" applyAlignment="1">
      <alignment vertical="top"/>
    </xf>
    <xf numFmtId="37" fontId="7" fillId="0" borderId="0" xfId="0" applyNumberFormat="1" applyFont="1" applyFill="1" applyAlignment="1">
      <alignment vertical="top"/>
    </xf>
    <xf numFmtId="168" fontId="4" fillId="0" borderId="0" xfId="13" applyNumberFormat="1" applyFont="1" applyFill="1" applyAlignment="1">
      <alignment vertical="top"/>
    </xf>
    <xf numFmtId="41" fontId="4" fillId="0" borderId="0" xfId="13" applyNumberFormat="1" applyFont="1" applyFill="1" applyAlignment="1">
      <alignment vertical="top"/>
    </xf>
    <xf numFmtId="167" fontId="4" fillId="0" borderId="0" xfId="13" applyNumberFormat="1" applyFont="1" applyFill="1" applyAlignment="1">
      <alignment vertical="top"/>
    </xf>
    <xf numFmtId="168" fontId="4" fillId="0" borderId="4" xfId="13" applyNumberFormat="1" applyFont="1" applyFill="1" applyBorder="1" applyAlignment="1">
      <alignment vertical="top"/>
    </xf>
    <xf numFmtId="169" fontId="7" fillId="0" borderId="0" xfId="7" applyNumberFormat="1" applyFont="1" applyFill="1" applyAlignment="1">
      <alignment vertical="top"/>
    </xf>
    <xf numFmtId="41" fontId="7" fillId="0" borderId="5" xfId="0" applyNumberFormat="1" applyFont="1" applyFill="1" applyBorder="1" applyAlignment="1">
      <alignment vertical="top"/>
    </xf>
    <xf numFmtId="0" fontId="6" fillId="0" borderId="0" xfId="11" applyFont="1" applyFill="1" applyAlignment="1">
      <alignment horizontal="left"/>
    </xf>
    <xf numFmtId="169" fontId="8" fillId="0" borderId="0" xfId="0" applyNumberFormat="1" applyFont="1" applyFill="1" applyAlignment="1">
      <alignment vertical="top"/>
    </xf>
    <xf numFmtId="37" fontId="9" fillId="0" borderId="0" xfId="0" applyNumberFormat="1" applyFont="1" applyFill="1" applyAlignment="1">
      <alignment horizontal="center"/>
    </xf>
    <xf numFmtId="169" fontId="10" fillId="0" borderId="0" xfId="0" applyNumberFormat="1" applyFont="1" applyFill="1"/>
    <xf numFmtId="169" fontId="10" fillId="0" borderId="0" xfId="0" applyNumberFormat="1" applyFont="1" applyFill="1" applyAlignment="1">
      <alignment horizontal="right"/>
    </xf>
    <xf numFmtId="169" fontId="10" fillId="0" borderId="0" xfId="0" applyNumberFormat="1" applyFont="1" applyFill="1" applyAlignment="1">
      <alignment horizontal="left"/>
    </xf>
    <xf numFmtId="37" fontId="11" fillId="0" borderId="0" xfId="0" applyNumberFormat="1" applyFont="1" applyFill="1" applyAlignment="1">
      <alignment horizontal="center"/>
    </xf>
    <xf numFmtId="0" fontId="12" fillId="0" borderId="0" xfId="0" applyFont="1" applyFill="1" applyAlignment="1">
      <alignment horizontal="left"/>
    </xf>
    <xf numFmtId="169" fontId="12" fillId="0" borderId="0" xfId="0" applyNumberFormat="1" applyFont="1" applyFill="1" applyAlignment="1">
      <alignment horizontal="centerContinuous"/>
    </xf>
    <xf numFmtId="169" fontId="4" fillId="0" borderId="0" xfId="10" applyNumberFormat="1" applyFont="1" applyFill="1"/>
    <xf numFmtId="37" fontId="6" fillId="0" borderId="0" xfId="10" applyNumberFormat="1" applyFont="1" applyFill="1" applyAlignment="1">
      <alignment horizontal="center"/>
    </xf>
    <xf numFmtId="169" fontId="4" fillId="0" borderId="0" xfId="0" applyNumberFormat="1" applyFont="1" applyFill="1"/>
    <xf numFmtId="169" fontId="7" fillId="0" borderId="0" xfId="10" applyNumberFormat="1" applyFont="1" applyFill="1" applyAlignment="1">
      <alignment horizontal="center"/>
    </xf>
    <xf numFmtId="169" fontId="4" fillId="0" borderId="0" xfId="10" applyNumberFormat="1" applyFont="1" applyFill="1" applyAlignment="1">
      <alignment horizontal="center"/>
    </xf>
    <xf numFmtId="37" fontId="5" fillId="0" borderId="0" xfId="4" applyNumberFormat="1" applyFont="1" applyFill="1" applyAlignment="1">
      <alignment horizontal="center"/>
    </xf>
    <xf numFmtId="169" fontId="7" fillId="0" borderId="4" xfId="10" applyNumberFormat="1" applyFont="1" applyFill="1" applyBorder="1" applyAlignment="1">
      <alignment horizontal="center"/>
    </xf>
    <xf numFmtId="169" fontId="6" fillId="0" borderId="0" xfId="10" applyNumberFormat="1" applyFont="1" applyFill="1"/>
    <xf numFmtId="168" fontId="4" fillId="0" borderId="0" xfId="1" applyNumberFormat="1" applyFont="1" applyFill="1" applyBorder="1"/>
    <xf numFmtId="169" fontId="7" fillId="0" borderId="0" xfId="10" applyNumberFormat="1" applyFont="1" applyFill="1"/>
    <xf numFmtId="37" fontId="6" fillId="0" borderId="0" xfId="4" applyNumberFormat="1" applyFont="1" applyFill="1" applyAlignment="1">
      <alignment horizontal="center"/>
    </xf>
    <xf numFmtId="166" fontId="7" fillId="0" borderId="0" xfId="10" applyNumberFormat="1" applyFont="1" applyFill="1"/>
    <xf numFmtId="168" fontId="4" fillId="0" borderId="0" xfId="10" applyNumberFormat="1" applyFont="1" applyFill="1"/>
    <xf numFmtId="166" fontId="4" fillId="0" borderId="0" xfId="10" applyNumberFormat="1" applyFont="1" applyFill="1"/>
    <xf numFmtId="41" fontId="4" fillId="0" borderId="0" xfId="10" applyNumberFormat="1" applyFont="1" applyFill="1"/>
    <xf numFmtId="169" fontId="6" fillId="0" borderId="0" xfId="10" applyNumberFormat="1" applyFont="1" applyFill="1" applyAlignment="1">
      <alignment horizontal="left" indent="1"/>
    </xf>
    <xf numFmtId="168" fontId="7" fillId="0" borderId="1" xfId="1" applyNumberFormat="1" applyFont="1" applyFill="1" applyBorder="1"/>
    <xf numFmtId="169" fontId="12" fillId="0" borderId="0" xfId="0" applyNumberFormat="1" applyFont="1" applyFill="1"/>
    <xf numFmtId="165" fontId="7" fillId="0" borderId="0" xfId="1" applyFont="1" applyFill="1"/>
    <xf numFmtId="169" fontId="4" fillId="0" borderId="0" xfId="10" applyNumberFormat="1" applyFont="1" applyFill="1" applyAlignment="1">
      <alignment horizontal="left" indent="2"/>
    </xf>
    <xf numFmtId="168" fontId="4" fillId="0" borderId="4" xfId="1" applyNumberFormat="1" applyFont="1" applyFill="1" applyBorder="1"/>
    <xf numFmtId="37" fontId="4" fillId="0" borderId="0" xfId="1" applyNumberFormat="1" applyFont="1" applyFill="1"/>
    <xf numFmtId="167" fontId="7" fillId="0" borderId="0" xfId="1" applyNumberFormat="1" applyFont="1" applyFill="1"/>
    <xf numFmtId="41" fontId="4" fillId="0" borderId="4" xfId="1" applyNumberFormat="1" applyFont="1" applyFill="1" applyBorder="1"/>
    <xf numFmtId="0" fontId="7" fillId="0" borderId="0" xfId="4" applyFont="1" applyFill="1" applyAlignment="1">
      <alignment horizontal="left"/>
    </xf>
    <xf numFmtId="168" fontId="7" fillId="0" borderId="3" xfId="1" applyNumberFormat="1" applyFont="1" applyFill="1" applyBorder="1"/>
    <xf numFmtId="169" fontId="7" fillId="0" borderId="0" xfId="4" applyNumberFormat="1" applyFont="1" applyFill="1"/>
    <xf numFmtId="169" fontId="8" fillId="0" borderId="0" xfId="0" applyNumberFormat="1" applyFont="1" applyFill="1"/>
    <xf numFmtId="169" fontId="4" fillId="0" borderId="4" xfId="10" applyNumberFormat="1" applyFont="1" applyFill="1" applyBorder="1" applyAlignment="1">
      <alignment horizontal="center"/>
    </xf>
    <xf numFmtId="169" fontId="4" fillId="0" borderId="0" xfId="4" applyNumberFormat="1" applyFont="1" applyFill="1" applyAlignment="1">
      <alignment horizontal="center"/>
    </xf>
    <xf numFmtId="169" fontId="4" fillId="0" borderId="0" xfId="10" applyNumberFormat="1" applyFont="1" applyFill="1" applyAlignment="1">
      <alignment horizontal="centerContinuous"/>
    </xf>
    <xf numFmtId="169" fontId="4" fillId="0" borderId="0" xfId="0" applyNumberFormat="1" applyFont="1" applyFill="1" applyAlignment="1">
      <alignment horizontal="center"/>
    </xf>
    <xf numFmtId="169" fontId="5" fillId="0" borderId="0" xfId="4" applyNumberFormat="1" applyFont="1" applyFill="1" applyAlignment="1">
      <alignment horizontal="center"/>
    </xf>
    <xf numFmtId="169" fontId="8" fillId="0" borderId="0" xfId="0" applyNumberFormat="1" applyFont="1" applyFill="1" applyAlignment="1">
      <alignment horizontal="center"/>
    </xf>
    <xf numFmtId="169" fontId="5" fillId="0" borderId="0" xfId="10" applyNumberFormat="1" applyFont="1" applyFill="1" applyAlignment="1">
      <alignment horizontal="center"/>
    </xf>
    <xf numFmtId="169" fontId="4" fillId="0" borderId="0" xfId="4" applyNumberFormat="1" applyFont="1" applyFill="1"/>
    <xf numFmtId="169" fontId="6" fillId="0" borderId="0" xfId="4" applyNumberFormat="1" applyFont="1" applyFill="1"/>
    <xf numFmtId="169" fontId="6" fillId="0" borderId="0" xfId="10" applyNumberFormat="1" applyFont="1" applyFill="1" applyAlignment="1">
      <alignment horizontal="left"/>
    </xf>
    <xf numFmtId="169" fontId="4" fillId="0" borderId="0" xfId="10" applyNumberFormat="1" applyFont="1" applyFill="1" applyAlignment="1">
      <alignment wrapText="1"/>
    </xf>
    <xf numFmtId="0" fontId="5" fillId="0" borderId="0" xfId="4" applyFont="1" applyFill="1" applyAlignment="1">
      <alignment horizontal="center"/>
    </xf>
    <xf numFmtId="169" fontId="4" fillId="0" borderId="0" xfId="6" applyNumberFormat="1" applyFont="1" applyFill="1"/>
    <xf numFmtId="37" fontId="5" fillId="0" borderId="0" xfId="6" applyNumberFormat="1" applyFont="1" applyFill="1" applyAlignment="1">
      <alignment horizontal="center"/>
    </xf>
    <xf numFmtId="169" fontId="4" fillId="0" borderId="0" xfId="6" applyNumberFormat="1" applyFont="1" applyFill="1" applyAlignment="1">
      <alignment horizontal="right"/>
    </xf>
    <xf numFmtId="37" fontId="5" fillId="0" borderId="0" xfId="0" applyNumberFormat="1" applyFont="1" applyFill="1" applyAlignment="1">
      <alignment horizontal="center"/>
    </xf>
    <xf numFmtId="169" fontId="7" fillId="0" borderId="0" xfId="0" applyNumberFormat="1" applyFont="1" applyFill="1" applyAlignment="1">
      <alignment horizontal="center"/>
    </xf>
    <xf numFmtId="169" fontId="4" fillId="0" borderId="0" xfId="6" applyNumberFormat="1" applyFont="1" applyFill="1" applyAlignment="1">
      <alignment horizontal="centerContinuous"/>
    </xf>
    <xf numFmtId="0" fontId="7" fillId="0" borderId="0" xfId="11" applyFont="1" applyFill="1" applyAlignment="1">
      <alignment horizontal="left"/>
    </xf>
    <xf numFmtId="169" fontId="7" fillId="0" borderId="0" xfId="6" applyNumberFormat="1" applyFont="1" applyFill="1"/>
    <xf numFmtId="170" fontId="4" fillId="0" borderId="0" xfId="6" applyNumberFormat="1" applyFont="1" applyFill="1"/>
    <xf numFmtId="169" fontId="4" fillId="0" borderId="0" xfId="9" applyNumberFormat="1" applyFont="1" applyFill="1"/>
    <xf numFmtId="37" fontId="5" fillId="0" borderId="0" xfId="9" applyNumberFormat="1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170" fontId="7" fillId="0" borderId="0" xfId="0" applyNumberFormat="1" applyFont="1" applyFill="1"/>
    <xf numFmtId="37" fontId="6" fillId="0" borderId="0" xfId="6" applyNumberFormat="1" applyFont="1" applyFill="1" applyAlignment="1">
      <alignment horizontal="center"/>
    </xf>
    <xf numFmtId="170" fontId="7" fillId="0" borderId="0" xfId="6" applyNumberFormat="1" applyFont="1" applyFill="1"/>
    <xf numFmtId="0" fontId="4" fillId="0" borderId="0" xfId="10" applyFont="1" applyFill="1" applyAlignment="1">
      <alignment horizontal="left"/>
    </xf>
    <xf numFmtId="170" fontId="4" fillId="0" borderId="4" xfId="9" applyNumberFormat="1" applyFont="1" applyFill="1" applyBorder="1"/>
    <xf numFmtId="0" fontId="4" fillId="0" borderId="0" xfId="6" applyFont="1" applyFill="1" applyAlignment="1">
      <alignment horizontal="center"/>
    </xf>
    <xf numFmtId="0" fontId="5" fillId="0" borderId="0" xfId="6" applyFont="1" applyFill="1" applyAlignment="1">
      <alignment horizontal="center"/>
    </xf>
    <xf numFmtId="166" fontId="4" fillId="0" borderId="0" xfId="6" applyNumberFormat="1" applyFont="1" applyFill="1"/>
    <xf numFmtId="167" fontId="4" fillId="0" borderId="0" xfId="6" applyNumberFormat="1" applyFont="1" applyFill="1"/>
    <xf numFmtId="166" fontId="4" fillId="0" borderId="4" xfId="6" applyNumberFormat="1" applyFont="1" applyFill="1" applyBorder="1"/>
    <xf numFmtId="0" fontId="7" fillId="0" borderId="0" xfId="6" applyFont="1" applyFill="1" applyAlignment="1">
      <alignment horizontal="center"/>
    </xf>
    <xf numFmtId="41" fontId="7" fillId="0" borderId="0" xfId="6" applyNumberFormat="1" applyFont="1" applyFill="1"/>
    <xf numFmtId="166" fontId="7" fillId="0" borderId="0" xfId="6" applyNumberFormat="1" applyFont="1" applyFill="1"/>
    <xf numFmtId="41" fontId="4" fillId="0" borderId="0" xfId="6" applyNumberFormat="1" applyFont="1" applyFill="1"/>
    <xf numFmtId="41" fontId="4" fillId="0" borderId="4" xfId="6" applyNumberFormat="1" applyFont="1" applyFill="1" applyBorder="1"/>
    <xf numFmtId="37" fontId="7" fillId="0" borderId="0" xfId="6" applyNumberFormat="1" applyFont="1" applyFill="1"/>
    <xf numFmtId="0" fontId="7" fillId="0" borderId="0" xfId="7" quotePrefix="1" applyFont="1" applyFill="1" applyAlignment="1">
      <alignment horizontal="left"/>
    </xf>
    <xf numFmtId="41" fontId="7" fillId="0" borderId="3" xfId="6" applyNumberFormat="1" applyFont="1" applyFill="1" applyBorder="1"/>
    <xf numFmtId="0" fontId="7" fillId="0" borderId="0" xfId="8" applyFont="1" applyFill="1" applyAlignment="1">
      <alignment horizontal="left"/>
    </xf>
    <xf numFmtId="41" fontId="7" fillId="0" borderId="5" xfId="6" applyNumberFormat="1" applyFont="1" applyFill="1" applyBorder="1"/>
    <xf numFmtId="0" fontId="7" fillId="0" borderId="0" xfId="7" applyFont="1" applyFill="1" applyAlignment="1">
      <alignment horizontal="left"/>
    </xf>
    <xf numFmtId="4" fontId="7" fillId="0" borderId="3" xfId="6" applyNumberFormat="1" applyFont="1" applyFill="1" applyBorder="1"/>
    <xf numFmtId="4" fontId="7" fillId="0" borderId="0" xfId="6" applyNumberFormat="1" applyFont="1" applyFill="1"/>
    <xf numFmtId="4" fontId="4" fillId="0" borderId="0" xfId="6" applyNumberFormat="1" applyFont="1" applyFill="1"/>
    <xf numFmtId="166" fontId="4" fillId="0" borderId="0" xfId="4" applyNumberFormat="1" applyFont="1" applyFill="1"/>
    <xf numFmtId="166" fontId="4" fillId="0" borderId="0" xfId="13" applyNumberFormat="1" applyFont="1" applyFill="1" applyAlignment="1">
      <alignment vertical="top"/>
    </xf>
    <xf numFmtId="166" fontId="4" fillId="0" borderId="0" xfId="4" applyNumberFormat="1" applyFont="1" applyFill="1" applyAlignment="1">
      <alignment vertical="top"/>
    </xf>
    <xf numFmtId="169" fontId="4" fillId="0" borderId="0" xfId="13" applyNumberFormat="1" applyFont="1" applyFill="1" applyAlignment="1">
      <alignment vertical="top"/>
    </xf>
    <xf numFmtId="169" fontId="2" fillId="0" borderId="0" xfId="7" applyNumberFormat="1" applyFont="1" applyFill="1" applyAlignment="1">
      <alignment vertical="top"/>
    </xf>
    <xf numFmtId="0" fontId="4" fillId="0" borderId="0" xfId="11" applyFont="1" applyFill="1"/>
    <xf numFmtId="167" fontId="4" fillId="0" borderId="0" xfId="0" applyNumberFormat="1" applyFont="1" applyFill="1"/>
    <xf numFmtId="168" fontId="4" fillId="0" borderId="0" xfId="0" applyNumberFormat="1" applyFont="1" applyFill="1"/>
    <xf numFmtId="169" fontId="4" fillId="0" borderId="0" xfId="10" applyNumberFormat="1" applyFont="1" applyFill="1" applyAlignment="1">
      <alignment horizontal="left"/>
    </xf>
    <xf numFmtId="165" fontId="4" fillId="0" borderId="0" xfId="0" applyNumberFormat="1" applyFont="1" applyFill="1"/>
    <xf numFmtId="170" fontId="4" fillId="0" borderId="0" xfId="0" applyNumberFormat="1" applyFont="1" applyFill="1"/>
    <xf numFmtId="0" fontId="4" fillId="0" borderId="0" xfId="11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66" fontId="3" fillId="0" borderId="0" xfId="0" applyNumberFormat="1" applyFont="1" applyFill="1" applyAlignment="1">
      <alignment horizontal="left"/>
    </xf>
    <xf numFmtId="0" fontId="5" fillId="0" borderId="0" xfId="0" applyFont="1" applyFill="1" applyAlignment="1">
      <alignment horizontal="center"/>
    </xf>
    <xf numFmtId="166" fontId="4" fillId="0" borderId="0" xfId="0" applyNumberFormat="1" applyFont="1" applyFill="1" applyAlignment="1">
      <alignment horizontal="center"/>
    </xf>
    <xf numFmtId="169" fontId="4" fillId="0" borderId="0" xfId="6" applyNumberFormat="1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169" fontId="7" fillId="0" borderId="0" xfId="10" applyNumberFormat="1" applyFont="1" applyFill="1" applyAlignment="1">
      <alignment horizontal="center"/>
    </xf>
    <xf numFmtId="169" fontId="4" fillId="0" borderId="4" xfId="10" applyNumberFormat="1" applyFont="1" applyFill="1" applyBorder="1" applyAlignment="1">
      <alignment horizontal="center"/>
    </xf>
    <xf numFmtId="169" fontId="7" fillId="0" borderId="4" xfId="10" applyNumberFormat="1" applyFont="1" applyFill="1" applyBorder="1" applyAlignment="1">
      <alignment horizontal="center"/>
    </xf>
    <xf numFmtId="169" fontId="5" fillId="0" borderId="0" xfId="10" applyNumberFormat="1" applyFont="1" applyFill="1" applyAlignment="1">
      <alignment horizontal="center"/>
    </xf>
    <xf numFmtId="166" fontId="5" fillId="0" borderId="0" xfId="10" applyNumberFormat="1" applyFont="1" applyFill="1" applyAlignment="1">
      <alignment horizontal="center"/>
    </xf>
    <xf numFmtId="166" fontId="5" fillId="0" borderId="0" xfId="0" applyNumberFormat="1" applyFont="1" applyFill="1" applyAlignment="1">
      <alignment horizontal="center" vertical="top"/>
    </xf>
    <xf numFmtId="166" fontId="7" fillId="0" borderId="0" xfId="0" applyNumberFormat="1" applyFont="1" applyFill="1" applyAlignment="1">
      <alignment horizontal="center" vertical="top"/>
    </xf>
    <xf numFmtId="0" fontId="7" fillId="0" borderId="0" xfId="0" applyFont="1" applyFill="1" applyAlignment="1">
      <alignment horizontal="center" vertical="top"/>
    </xf>
    <xf numFmtId="166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</cellXfs>
  <cellStyles count="15">
    <cellStyle name="Comma" xfId="1" builtinId="3"/>
    <cellStyle name="Comma 2" xfId="14" xr:uid="{EFB65A80-2766-4651-AE58-CBC33BA38DE0}"/>
    <cellStyle name="Comma_AMT_BCP_TFS_Q151_Final-120508 2" xfId="5" xr:uid="{CE3F2BCB-F4EB-45A5-A71C-6A693EB62FC4}"/>
    <cellStyle name="Currency 3" xfId="12" xr:uid="{0696D7C4-3DDF-4878-A898-50EC66BE1A79}"/>
    <cellStyle name="Normal" xfId="0" builtinId="0"/>
    <cellStyle name="Normal 2" xfId="7" xr:uid="{C03B40AD-7FB7-4439-B6B9-CC6B64618320}"/>
    <cellStyle name="Normal 2 2" xfId="10" xr:uid="{469D30B6-3181-44DA-9CE1-09BE7AC4AF08}"/>
    <cellStyle name="Normal 4" xfId="4" xr:uid="{2D240BF1-D4D2-42B5-B754-F79C80FE54E0}"/>
    <cellStyle name="Normal 4 2" xfId="11" xr:uid="{D3AC9B30-FBE4-4847-8F49-86670C2DF6C1}"/>
    <cellStyle name="Normal 4 2 2" xfId="13" xr:uid="{541BCF8B-49CE-49D0-B131-81C3C850E48E}"/>
    <cellStyle name="Normal 5" xfId="3" xr:uid="{8EAFD21E-D1CD-4F6D-8FD6-61E8E9F89A17}"/>
    <cellStyle name="Normal 6" xfId="8" xr:uid="{90D53057-54FB-4D23-90D3-0A661B477A32}"/>
    <cellStyle name="Normal_AMT_BCP_TFS_Q151_Final-120508 2" xfId="6" xr:uid="{DCE973CE-A0C4-4EC3-BCF2-516CDFAC5D7E}"/>
    <cellStyle name="Normal_AMT_BCP_TFS_Q151_Final-120508 2 2" xfId="9" xr:uid="{B88F515F-8E0C-4107-8BDD-EFB6E459B022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9C1DF6-827F-4A98-B795-9082F9DD2FE2}">
  <dimension ref="A1:L106"/>
  <sheetViews>
    <sheetView tabSelected="1" view="pageBreakPreview" zoomScale="96" zoomScaleNormal="96" zoomScaleSheetLayoutView="96" workbookViewId="0">
      <pane xSplit="3" ySplit="6" topLeftCell="D7" activePane="bottomRight" state="frozen"/>
      <selection activeCell="J72" sqref="J72"/>
      <selection pane="topRight" activeCell="J72" sqref="J72"/>
      <selection pane="bottomLeft" activeCell="J72" sqref="J72"/>
      <selection pane="bottomRight"/>
    </sheetView>
  </sheetViews>
  <sheetFormatPr defaultColWidth="26.625" defaultRowHeight="21.6" x14ac:dyDescent="0.55000000000000004"/>
  <cols>
    <col min="1" max="1" width="2" style="79" customWidth="1"/>
    <col min="2" max="2" width="41.375" style="79" customWidth="1"/>
    <col min="3" max="3" width="9.375" style="80" bestFit="1" customWidth="1"/>
    <col min="4" max="4" width="16.75" style="79" bestFit="1" customWidth="1"/>
    <col min="5" max="5" width="1.375" style="80" customWidth="1"/>
    <col min="6" max="6" width="16.75" style="79" bestFit="1" customWidth="1"/>
    <col min="7" max="7" width="1.375" style="79" customWidth="1"/>
    <col min="8" max="8" width="16.75" style="79" bestFit="1" customWidth="1"/>
    <col min="9" max="9" width="1.375" style="79" customWidth="1"/>
    <col min="10" max="10" width="16.75" style="79" bestFit="1" customWidth="1"/>
    <col min="11" max="11" width="26.625" style="79"/>
    <col min="12" max="12" width="3.875" style="81" bestFit="1" customWidth="1"/>
    <col min="13" max="13" width="2" style="79" bestFit="1" customWidth="1"/>
    <col min="14" max="14" width="10.375" style="79" bestFit="1" customWidth="1"/>
    <col min="15" max="15" width="6.625" style="79" customWidth="1"/>
    <col min="16" max="16384" width="26.625" style="79"/>
  </cols>
  <sheetData>
    <row r="1" spans="1:10" ht="23.4" x14ac:dyDescent="0.6">
      <c r="A1" s="78" t="s">
        <v>0</v>
      </c>
    </row>
    <row r="2" spans="1:10" ht="23.4" x14ac:dyDescent="0.6">
      <c r="A2" s="82" t="s">
        <v>1</v>
      </c>
    </row>
    <row r="3" spans="1:10" ht="23.4" x14ac:dyDescent="0.6">
      <c r="A3" s="82"/>
      <c r="C3" s="83"/>
      <c r="D3" s="84"/>
      <c r="E3" s="83"/>
      <c r="F3" s="84"/>
      <c r="G3" s="84"/>
      <c r="H3" s="84"/>
      <c r="I3" s="84"/>
      <c r="J3" s="84"/>
    </row>
    <row r="4" spans="1:10" ht="22.2" x14ac:dyDescent="0.6">
      <c r="D4" s="233" t="s">
        <v>2</v>
      </c>
      <c r="E4" s="233"/>
      <c r="F4" s="233"/>
      <c r="G4" s="85"/>
      <c r="H4" s="233" t="s">
        <v>3</v>
      </c>
      <c r="I4" s="233"/>
      <c r="J4" s="233"/>
    </row>
    <row r="5" spans="1:10" x14ac:dyDescent="0.55000000000000004">
      <c r="D5" s="234" t="s">
        <v>4</v>
      </c>
      <c r="E5" s="234"/>
      <c r="F5" s="234"/>
      <c r="G5" s="86"/>
      <c r="H5" s="234" t="s">
        <v>4</v>
      </c>
      <c r="I5" s="234"/>
      <c r="J5" s="234"/>
    </row>
    <row r="6" spans="1:10" ht="23.4" x14ac:dyDescent="0.6">
      <c r="A6" s="87" t="s">
        <v>5</v>
      </c>
      <c r="C6" s="88" t="s">
        <v>6</v>
      </c>
      <c r="D6" s="89">
        <v>2567</v>
      </c>
      <c r="E6" s="88"/>
      <c r="F6" s="89">
        <v>2566</v>
      </c>
      <c r="G6" s="89"/>
      <c r="H6" s="89">
        <v>2567</v>
      </c>
      <c r="I6" s="88"/>
      <c r="J6" s="89">
        <v>2566</v>
      </c>
    </row>
    <row r="7" spans="1:10" ht="23.4" x14ac:dyDescent="0.6">
      <c r="A7" s="235"/>
      <c r="B7" s="235"/>
      <c r="D7" s="80"/>
      <c r="F7" s="236" t="s">
        <v>7</v>
      </c>
      <c r="G7" s="236"/>
      <c r="H7" s="236"/>
      <c r="I7" s="90"/>
    </row>
    <row r="8" spans="1:10" ht="22.2" x14ac:dyDescent="0.6">
      <c r="A8" s="91" t="s">
        <v>8</v>
      </c>
    </row>
    <row r="9" spans="1:10" x14ac:dyDescent="0.55000000000000004">
      <c r="A9" s="79" t="s">
        <v>9</v>
      </c>
      <c r="C9" s="80">
        <v>6</v>
      </c>
      <c r="D9" s="1">
        <v>546505381</v>
      </c>
      <c r="F9" s="1">
        <v>2260336476</v>
      </c>
      <c r="G9" s="1"/>
      <c r="H9" s="1">
        <v>271919324</v>
      </c>
      <c r="I9" s="1"/>
      <c r="J9" s="1">
        <v>1579192366</v>
      </c>
    </row>
    <row r="10" spans="1:10" hidden="1" x14ac:dyDescent="0.55000000000000004">
      <c r="A10" s="79" t="s">
        <v>10</v>
      </c>
      <c r="C10" s="80">
        <v>5</v>
      </c>
      <c r="D10" s="1">
        <v>0</v>
      </c>
      <c r="F10" s="1">
        <v>0</v>
      </c>
      <c r="G10" s="1"/>
      <c r="H10" s="1">
        <v>0</v>
      </c>
      <c r="I10" s="1"/>
      <c r="J10" s="1">
        <v>0</v>
      </c>
    </row>
    <row r="11" spans="1:10" x14ac:dyDescent="0.55000000000000004">
      <c r="A11" s="79" t="s">
        <v>11</v>
      </c>
      <c r="C11" s="80" t="s">
        <v>12</v>
      </c>
      <c r="D11" s="1">
        <v>1847360288</v>
      </c>
      <c r="F11" s="1">
        <v>1203613105</v>
      </c>
      <c r="G11" s="1"/>
      <c r="H11" s="1">
        <v>1018197479</v>
      </c>
      <c r="I11" s="1"/>
      <c r="J11" s="1">
        <v>68822017</v>
      </c>
    </row>
    <row r="12" spans="1:10" x14ac:dyDescent="0.55000000000000004">
      <c r="A12" s="79" t="s">
        <v>13</v>
      </c>
      <c r="C12" s="80" t="s">
        <v>14</v>
      </c>
      <c r="D12" s="1">
        <v>795316197</v>
      </c>
      <c r="F12" s="1">
        <v>383866588</v>
      </c>
      <c r="G12" s="1"/>
      <c r="H12" s="1">
        <v>15187016</v>
      </c>
      <c r="I12" s="1"/>
      <c r="J12" s="1">
        <v>30074002</v>
      </c>
    </row>
    <row r="13" spans="1:10" x14ac:dyDescent="0.55000000000000004">
      <c r="A13" s="79" t="s">
        <v>15</v>
      </c>
      <c r="C13" s="80">
        <v>5</v>
      </c>
      <c r="D13" s="1">
        <v>0</v>
      </c>
      <c r="F13" s="1">
        <v>0</v>
      </c>
      <c r="G13" s="1"/>
      <c r="H13" s="1">
        <v>3959945000</v>
      </c>
      <c r="I13" s="1"/>
      <c r="J13" s="1">
        <v>2384000000</v>
      </c>
    </row>
    <row r="14" spans="1:10" x14ac:dyDescent="0.55000000000000004">
      <c r="A14" s="79" t="s">
        <v>16</v>
      </c>
      <c r="C14" s="80">
        <v>9</v>
      </c>
      <c r="D14" s="1">
        <v>1073576604</v>
      </c>
      <c r="F14" s="1">
        <v>1090338311</v>
      </c>
      <c r="G14" s="1"/>
      <c r="H14" s="1">
        <v>413177</v>
      </c>
      <c r="I14" s="1"/>
      <c r="J14" s="1">
        <v>1355109</v>
      </c>
    </row>
    <row r="15" spans="1:10" x14ac:dyDescent="0.55000000000000004">
      <c r="A15" s="79" t="s">
        <v>17</v>
      </c>
      <c r="C15" s="80">
        <v>20</v>
      </c>
      <c r="D15" s="1">
        <v>2708854</v>
      </c>
      <c r="F15" s="1">
        <v>2019518</v>
      </c>
      <c r="G15" s="1"/>
      <c r="H15" s="1">
        <v>2175629</v>
      </c>
      <c r="I15" s="1"/>
      <c r="J15" s="1">
        <v>2019347</v>
      </c>
    </row>
    <row r="16" spans="1:10" x14ac:dyDescent="0.55000000000000004">
      <c r="A16" s="79" t="s">
        <v>18</v>
      </c>
      <c r="D16" s="1">
        <v>667746</v>
      </c>
      <c r="F16" s="1">
        <v>94022</v>
      </c>
      <c r="G16" s="1"/>
      <c r="H16" s="1">
        <v>0</v>
      </c>
      <c r="I16" s="1"/>
      <c r="J16" s="1">
        <v>0</v>
      </c>
    </row>
    <row r="17" spans="1:12" ht="22.2" x14ac:dyDescent="0.6">
      <c r="A17" s="92" t="s">
        <v>19</v>
      </c>
      <c r="D17" s="2">
        <f>SUM(D9:D16)</f>
        <v>4266135070</v>
      </c>
      <c r="F17" s="2">
        <f>SUM(F9:F16)</f>
        <v>4940268020</v>
      </c>
      <c r="G17" s="3"/>
      <c r="H17" s="2">
        <f>SUM(H9:H16)</f>
        <v>5267837625</v>
      </c>
      <c r="I17" s="3"/>
      <c r="J17" s="2">
        <f>SUM(J9:J16)</f>
        <v>4065462841</v>
      </c>
    </row>
    <row r="18" spans="1:12" ht="22.2" x14ac:dyDescent="0.6">
      <c r="A18" s="92"/>
      <c r="D18" s="4"/>
      <c r="F18" s="4"/>
      <c r="G18" s="1"/>
      <c r="H18" s="4"/>
      <c r="I18" s="1"/>
      <c r="J18" s="4"/>
    </row>
    <row r="19" spans="1:12" ht="22.2" x14ac:dyDescent="0.6">
      <c r="A19" s="91" t="s">
        <v>20</v>
      </c>
    </row>
    <row r="20" spans="1:12" hidden="1" x14ac:dyDescent="0.55000000000000004">
      <c r="A20" s="79" t="s">
        <v>21</v>
      </c>
      <c r="C20" s="80">
        <v>16</v>
      </c>
      <c r="D20" s="5">
        <v>0</v>
      </c>
      <c r="F20" s="5">
        <v>0</v>
      </c>
      <c r="H20" s="1">
        <v>0</v>
      </c>
      <c r="J20" s="1">
        <v>0</v>
      </c>
    </row>
    <row r="21" spans="1:12" x14ac:dyDescent="0.55000000000000004">
      <c r="A21" s="79" t="s">
        <v>22</v>
      </c>
      <c r="C21" s="80" t="s">
        <v>241</v>
      </c>
      <c r="D21" s="5">
        <v>0</v>
      </c>
      <c r="F21" s="1">
        <v>0</v>
      </c>
      <c r="G21" s="1"/>
      <c r="H21" s="1">
        <v>4509447469</v>
      </c>
      <c r="I21" s="1"/>
      <c r="J21" s="1">
        <v>4901833250</v>
      </c>
    </row>
    <row r="22" spans="1:12" x14ac:dyDescent="0.55000000000000004">
      <c r="A22" s="79" t="s">
        <v>23</v>
      </c>
      <c r="C22" s="80" t="s">
        <v>240</v>
      </c>
      <c r="D22" s="1">
        <v>1459249768</v>
      </c>
      <c r="F22" s="1">
        <v>542879502</v>
      </c>
      <c r="H22" s="1">
        <v>1459249768</v>
      </c>
      <c r="J22" s="1">
        <v>542879502</v>
      </c>
    </row>
    <row r="23" spans="1:12" x14ac:dyDescent="0.55000000000000004">
      <c r="A23" s="79" t="s">
        <v>24</v>
      </c>
      <c r="C23" s="80" t="s">
        <v>25</v>
      </c>
      <c r="D23" s="1">
        <v>533372342</v>
      </c>
      <c r="F23" s="1">
        <v>596440932</v>
      </c>
      <c r="G23" s="1"/>
      <c r="H23" s="1">
        <v>533372342</v>
      </c>
      <c r="I23" s="1"/>
      <c r="J23" s="1">
        <v>596440932</v>
      </c>
    </row>
    <row r="24" spans="1:12" x14ac:dyDescent="0.55000000000000004">
      <c r="A24" s="79" t="s">
        <v>26</v>
      </c>
      <c r="C24" s="80" t="s">
        <v>27</v>
      </c>
      <c r="D24" s="1">
        <v>5707000128</v>
      </c>
      <c r="F24" s="1">
        <v>5828920527</v>
      </c>
      <c r="G24" s="1"/>
      <c r="H24" s="1">
        <v>11807623</v>
      </c>
      <c r="I24" s="1"/>
      <c r="J24" s="1">
        <v>14452453</v>
      </c>
    </row>
    <row r="25" spans="1:12" x14ac:dyDescent="0.55000000000000004">
      <c r="A25" s="79" t="s">
        <v>28</v>
      </c>
      <c r="D25" s="1">
        <v>18631851</v>
      </c>
      <c r="F25" s="1">
        <v>23254577</v>
      </c>
      <c r="G25" s="1"/>
      <c r="H25" s="1">
        <v>8327964</v>
      </c>
      <c r="I25" s="1"/>
      <c r="J25" s="1">
        <v>10993759</v>
      </c>
    </row>
    <row r="26" spans="1:12" x14ac:dyDescent="0.55000000000000004">
      <c r="A26" s="79" t="s">
        <v>29</v>
      </c>
      <c r="C26" s="80">
        <v>14</v>
      </c>
      <c r="D26" s="1">
        <v>1602324546</v>
      </c>
      <c r="F26" s="1">
        <v>1602324546</v>
      </c>
      <c r="G26" s="1"/>
      <c r="H26" s="1">
        <v>0</v>
      </c>
      <c r="I26" s="1"/>
      <c r="J26" s="1">
        <v>0</v>
      </c>
    </row>
    <row r="27" spans="1:12" x14ac:dyDescent="0.55000000000000004">
      <c r="A27" s="79" t="s">
        <v>30</v>
      </c>
      <c r="D27" s="1">
        <v>19528204</v>
      </c>
      <c r="F27" s="1">
        <v>24711280</v>
      </c>
      <c r="G27" s="1"/>
      <c r="H27" s="1">
        <v>1166984</v>
      </c>
      <c r="I27" s="1"/>
      <c r="J27" s="1">
        <v>354526</v>
      </c>
    </row>
    <row r="28" spans="1:12" x14ac:dyDescent="0.55000000000000004">
      <c r="A28" s="79" t="s">
        <v>31</v>
      </c>
      <c r="C28" s="80">
        <v>20</v>
      </c>
      <c r="D28" s="1">
        <v>105872243</v>
      </c>
      <c r="F28" s="1">
        <v>58334316</v>
      </c>
      <c r="G28" s="1"/>
      <c r="H28" s="1">
        <v>75449691</v>
      </c>
      <c r="I28" s="1"/>
      <c r="J28" s="1">
        <v>50378100</v>
      </c>
    </row>
    <row r="29" spans="1:12" x14ac:dyDescent="0.55000000000000004">
      <c r="A29" s="79" t="s">
        <v>32</v>
      </c>
      <c r="C29" s="80">
        <v>11</v>
      </c>
      <c r="D29" s="1">
        <v>16350749</v>
      </c>
      <c r="F29" s="1">
        <v>17994403</v>
      </c>
      <c r="G29" s="1"/>
      <c r="H29" s="1">
        <v>16270454</v>
      </c>
      <c r="I29" s="1"/>
      <c r="J29" s="1">
        <v>80051108</v>
      </c>
    </row>
    <row r="30" spans="1:12" s="92" customFormat="1" ht="22.2" x14ac:dyDescent="0.6">
      <c r="A30" s="92" t="s">
        <v>33</v>
      </c>
      <c r="C30" s="80"/>
      <c r="D30" s="2">
        <f>SUM(D20:D29)</f>
        <v>9462329831</v>
      </c>
      <c r="E30" s="93"/>
      <c r="F30" s="2">
        <f>SUM(F20:F29)</f>
        <v>8694860083</v>
      </c>
      <c r="G30" s="3"/>
      <c r="H30" s="2">
        <f>SUM(H20:H29)</f>
        <v>6615092295</v>
      </c>
      <c r="I30" s="3"/>
      <c r="J30" s="2">
        <f>SUM(J20:J29)</f>
        <v>6197383630</v>
      </c>
      <c r="L30" s="94"/>
    </row>
    <row r="31" spans="1:12" s="92" customFormat="1" ht="21" customHeight="1" x14ac:dyDescent="0.6">
      <c r="C31" s="93"/>
      <c r="D31" s="6"/>
      <c r="E31" s="93"/>
      <c r="F31" s="6"/>
      <c r="G31" s="3"/>
      <c r="H31" s="6"/>
      <c r="I31" s="3"/>
      <c r="J31" s="6"/>
      <c r="L31" s="94"/>
    </row>
    <row r="32" spans="1:12" s="92" customFormat="1" ht="21" customHeight="1" thickBot="1" x14ac:dyDescent="0.65">
      <c r="A32" s="92" t="s">
        <v>34</v>
      </c>
      <c r="C32" s="93"/>
      <c r="D32" s="7">
        <f>+D17+D30</f>
        <v>13728464901</v>
      </c>
      <c r="E32" s="93"/>
      <c r="F32" s="7">
        <f>+F17+F30</f>
        <v>13635128103</v>
      </c>
      <c r="G32" s="8"/>
      <c r="H32" s="7">
        <f>+H17+H30</f>
        <v>11882929920</v>
      </c>
      <c r="I32" s="8"/>
      <c r="J32" s="7">
        <f>+J17+J30</f>
        <v>10262846471</v>
      </c>
      <c r="L32" s="94"/>
    </row>
    <row r="33" spans="1:12" s="92" customFormat="1" ht="21" customHeight="1" thickTop="1" x14ac:dyDescent="0.6">
      <c r="C33" s="93"/>
      <c r="D33" s="9"/>
      <c r="E33" s="93"/>
      <c r="F33" s="9"/>
      <c r="G33" s="8"/>
      <c r="H33" s="9"/>
      <c r="I33" s="8"/>
      <c r="J33" s="9"/>
      <c r="L33" s="94"/>
    </row>
    <row r="34" spans="1:12" ht="23.4" x14ac:dyDescent="0.6">
      <c r="A34" s="78" t="s">
        <v>0</v>
      </c>
    </row>
    <row r="35" spans="1:12" ht="23.4" x14ac:dyDescent="0.6">
      <c r="A35" s="82" t="s">
        <v>1</v>
      </c>
    </row>
    <row r="37" spans="1:12" ht="22.2" x14ac:dyDescent="0.6">
      <c r="D37" s="233" t="s">
        <v>2</v>
      </c>
      <c r="E37" s="233"/>
      <c r="F37" s="233"/>
      <c r="G37" s="95"/>
      <c r="H37" s="233" t="s">
        <v>3</v>
      </c>
      <c r="I37" s="233"/>
      <c r="J37" s="233"/>
    </row>
    <row r="38" spans="1:12" x14ac:dyDescent="0.55000000000000004">
      <c r="D38" s="234" t="s">
        <v>4</v>
      </c>
      <c r="E38" s="234"/>
      <c r="F38" s="234"/>
      <c r="G38" s="86"/>
      <c r="H38" s="234" t="s">
        <v>4</v>
      </c>
      <c r="I38" s="234"/>
      <c r="J38" s="234"/>
    </row>
    <row r="39" spans="1:12" ht="23.4" x14ac:dyDescent="0.6">
      <c r="A39" s="82" t="s">
        <v>35</v>
      </c>
      <c r="C39" s="88" t="s">
        <v>6</v>
      </c>
      <c r="D39" s="89">
        <f>+D6</f>
        <v>2567</v>
      </c>
      <c r="E39" s="88"/>
      <c r="F39" s="89">
        <f>+F6</f>
        <v>2566</v>
      </c>
      <c r="G39" s="89"/>
      <c r="H39" s="89">
        <f>+H6</f>
        <v>2567</v>
      </c>
      <c r="I39" s="89"/>
      <c r="J39" s="89">
        <f>+J6</f>
        <v>2566</v>
      </c>
    </row>
    <row r="40" spans="1:12" x14ac:dyDescent="0.55000000000000004">
      <c r="D40" s="80"/>
      <c r="F40" s="236" t="s">
        <v>7</v>
      </c>
      <c r="G40" s="236"/>
      <c r="H40" s="236"/>
      <c r="I40" s="236"/>
    </row>
    <row r="41" spans="1:12" ht="22.2" x14ac:dyDescent="0.6">
      <c r="A41" s="91" t="s">
        <v>36</v>
      </c>
    </row>
    <row r="42" spans="1:12" x14ac:dyDescent="0.55000000000000004">
      <c r="A42" s="79" t="s">
        <v>37</v>
      </c>
      <c r="C42" s="80" t="s">
        <v>38</v>
      </c>
      <c r="D42" s="1">
        <v>335000000</v>
      </c>
      <c r="F42" s="1">
        <v>560000000</v>
      </c>
      <c r="H42" s="1">
        <v>300000000</v>
      </c>
      <c r="I42" s="5"/>
      <c r="J42" s="1">
        <v>0</v>
      </c>
    </row>
    <row r="43" spans="1:12" x14ac:dyDescent="0.55000000000000004">
      <c r="A43" s="79" t="s">
        <v>39</v>
      </c>
      <c r="C43" s="80" t="s">
        <v>40</v>
      </c>
      <c r="D43" s="1">
        <v>906868403</v>
      </c>
      <c r="F43" s="1">
        <v>857076236</v>
      </c>
      <c r="G43" s="1"/>
      <c r="H43" s="1">
        <v>907554843</v>
      </c>
      <c r="I43" s="1"/>
      <c r="J43" s="1">
        <v>68659058</v>
      </c>
    </row>
    <row r="44" spans="1:12" x14ac:dyDescent="0.55000000000000004">
      <c r="A44" s="79" t="s">
        <v>41</v>
      </c>
      <c r="C44" s="80" t="s">
        <v>42</v>
      </c>
      <c r="D44" s="1">
        <v>276759787</v>
      </c>
      <c r="F44" s="1">
        <v>174107553</v>
      </c>
      <c r="G44" s="1"/>
      <c r="H44" s="1">
        <v>55026654</v>
      </c>
      <c r="I44" s="1"/>
      <c r="J44" s="1">
        <v>13803140</v>
      </c>
    </row>
    <row r="45" spans="1:12" x14ac:dyDescent="0.55000000000000004">
      <c r="A45" s="79" t="s">
        <v>43</v>
      </c>
      <c r="C45" s="80" t="s">
        <v>44</v>
      </c>
      <c r="D45" s="1">
        <v>1200000000</v>
      </c>
      <c r="F45" s="1">
        <v>0</v>
      </c>
      <c r="G45" s="1"/>
      <c r="H45" s="1">
        <v>1200000000</v>
      </c>
      <c r="I45" s="1"/>
      <c r="J45" s="1">
        <v>0</v>
      </c>
    </row>
    <row r="46" spans="1:12" x14ac:dyDescent="0.55000000000000004">
      <c r="A46" s="79" t="s">
        <v>45</v>
      </c>
    </row>
    <row r="47" spans="1:12" x14ac:dyDescent="0.55000000000000004">
      <c r="A47" s="79" t="s">
        <v>46</v>
      </c>
      <c r="C47" s="80" t="s">
        <v>38</v>
      </c>
      <c r="D47" s="1">
        <v>8568453</v>
      </c>
      <c r="F47" s="1">
        <v>7953046</v>
      </c>
      <c r="G47" s="1"/>
      <c r="H47" s="1">
        <v>2867762</v>
      </c>
      <c r="I47" s="1">
        <v>0</v>
      </c>
      <c r="J47" s="1">
        <v>2760577</v>
      </c>
    </row>
    <row r="48" spans="1:12" x14ac:dyDescent="0.55000000000000004">
      <c r="A48" s="79" t="s">
        <v>47</v>
      </c>
      <c r="C48" s="80" t="s">
        <v>38</v>
      </c>
      <c r="D48" s="1">
        <v>0</v>
      </c>
      <c r="F48" s="1">
        <v>799819636</v>
      </c>
      <c r="G48" s="1"/>
      <c r="H48" s="1">
        <v>0</v>
      </c>
      <c r="I48" s="1"/>
      <c r="J48" s="1">
        <v>799819636</v>
      </c>
    </row>
    <row r="49" spans="1:12" x14ac:dyDescent="0.55000000000000004">
      <c r="A49" s="79" t="s">
        <v>48</v>
      </c>
      <c r="D49" s="1"/>
      <c r="F49" s="1"/>
      <c r="G49" s="1"/>
      <c r="H49" s="1"/>
      <c r="I49" s="1"/>
      <c r="J49" s="1"/>
    </row>
    <row r="50" spans="1:12" x14ac:dyDescent="0.55000000000000004">
      <c r="A50" s="79" t="s">
        <v>49</v>
      </c>
      <c r="C50" s="80" t="s">
        <v>38</v>
      </c>
      <c r="D50" s="1">
        <v>354300000</v>
      </c>
      <c r="F50" s="1">
        <v>444550000</v>
      </c>
      <c r="G50" s="1"/>
      <c r="H50" s="1">
        <v>0</v>
      </c>
      <c r="I50" s="1"/>
      <c r="J50" s="1">
        <v>0</v>
      </c>
    </row>
    <row r="51" spans="1:12" x14ac:dyDescent="0.55000000000000004">
      <c r="A51" s="79" t="s">
        <v>50</v>
      </c>
      <c r="D51" s="1">
        <v>40515728</v>
      </c>
      <c r="F51" s="1">
        <v>11168479</v>
      </c>
      <c r="G51" s="1"/>
      <c r="H51" s="1">
        <v>0</v>
      </c>
      <c r="I51" s="1"/>
      <c r="J51" s="1">
        <v>0</v>
      </c>
    </row>
    <row r="52" spans="1:12" x14ac:dyDescent="0.55000000000000004">
      <c r="A52" s="79" t="s">
        <v>51</v>
      </c>
      <c r="C52" s="80">
        <v>4</v>
      </c>
      <c r="D52" s="10">
        <v>22764906</v>
      </c>
      <c r="F52" s="10">
        <v>11345034</v>
      </c>
      <c r="G52" s="4"/>
      <c r="H52" s="10">
        <v>5216679</v>
      </c>
      <c r="I52" s="4"/>
      <c r="J52" s="10">
        <v>50584</v>
      </c>
    </row>
    <row r="53" spans="1:12" s="92" customFormat="1" ht="22.2" x14ac:dyDescent="0.6">
      <c r="A53" s="92" t="s">
        <v>52</v>
      </c>
      <c r="C53" s="93"/>
      <c r="D53" s="11">
        <f>SUM(D42:D52)</f>
        <v>3144777277</v>
      </c>
      <c r="E53" s="93"/>
      <c r="F53" s="11">
        <f>SUM(F42:F52)</f>
        <v>2866019984</v>
      </c>
      <c r="G53" s="3"/>
      <c r="H53" s="11">
        <f>SUM(H42:H52)</f>
        <v>2470665938</v>
      </c>
      <c r="I53" s="3"/>
      <c r="J53" s="11">
        <f>SUM(J42:J52)</f>
        <v>885092995</v>
      </c>
      <c r="L53" s="94"/>
    </row>
    <row r="54" spans="1:12" ht="22.2" x14ac:dyDescent="0.6">
      <c r="A54" s="92"/>
      <c r="D54" s="4"/>
      <c r="F54" s="4"/>
      <c r="G54" s="1"/>
      <c r="H54" s="4"/>
      <c r="I54" s="1"/>
      <c r="J54" s="4"/>
    </row>
    <row r="55" spans="1:12" ht="22.2" x14ac:dyDescent="0.6">
      <c r="A55" s="91" t="s">
        <v>53</v>
      </c>
    </row>
    <row r="56" spans="1:12" x14ac:dyDescent="0.55000000000000004">
      <c r="A56" s="79" t="s">
        <v>48</v>
      </c>
      <c r="C56" s="80" t="s">
        <v>38</v>
      </c>
      <c r="D56" s="1">
        <v>1124000000</v>
      </c>
      <c r="F56" s="1">
        <v>678300000</v>
      </c>
      <c r="G56" s="1"/>
      <c r="H56" s="1">
        <v>0</v>
      </c>
      <c r="I56" s="1"/>
      <c r="J56" s="1">
        <v>0</v>
      </c>
    </row>
    <row r="57" spans="1:12" x14ac:dyDescent="0.55000000000000004">
      <c r="A57" s="221" t="s">
        <v>54</v>
      </c>
      <c r="C57" s="80" t="s">
        <v>38</v>
      </c>
      <c r="D57" s="1">
        <v>11902655</v>
      </c>
      <c r="E57" s="96"/>
      <c r="F57" s="1">
        <v>17433452</v>
      </c>
      <c r="G57" s="1"/>
      <c r="H57" s="1">
        <v>7228053</v>
      </c>
      <c r="I57" s="1"/>
      <c r="J57" s="1">
        <v>10095815</v>
      </c>
    </row>
    <row r="58" spans="1:12" hidden="1" x14ac:dyDescent="0.55000000000000004">
      <c r="A58" s="221" t="s">
        <v>55</v>
      </c>
      <c r="C58" s="80" t="s">
        <v>56</v>
      </c>
      <c r="D58" s="1">
        <v>0</v>
      </c>
      <c r="E58" s="96"/>
      <c r="F58" s="1">
        <v>0</v>
      </c>
      <c r="G58" s="1"/>
      <c r="H58" s="1">
        <v>0</v>
      </c>
      <c r="I58" s="1"/>
      <c r="J58" s="1">
        <v>0</v>
      </c>
    </row>
    <row r="59" spans="1:12" x14ac:dyDescent="0.55000000000000004">
      <c r="A59" s="79" t="s">
        <v>57</v>
      </c>
      <c r="C59" s="80">
        <v>20</v>
      </c>
      <c r="D59" s="12">
        <v>37626595</v>
      </c>
      <c r="F59" s="12">
        <v>41713606</v>
      </c>
      <c r="G59" s="1"/>
      <c r="H59" s="1">
        <v>0</v>
      </c>
      <c r="I59" s="1"/>
      <c r="J59" s="1">
        <v>0</v>
      </c>
    </row>
    <row r="60" spans="1:12" x14ac:dyDescent="0.55000000000000004">
      <c r="A60" s="79" t="s">
        <v>58</v>
      </c>
      <c r="D60" s="1"/>
      <c r="F60" s="1"/>
      <c r="G60" s="1"/>
      <c r="H60" s="1"/>
      <c r="I60" s="1"/>
      <c r="J60" s="1"/>
    </row>
    <row r="61" spans="1:12" x14ac:dyDescent="0.55000000000000004">
      <c r="A61" s="79" t="s">
        <v>59</v>
      </c>
      <c r="D61" s="1">
        <v>46044121</v>
      </c>
      <c r="F61" s="1">
        <v>39663868</v>
      </c>
      <c r="G61" s="1"/>
      <c r="H61" s="1">
        <v>10177878</v>
      </c>
      <c r="I61" s="1"/>
      <c r="J61" s="1">
        <v>10209292</v>
      </c>
    </row>
    <row r="62" spans="1:12" x14ac:dyDescent="0.55000000000000004">
      <c r="A62" s="79" t="s">
        <v>60</v>
      </c>
      <c r="C62" s="80" t="s">
        <v>61</v>
      </c>
      <c r="D62" s="1">
        <v>0</v>
      </c>
      <c r="F62" s="1">
        <v>53000000</v>
      </c>
      <c r="G62" s="1"/>
      <c r="H62" s="1">
        <v>0</v>
      </c>
      <c r="I62" s="1"/>
      <c r="J62" s="1">
        <v>53000000</v>
      </c>
    </row>
    <row r="63" spans="1:12" x14ac:dyDescent="0.55000000000000004">
      <c r="A63" s="97" t="s">
        <v>62</v>
      </c>
      <c r="D63" s="10">
        <v>3783393</v>
      </c>
      <c r="F63" s="10">
        <v>2487482</v>
      </c>
      <c r="G63" s="4"/>
      <c r="H63" s="10">
        <v>0</v>
      </c>
      <c r="I63" s="4"/>
      <c r="J63" s="10">
        <v>0</v>
      </c>
    </row>
    <row r="64" spans="1:12" s="92" customFormat="1" ht="22.2" x14ac:dyDescent="0.6">
      <c r="A64" s="92" t="s">
        <v>63</v>
      </c>
      <c r="C64" s="93"/>
      <c r="D64" s="11">
        <f>SUM(D56:D63)</f>
        <v>1223356764</v>
      </c>
      <c r="E64" s="93"/>
      <c r="F64" s="11">
        <f>SUM(F56:F63)</f>
        <v>832598408</v>
      </c>
      <c r="G64" s="3"/>
      <c r="H64" s="11">
        <f>SUM(H56:H63)</f>
        <v>17405931</v>
      </c>
      <c r="I64" s="3"/>
      <c r="J64" s="11">
        <f>SUM(J56:J63)</f>
        <v>73305107</v>
      </c>
      <c r="L64" s="94"/>
    </row>
    <row r="65" spans="1:12" s="92" customFormat="1" ht="22.2" x14ac:dyDescent="0.6">
      <c r="C65" s="93"/>
      <c r="D65" s="6"/>
      <c r="E65" s="93"/>
      <c r="F65" s="6"/>
      <c r="G65" s="3"/>
      <c r="H65" s="6"/>
      <c r="I65" s="3"/>
      <c r="J65" s="6"/>
      <c r="L65" s="94"/>
    </row>
    <row r="66" spans="1:12" s="92" customFormat="1" ht="21.75" customHeight="1" x14ac:dyDescent="0.6">
      <c r="A66" s="92" t="s">
        <v>64</v>
      </c>
      <c r="C66" s="93"/>
      <c r="D66" s="11">
        <f>+D53+D64</f>
        <v>4368134041</v>
      </c>
      <c r="E66" s="93"/>
      <c r="F66" s="11">
        <f>+F53+F64</f>
        <v>3698618392</v>
      </c>
      <c r="G66" s="8"/>
      <c r="H66" s="11">
        <f>+H53+H64</f>
        <v>2488071869</v>
      </c>
      <c r="I66" s="8"/>
      <c r="J66" s="11">
        <f>+J53+J64</f>
        <v>958398102</v>
      </c>
      <c r="L66" s="94"/>
    </row>
    <row r="67" spans="1:12" s="92" customFormat="1" ht="21.75" customHeight="1" x14ac:dyDescent="0.6">
      <c r="C67" s="93"/>
      <c r="D67" s="9"/>
      <c r="E67" s="93"/>
      <c r="F67" s="9"/>
      <c r="G67" s="8"/>
      <c r="H67" s="9"/>
      <c r="I67" s="8"/>
      <c r="J67" s="9"/>
      <c r="L67" s="94"/>
    </row>
    <row r="68" spans="1:12" ht="23.4" x14ac:dyDescent="0.6">
      <c r="A68" s="78" t="s">
        <v>0</v>
      </c>
    </row>
    <row r="69" spans="1:12" ht="23.4" x14ac:dyDescent="0.6">
      <c r="A69" s="82" t="s">
        <v>1</v>
      </c>
    </row>
    <row r="71" spans="1:12" ht="22.2" x14ac:dyDescent="0.6">
      <c r="D71" s="233" t="s">
        <v>2</v>
      </c>
      <c r="E71" s="233"/>
      <c r="F71" s="233"/>
      <c r="G71" s="95"/>
      <c r="H71" s="233" t="s">
        <v>3</v>
      </c>
      <c r="I71" s="233"/>
      <c r="J71" s="233"/>
    </row>
    <row r="72" spans="1:12" x14ac:dyDescent="0.55000000000000004">
      <c r="D72" s="234" t="s">
        <v>4</v>
      </c>
      <c r="E72" s="234"/>
      <c r="F72" s="234"/>
      <c r="G72" s="86"/>
      <c r="H72" s="234" t="s">
        <v>4</v>
      </c>
      <c r="I72" s="234"/>
      <c r="J72" s="234"/>
    </row>
    <row r="73" spans="1:12" ht="23.4" x14ac:dyDescent="0.6">
      <c r="A73" s="82" t="s">
        <v>35</v>
      </c>
      <c r="C73" s="88" t="s">
        <v>6</v>
      </c>
      <c r="D73" s="89">
        <f>+D6</f>
        <v>2567</v>
      </c>
      <c r="E73" s="88"/>
      <c r="F73" s="89">
        <f>+F6</f>
        <v>2566</v>
      </c>
      <c r="G73" s="89"/>
      <c r="H73" s="89">
        <f>+H6</f>
        <v>2567</v>
      </c>
      <c r="I73" s="89"/>
      <c r="J73" s="89">
        <f>+J6</f>
        <v>2566</v>
      </c>
    </row>
    <row r="74" spans="1:12" x14ac:dyDescent="0.55000000000000004">
      <c r="D74" s="80"/>
      <c r="F74" s="236" t="s">
        <v>7</v>
      </c>
      <c r="G74" s="236"/>
      <c r="H74" s="236"/>
      <c r="I74" s="236"/>
    </row>
    <row r="75" spans="1:12" ht="22.2" x14ac:dyDescent="0.6">
      <c r="A75" s="91" t="s">
        <v>65</v>
      </c>
    </row>
    <row r="76" spans="1:12" x14ac:dyDescent="0.55000000000000004">
      <c r="A76" s="79" t="s">
        <v>66</v>
      </c>
    </row>
    <row r="77" spans="1:12" x14ac:dyDescent="0.55000000000000004">
      <c r="B77" s="79" t="s">
        <v>67</v>
      </c>
    </row>
    <row r="78" spans="1:12" ht="22.2" thickBot="1" x14ac:dyDescent="0.6">
      <c r="B78" s="98" t="s">
        <v>68</v>
      </c>
      <c r="D78" s="13">
        <v>3615000000</v>
      </c>
      <c r="F78" s="13">
        <v>3615000000</v>
      </c>
      <c r="G78" s="1"/>
      <c r="H78" s="13">
        <v>3615000000</v>
      </c>
      <c r="I78" s="1"/>
      <c r="J78" s="13">
        <v>3615000000</v>
      </c>
    </row>
    <row r="79" spans="1:12" ht="22.2" thickTop="1" x14ac:dyDescent="0.55000000000000004">
      <c r="B79" s="79" t="s">
        <v>69</v>
      </c>
      <c r="D79" s="4"/>
      <c r="F79" s="4"/>
      <c r="G79" s="1"/>
      <c r="H79" s="4"/>
      <c r="I79" s="1"/>
      <c r="J79" s="4"/>
    </row>
    <row r="80" spans="1:12" ht="22.2" customHeight="1" x14ac:dyDescent="0.55000000000000004">
      <c r="B80" s="98" t="s">
        <v>68</v>
      </c>
      <c r="D80" s="1">
        <v>3615000000</v>
      </c>
      <c r="F80" s="1">
        <v>3615000000</v>
      </c>
      <c r="G80" s="1"/>
      <c r="H80" s="1">
        <v>3615000000</v>
      </c>
      <c r="I80" s="1"/>
      <c r="J80" s="1">
        <v>3615000000</v>
      </c>
    </row>
    <row r="81" spans="1:12" ht="22.2" customHeight="1" x14ac:dyDescent="0.55000000000000004">
      <c r="A81" s="79" t="s">
        <v>70</v>
      </c>
      <c r="C81" s="80">
        <v>17</v>
      </c>
      <c r="D81" s="1">
        <v>3381235480</v>
      </c>
      <c r="F81" s="1">
        <v>3381235480</v>
      </c>
      <c r="G81" s="1"/>
      <c r="H81" s="1">
        <v>3381235480</v>
      </c>
      <c r="I81" s="1"/>
      <c r="J81" s="1">
        <v>3381235480</v>
      </c>
    </row>
    <row r="82" spans="1:12" ht="22.2" customHeight="1" x14ac:dyDescent="0.55000000000000004">
      <c r="A82" s="79" t="s">
        <v>71</v>
      </c>
      <c r="C82" s="80">
        <v>17</v>
      </c>
      <c r="D82" s="1">
        <v>1950684634</v>
      </c>
      <c r="F82" s="1">
        <v>1950684634</v>
      </c>
      <c r="G82" s="1"/>
      <c r="H82" s="1">
        <v>1950684634</v>
      </c>
      <c r="I82" s="1"/>
      <c r="J82" s="1">
        <v>1950684634</v>
      </c>
    </row>
    <row r="83" spans="1:12" ht="21" customHeight="1" x14ac:dyDescent="0.55000000000000004">
      <c r="A83" s="79" t="s">
        <v>72</v>
      </c>
      <c r="C83" s="79"/>
      <c r="E83" s="79"/>
      <c r="G83" s="1"/>
      <c r="H83" s="14"/>
      <c r="I83" s="1"/>
      <c r="J83" s="14"/>
    </row>
    <row r="84" spans="1:12" ht="21" customHeight="1" x14ac:dyDescent="0.55000000000000004">
      <c r="B84" s="79" t="s">
        <v>73</v>
      </c>
      <c r="C84" s="80">
        <v>17</v>
      </c>
      <c r="D84" s="14">
        <v>-229047190</v>
      </c>
      <c r="F84" s="14">
        <v>-229047190</v>
      </c>
      <c r="G84" s="1"/>
      <c r="H84" s="4">
        <v>0</v>
      </c>
      <c r="I84" s="1"/>
      <c r="J84" s="4">
        <v>0</v>
      </c>
    </row>
    <row r="85" spans="1:12" ht="21" customHeight="1" x14ac:dyDescent="0.55000000000000004">
      <c r="A85" s="79" t="s">
        <v>74</v>
      </c>
      <c r="D85" s="14">
        <v>-184136595</v>
      </c>
      <c r="F85" s="14">
        <v>0</v>
      </c>
      <c r="G85" s="1"/>
      <c r="H85" s="4">
        <v>0</v>
      </c>
      <c r="I85" s="1"/>
      <c r="J85" s="4">
        <v>0</v>
      </c>
    </row>
    <row r="86" spans="1:12" x14ac:dyDescent="0.55000000000000004">
      <c r="A86" s="79" t="s">
        <v>75</v>
      </c>
      <c r="D86" s="1"/>
      <c r="F86" s="1"/>
      <c r="G86" s="1"/>
      <c r="H86" s="1"/>
      <c r="I86" s="1"/>
      <c r="J86" s="1"/>
    </row>
    <row r="87" spans="1:12" x14ac:dyDescent="0.55000000000000004">
      <c r="B87" s="79" t="s">
        <v>76</v>
      </c>
      <c r="G87" s="1"/>
      <c r="I87" s="1"/>
    </row>
    <row r="88" spans="1:12" x14ac:dyDescent="0.55000000000000004">
      <c r="B88" s="79" t="s">
        <v>77</v>
      </c>
      <c r="C88" s="80">
        <v>17</v>
      </c>
      <c r="D88" s="1">
        <v>108266574</v>
      </c>
      <c r="F88" s="1">
        <v>97512574</v>
      </c>
      <c r="G88" s="1"/>
      <c r="H88" s="1">
        <v>108266574</v>
      </c>
      <c r="I88" s="1"/>
      <c r="J88" s="1">
        <v>97512574</v>
      </c>
    </row>
    <row r="89" spans="1:12" ht="22.2" customHeight="1" x14ac:dyDescent="0.55000000000000004">
      <c r="B89" s="79" t="s">
        <v>78</v>
      </c>
      <c r="D89" s="1">
        <v>1920004361</v>
      </c>
      <c r="F89" s="1">
        <v>1789893807</v>
      </c>
      <c r="G89" s="4"/>
      <c r="H89" s="1">
        <v>1598327315</v>
      </c>
      <c r="I89" s="4"/>
      <c r="J89" s="1">
        <v>1468216761</v>
      </c>
    </row>
    <row r="90" spans="1:12" ht="22.2" customHeight="1" x14ac:dyDescent="0.55000000000000004">
      <c r="A90" s="79" t="s">
        <v>79</v>
      </c>
      <c r="D90" s="14">
        <v>-1258655952</v>
      </c>
      <c r="F90" s="14">
        <v>-1208201080</v>
      </c>
      <c r="G90" s="4"/>
      <c r="H90" s="14">
        <v>-1258655952</v>
      </c>
      <c r="I90" s="4"/>
      <c r="J90" s="14">
        <v>-1208201080</v>
      </c>
    </row>
    <row r="91" spans="1:12" s="92" customFormat="1" ht="22.2" customHeight="1" x14ac:dyDescent="0.6">
      <c r="A91" s="92" t="s">
        <v>80</v>
      </c>
      <c r="C91" s="93"/>
      <c r="D91" s="6">
        <f>SUM(D80:D90)</f>
        <v>9303351312</v>
      </c>
      <c r="E91" s="93"/>
      <c r="F91" s="6">
        <f>SUM(F80:F90)</f>
        <v>9397078225</v>
      </c>
      <c r="G91" s="9"/>
      <c r="H91" s="6">
        <f>SUM(H80:H90)</f>
        <v>9394858051</v>
      </c>
      <c r="I91" s="9"/>
      <c r="J91" s="6">
        <f>SUM(J80:J90)</f>
        <v>9304448369</v>
      </c>
      <c r="L91" s="94"/>
    </row>
    <row r="92" spans="1:12" x14ac:dyDescent="0.55000000000000004">
      <c r="A92" s="99" t="s">
        <v>81</v>
      </c>
      <c r="D92" s="10">
        <v>56979548</v>
      </c>
      <c r="F92" s="10">
        <v>539431486</v>
      </c>
      <c r="G92" s="1"/>
      <c r="H92" s="10">
        <v>0</v>
      </c>
      <c r="I92" s="1"/>
      <c r="J92" s="10">
        <v>0</v>
      </c>
    </row>
    <row r="93" spans="1:12" s="92" customFormat="1" ht="22.2" x14ac:dyDescent="0.6">
      <c r="A93" s="92" t="s">
        <v>82</v>
      </c>
      <c r="C93" s="93"/>
      <c r="D93" s="2">
        <f>SUM(D91:D92)</f>
        <v>9360330860</v>
      </c>
      <c r="E93" s="93"/>
      <c r="F93" s="2">
        <f>SUM(F91:F92)</f>
        <v>9936509711</v>
      </c>
      <c r="G93" s="3"/>
      <c r="H93" s="2">
        <f>SUM(H91:H92)</f>
        <v>9394858051</v>
      </c>
      <c r="I93" s="3"/>
      <c r="J93" s="2">
        <f>SUM(J91:J92)</f>
        <v>9304448369</v>
      </c>
      <c r="L93" s="94"/>
    </row>
    <row r="94" spans="1:12" s="92" customFormat="1" ht="22.2" x14ac:dyDescent="0.6">
      <c r="C94" s="93"/>
      <c r="D94" s="6"/>
      <c r="E94" s="93"/>
      <c r="F94" s="6"/>
      <c r="G94" s="8"/>
      <c r="H94" s="6"/>
      <c r="I94" s="8"/>
      <c r="J94" s="6"/>
      <c r="L94" s="94"/>
    </row>
    <row r="95" spans="1:12" s="92" customFormat="1" ht="27" customHeight="1" thickBot="1" x14ac:dyDescent="0.65">
      <c r="A95" s="92" t="s">
        <v>83</v>
      </c>
      <c r="C95" s="93"/>
      <c r="D95" s="7">
        <f>+D66+D93</f>
        <v>13728464901</v>
      </c>
      <c r="E95" s="93"/>
      <c r="F95" s="7">
        <f>+F66+F93</f>
        <v>13635128103</v>
      </c>
      <c r="G95" s="3"/>
      <c r="H95" s="7">
        <f>+H66+H93</f>
        <v>11882929920</v>
      </c>
      <c r="I95" s="3"/>
      <c r="J95" s="7">
        <f>+J66+J93</f>
        <v>10262846471</v>
      </c>
    </row>
    <row r="96" spans="1:12" ht="22.2" thickTop="1" x14ac:dyDescent="0.55000000000000004"/>
    <row r="97" spans="1:10" x14ac:dyDescent="0.55000000000000004">
      <c r="E97" s="79"/>
    </row>
    <row r="100" spans="1:10" x14ac:dyDescent="0.55000000000000004">
      <c r="A100" s="237" t="s">
        <v>84</v>
      </c>
      <c r="B100" s="237"/>
      <c r="C100" s="237"/>
      <c r="F100" s="237" t="s">
        <v>85</v>
      </c>
      <c r="G100" s="237"/>
      <c r="H100" s="237"/>
      <c r="I100" s="237"/>
      <c r="J100" s="237"/>
    </row>
    <row r="101" spans="1:10" x14ac:dyDescent="0.55000000000000004">
      <c r="A101" s="237" t="s">
        <v>86</v>
      </c>
      <c r="B101" s="237"/>
      <c r="C101" s="237"/>
      <c r="F101" s="237" t="s">
        <v>87</v>
      </c>
      <c r="G101" s="237"/>
      <c r="H101" s="237"/>
      <c r="I101" s="237"/>
      <c r="J101" s="237"/>
    </row>
    <row r="106" spans="1:10" x14ac:dyDescent="0.55000000000000004">
      <c r="E106" s="79"/>
    </row>
  </sheetData>
  <mergeCells count="20">
    <mergeCell ref="A101:C101"/>
    <mergeCell ref="F101:J101"/>
    <mergeCell ref="D37:F37"/>
    <mergeCell ref="H37:J37"/>
    <mergeCell ref="D38:F38"/>
    <mergeCell ref="H38:J38"/>
    <mergeCell ref="F40:I40"/>
    <mergeCell ref="D71:F71"/>
    <mergeCell ref="H71:J71"/>
    <mergeCell ref="D72:F72"/>
    <mergeCell ref="H72:J72"/>
    <mergeCell ref="F74:I74"/>
    <mergeCell ref="A100:C100"/>
    <mergeCell ref="F100:J100"/>
    <mergeCell ref="D4:F4"/>
    <mergeCell ref="H4:J4"/>
    <mergeCell ref="D5:F5"/>
    <mergeCell ref="H5:J5"/>
    <mergeCell ref="A7:B7"/>
    <mergeCell ref="F7:H7"/>
  </mergeCells>
  <conditionalFormatting sqref="D84:D85">
    <cfRule type="expression" priority="7" stopIfTrue="1">
      <formula>"if(E11&gt;0,#,##0;(#,##0),"-")"</formula>
    </cfRule>
  </conditionalFormatting>
  <conditionalFormatting sqref="D90">
    <cfRule type="expression" priority="5" stopIfTrue="1">
      <formula>"if(E11&gt;0,#,##0;(#,##0),"-")"</formula>
    </cfRule>
  </conditionalFormatting>
  <conditionalFormatting sqref="F84:F85">
    <cfRule type="expression" priority="4" stopIfTrue="1">
      <formula>"if(E11&gt;0,#,##0;(#,##0),"-")"</formula>
    </cfRule>
  </conditionalFormatting>
  <conditionalFormatting sqref="F90">
    <cfRule type="expression" priority="3" stopIfTrue="1">
      <formula>"if(E11&gt;0,#,##0;(#,##0),"-")"</formula>
    </cfRule>
  </conditionalFormatting>
  <conditionalFormatting sqref="H83">
    <cfRule type="expression" priority="8" stopIfTrue="1">
      <formula>"if(E11&gt;0,#,##0;(#,##0),"-")"</formula>
    </cfRule>
  </conditionalFormatting>
  <conditionalFormatting sqref="H90">
    <cfRule type="expression" priority="6" stopIfTrue="1">
      <formula>"if(E11&gt;0,#,##0;(#,##0),"-")"</formula>
    </cfRule>
  </conditionalFormatting>
  <conditionalFormatting sqref="J83">
    <cfRule type="expression" priority="2" stopIfTrue="1">
      <formula>"if(E11&gt;0,#,##0;(#,##0),"-")"</formula>
    </cfRule>
  </conditionalFormatting>
  <conditionalFormatting sqref="J90">
    <cfRule type="expression" priority="1" stopIfTrue="1">
      <formula>"if(E11&gt;0,#,##0;(#,##0),"-")"</formula>
    </cfRule>
  </conditionalFormatting>
  <pageMargins left="0.70866141732283472" right="0.43307086614173229" top="0.47244094488188981" bottom="0.51181102362204722" header="0.51181102362204722" footer="0.51181102362204722"/>
  <pageSetup paperSize="9" scale="80" firstPageNumber="6" fitToHeight="0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33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44FFD2-4BA2-4C4D-804D-C1A44D9837B2}">
  <dimension ref="A1:K94"/>
  <sheetViews>
    <sheetView showGridLines="0" view="pageBreakPreview" zoomScale="115" zoomScaleNormal="70" zoomScaleSheetLayoutView="115" workbookViewId="0">
      <pane xSplit="3" ySplit="6" topLeftCell="D7" activePane="bottomRight" state="frozen"/>
      <selection pane="topRight"/>
      <selection pane="bottomLeft"/>
      <selection pane="bottomRight"/>
    </sheetView>
  </sheetViews>
  <sheetFormatPr defaultColWidth="26.625" defaultRowHeight="21.6" x14ac:dyDescent="0.55000000000000004"/>
  <cols>
    <col min="1" max="2" width="2.75" style="184" customWidth="1"/>
    <col min="3" max="3" width="41.875" style="184" customWidth="1"/>
    <col min="4" max="4" width="10.125" style="202" customWidth="1"/>
    <col min="5" max="5" width="16.75" style="184" customWidth="1"/>
    <col min="6" max="6" width="1.375" style="184" customWidth="1"/>
    <col min="7" max="7" width="16.75" style="184" customWidth="1"/>
    <col min="8" max="8" width="1.375" style="184" customWidth="1"/>
    <col min="9" max="9" width="16.75" style="184" customWidth="1"/>
    <col min="10" max="10" width="1.375" style="184" customWidth="1"/>
    <col min="11" max="11" width="16.125" style="184" customWidth="1"/>
    <col min="12" max="12" width="11.375" style="184" customWidth="1"/>
    <col min="13" max="13" width="21.375" style="184" customWidth="1"/>
    <col min="14" max="16384" width="26.625" style="184"/>
  </cols>
  <sheetData>
    <row r="1" spans="1:11" ht="23.4" x14ac:dyDescent="0.6">
      <c r="A1" s="78" t="s">
        <v>0</v>
      </c>
      <c r="B1" s="79"/>
      <c r="J1" s="186"/>
    </row>
    <row r="2" spans="1:11" ht="23.4" x14ac:dyDescent="0.6">
      <c r="A2" s="82" t="s">
        <v>88</v>
      </c>
      <c r="B2" s="89"/>
      <c r="C2" s="89"/>
      <c r="D2" s="85"/>
      <c r="E2" s="188"/>
      <c r="F2" s="85"/>
      <c r="G2" s="188"/>
      <c r="I2" s="188"/>
      <c r="J2" s="186"/>
      <c r="K2" s="188"/>
    </row>
    <row r="3" spans="1:11" ht="23.4" x14ac:dyDescent="0.6">
      <c r="A3" s="82"/>
      <c r="B3" s="89"/>
      <c r="C3" s="89"/>
      <c r="D3" s="85"/>
      <c r="E3" s="188"/>
      <c r="F3" s="85"/>
      <c r="G3" s="188"/>
      <c r="I3" s="188"/>
      <c r="J3" s="186"/>
      <c r="K3" s="188"/>
    </row>
    <row r="4" spans="1:11" ht="22.2" x14ac:dyDescent="0.6">
      <c r="D4" s="203"/>
      <c r="E4" s="233" t="s">
        <v>89</v>
      </c>
      <c r="F4" s="233"/>
      <c r="G4" s="233"/>
      <c r="H4" s="85"/>
      <c r="I4" s="233" t="s">
        <v>3</v>
      </c>
      <c r="J4" s="233"/>
      <c r="K4" s="233"/>
    </row>
    <row r="5" spans="1:11" ht="22.2" x14ac:dyDescent="0.6">
      <c r="D5" s="203"/>
      <c r="E5" s="238" t="s">
        <v>90</v>
      </c>
      <c r="F5" s="238"/>
      <c r="G5" s="238"/>
      <c r="H5" s="85"/>
      <c r="I5" s="238" t="s">
        <v>90</v>
      </c>
      <c r="J5" s="238"/>
      <c r="K5" s="238"/>
    </row>
    <row r="6" spans="1:11" x14ac:dyDescent="0.55000000000000004">
      <c r="C6" s="80"/>
      <c r="D6" s="203" t="s">
        <v>6</v>
      </c>
      <c r="E6" s="89">
        <v>2567</v>
      </c>
      <c r="F6" s="88"/>
      <c r="G6" s="89">
        <v>2566</v>
      </c>
      <c r="H6" s="89"/>
      <c r="I6" s="89">
        <v>2567</v>
      </c>
      <c r="J6" s="88"/>
      <c r="K6" s="89">
        <v>2566</v>
      </c>
    </row>
    <row r="7" spans="1:11" x14ac:dyDescent="0.55000000000000004">
      <c r="E7" s="239" t="s">
        <v>7</v>
      </c>
      <c r="F7" s="239"/>
      <c r="G7" s="239"/>
      <c r="H7" s="239"/>
      <c r="I7" s="239"/>
      <c r="J7" s="239"/>
      <c r="K7" s="239"/>
    </row>
    <row r="8" spans="1:11" x14ac:dyDescent="0.55000000000000004">
      <c r="A8" s="184" t="s">
        <v>91</v>
      </c>
      <c r="D8" s="80" t="s">
        <v>92</v>
      </c>
      <c r="E8" s="14">
        <v>22191550928</v>
      </c>
      <c r="F8" s="15"/>
      <c r="G8" s="14">
        <v>13757247866</v>
      </c>
      <c r="H8" s="16"/>
      <c r="I8" s="1">
        <v>11057980697</v>
      </c>
      <c r="J8" s="17"/>
      <c r="K8" s="1">
        <v>71953957</v>
      </c>
    </row>
    <row r="9" spans="1:11" x14ac:dyDescent="0.55000000000000004">
      <c r="A9" s="184" t="s">
        <v>93</v>
      </c>
      <c r="D9" s="80" t="s">
        <v>94</v>
      </c>
      <c r="E9" s="18">
        <v>-21408557551</v>
      </c>
      <c r="F9" s="15"/>
      <c r="G9" s="18">
        <v>-13316116559</v>
      </c>
      <c r="H9" s="16"/>
      <c r="I9" s="18">
        <v>-10811952791</v>
      </c>
      <c r="J9" s="19"/>
      <c r="K9" s="18">
        <v>-70693400</v>
      </c>
    </row>
    <row r="10" spans="1:11" s="191" customFormat="1" ht="22.2" x14ac:dyDescent="0.6">
      <c r="A10" s="191" t="s">
        <v>95</v>
      </c>
      <c r="D10" s="20"/>
      <c r="E10" s="21">
        <f>SUM(E8:E9)</f>
        <v>782993377</v>
      </c>
      <c r="F10" s="22"/>
      <c r="G10" s="21">
        <f>SUM(G8:G9)</f>
        <v>441131307</v>
      </c>
      <c r="H10" s="23"/>
      <c r="I10" s="21">
        <f>SUM(I8:I9)</f>
        <v>246027906</v>
      </c>
      <c r="J10" s="24"/>
      <c r="K10" s="21">
        <f>SUM(K8:K9)</f>
        <v>1260557</v>
      </c>
    </row>
    <row r="11" spans="1:11" s="191" customFormat="1" ht="22.2" x14ac:dyDescent="0.6">
      <c r="A11" s="184" t="s">
        <v>96</v>
      </c>
      <c r="D11" s="25">
        <v>10</v>
      </c>
      <c r="E11" s="204">
        <v>91079047</v>
      </c>
      <c r="F11" s="15"/>
      <c r="G11" s="204">
        <v>117217578</v>
      </c>
      <c r="H11" s="16"/>
      <c r="I11" s="205">
        <v>224183110</v>
      </c>
      <c r="J11" s="24"/>
      <c r="K11" s="205">
        <v>156851497</v>
      </c>
    </row>
    <row r="12" spans="1:11" x14ac:dyDescent="0.55000000000000004">
      <c r="A12" s="184" t="s">
        <v>97</v>
      </c>
      <c r="D12" s="80" t="s">
        <v>98</v>
      </c>
      <c r="E12" s="204">
        <v>-114029302</v>
      </c>
      <c r="F12" s="15"/>
      <c r="G12" s="204">
        <v>-46534504</v>
      </c>
      <c r="H12" s="16">
        <v>0</v>
      </c>
      <c r="I12" s="204">
        <v>-39445493</v>
      </c>
      <c r="J12" s="19"/>
      <c r="K12" s="204">
        <v>-21078734</v>
      </c>
    </row>
    <row r="13" spans="1:11" x14ac:dyDescent="0.55000000000000004">
      <c r="A13" s="184" t="s">
        <v>99</v>
      </c>
      <c r="D13" s="80" t="s">
        <v>242</v>
      </c>
      <c r="E13" s="206">
        <v>-328057661</v>
      </c>
      <c r="F13" s="15"/>
      <c r="G13" s="206">
        <v>-302874906</v>
      </c>
      <c r="H13" s="16">
        <v>0</v>
      </c>
      <c r="I13" s="206">
        <v>-179395774</v>
      </c>
      <c r="J13" s="19"/>
      <c r="K13" s="206">
        <v>-111516946</v>
      </c>
    </row>
    <row r="14" spans="1:11" s="191" customFormat="1" ht="22.2" x14ac:dyDescent="0.6">
      <c r="A14" s="191" t="s">
        <v>100</v>
      </c>
      <c r="D14" s="207"/>
      <c r="E14" s="208">
        <f>SUM(E10:E13)</f>
        <v>431985461</v>
      </c>
      <c r="F14" s="22"/>
      <c r="G14" s="208">
        <f>SUM(G10:G13)</f>
        <v>208939475</v>
      </c>
      <c r="H14" s="208"/>
      <c r="I14" s="208">
        <f>SUM(I10:I13)</f>
        <v>251369749</v>
      </c>
      <c r="J14" s="209"/>
      <c r="K14" s="208">
        <f>SUM(K10:K13)</f>
        <v>25516374</v>
      </c>
    </row>
    <row r="15" spans="1:11" x14ac:dyDescent="0.55000000000000004">
      <c r="A15" s="184" t="s">
        <v>101</v>
      </c>
      <c r="D15" s="80"/>
      <c r="E15" s="210">
        <v>-77531095</v>
      </c>
      <c r="F15" s="210"/>
      <c r="G15" s="210">
        <v>-77706831</v>
      </c>
      <c r="H15" s="16">
        <v>0</v>
      </c>
      <c r="I15" s="210">
        <v>-21718271</v>
      </c>
      <c r="J15" s="204"/>
      <c r="K15" s="210">
        <v>-27447693</v>
      </c>
    </row>
    <row r="16" spans="1:11" x14ac:dyDescent="0.55000000000000004">
      <c r="A16" s="184" t="s">
        <v>102</v>
      </c>
      <c r="E16" s="210"/>
      <c r="F16" s="210"/>
      <c r="G16" s="210"/>
      <c r="H16" s="16"/>
      <c r="I16" s="210"/>
      <c r="J16" s="204"/>
    </row>
    <row r="17" spans="1:11" x14ac:dyDescent="0.55000000000000004">
      <c r="B17" s="184" t="s">
        <v>103</v>
      </c>
      <c r="D17" s="80">
        <v>11</v>
      </c>
      <c r="E17" s="5">
        <v>0</v>
      </c>
      <c r="F17" s="210"/>
      <c r="G17" s="5">
        <v>0</v>
      </c>
      <c r="H17" s="16"/>
      <c r="I17" s="210">
        <v>-15683809</v>
      </c>
      <c r="J17" s="204"/>
      <c r="K17" s="210">
        <v>22731924</v>
      </c>
    </row>
    <row r="18" spans="1:11" x14ac:dyDescent="0.55000000000000004">
      <c r="A18" s="184" t="s">
        <v>104</v>
      </c>
      <c r="D18" s="25"/>
      <c r="E18" s="210"/>
      <c r="F18" s="210"/>
      <c r="G18" s="210"/>
      <c r="H18" s="16"/>
      <c r="I18" s="210"/>
      <c r="J18" s="204"/>
      <c r="K18" s="210"/>
    </row>
    <row r="19" spans="1:11" x14ac:dyDescent="0.55000000000000004">
      <c r="B19" s="184" t="s">
        <v>105</v>
      </c>
      <c r="D19" s="80">
        <v>10</v>
      </c>
      <c r="E19" s="210">
        <v>-11848215</v>
      </c>
      <c r="F19" s="210"/>
      <c r="G19" s="210">
        <v>-10941097</v>
      </c>
      <c r="H19" s="16"/>
      <c r="I19" s="210">
        <v>-11848215</v>
      </c>
      <c r="J19" s="204"/>
      <c r="K19" s="210">
        <v>-10941097</v>
      </c>
    </row>
    <row r="20" spans="1:11" x14ac:dyDescent="0.55000000000000004">
      <c r="A20" s="184" t="s">
        <v>106</v>
      </c>
      <c r="D20" s="80">
        <v>4</v>
      </c>
      <c r="E20" s="211">
        <v>11652115</v>
      </c>
      <c r="F20" s="210"/>
      <c r="G20" s="26">
        <v>0</v>
      </c>
      <c r="H20" s="16"/>
      <c r="I20" s="26">
        <v>0</v>
      </c>
      <c r="J20" s="204"/>
      <c r="K20" s="26">
        <v>0</v>
      </c>
    </row>
    <row r="21" spans="1:11" s="191" customFormat="1" ht="22.2" x14ac:dyDescent="0.6">
      <c r="A21" s="191" t="s">
        <v>107</v>
      </c>
      <c r="D21" s="20"/>
      <c r="E21" s="212">
        <f>SUM(E14:E20)</f>
        <v>354258266</v>
      </c>
      <c r="F21" s="208"/>
      <c r="G21" s="212">
        <f>SUM(G14:G19)</f>
        <v>120291547</v>
      </c>
      <c r="H21" s="23"/>
      <c r="I21" s="212">
        <f>SUM(I14:I19)</f>
        <v>202119454</v>
      </c>
      <c r="J21" s="209"/>
      <c r="K21" s="212">
        <f>SUM(K14:K19)</f>
        <v>9859508</v>
      </c>
    </row>
    <row r="22" spans="1:11" x14ac:dyDescent="0.55000000000000004">
      <c r="A22" s="184" t="s">
        <v>108</v>
      </c>
      <c r="D22" s="80">
        <v>20</v>
      </c>
      <c r="E22" s="211">
        <v>-18183895</v>
      </c>
      <c r="F22" s="210"/>
      <c r="G22" s="211">
        <v>-19785366</v>
      </c>
      <c r="H22" s="16"/>
      <c r="I22" s="211">
        <v>12955176</v>
      </c>
      <c r="J22" s="204"/>
      <c r="K22" s="10">
        <v>5702</v>
      </c>
    </row>
    <row r="23" spans="1:11" s="191" customFormat="1" ht="22.8" thickBot="1" x14ac:dyDescent="0.65">
      <c r="A23" s="213" t="str" cm="1">
        <f t="array" ref="A23">IF(AND(E23:K23&lt;=0),"ขาดทุน",IF(OR(E23:K23&lt;0),"กำไร (ขาดทุน) ","กำไร"))&amp;"สำหรับปี"</f>
        <v>กำไรสำหรับปี</v>
      </c>
      <c r="D23" s="207"/>
      <c r="E23" s="214">
        <f>SUM(E21:E22)</f>
        <v>336074371</v>
      </c>
      <c r="F23" s="22"/>
      <c r="G23" s="214">
        <f>SUM(G21:G22)</f>
        <v>100506181</v>
      </c>
      <c r="H23" s="22"/>
      <c r="I23" s="214">
        <f>SUM(I21:I22)</f>
        <v>215074630</v>
      </c>
      <c r="J23" s="209"/>
      <c r="K23" s="214">
        <f>SUM(K21:K22)</f>
        <v>9865210</v>
      </c>
    </row>
    <row r="24" spans="1:11" ht="21.6" customHeight="1" thickTop="1" x14ac:dyDescent="0.55000000000000004">
      <c r="E24" s="27"/>
      <c r="F24" s="28"/>
      <c r="G24" s="27"/>
      <c r="H24" s="28"/>
      <c r="I24" s="27"/>
      <c r="J24" s="204"/>
      <c r="K24" s="27"/>
    </row>
    <row r="25" spans="1:11" ht="22.2" x14ac:dyDescent="0.6">
      <c r="A25" s="215" t="s">
        <v>109</v>
      </c>
      <c r="B25" s="193"/>
      <c r="C25" s="193"/>
      <c r="E25" s="27"/>
      <c r="F25" s="28"/>
      <c r="G25" s="27"/>
      <c r="H25" s="28"/>
      <c r="I25" s="27"/>
      <c r="J25" s="204"/>
      <c r="K25" s="27"/>
    </row>
    <row r="26" spans="1:11" x14ac:dyDescent="0.55000000000000004">
      <c r="A26" s="200" t="s">
        <v>110</v>
      </c>
      <c r="B26" s="193"/>
      <c r="C26" s="193"/>
      <c r="E26" s="15">
        <v>215074630</v>
      </c>
      <c r="F26" s="15"/>
      <c r="G26" s="15">
        <v>9865210</v>
      </c>
      <c r="H26" s="15"/>
      <c r="I26" s="15">
        <v>215074630</v>
      </c>
      <c r="J26" s="204"/>
      <c r="K26" s="15">
        <v>9865210</v>
      </c>
    </row>
    <row r="27" spans="1:11" x14ac:dyDescent="0.55000000000000004">
      <c r="A27" s="232" t="s">
        <v>111</v>
      </c>
      <c r="B27" s="193"/>
      <c r="C27" s="193"/>
      <c r="D27" s="80"/>
      <c r="E27" s="211">
        <v>120999741</v>
      </c>
      <c r="F27" s="210"/>
      <c r="G27" s="211">
        <v>90640971</v>
      </c>
      <c r="H27" s="210"/>
      <c r="I27" s="26">
        <v>0</v>
      </c>
      <c r="J27" s="29"/>
      <c r="K27" s="26">
        <v>0</v>
      </c>
    </row>
    <row r="28" spans="1:11" s="191" customFormat="1" ht="21.75" customHeight="1" thickBot="1" x14ac:dyDescent="0.65">
      <c r="A28" s="213" t="str" cm="1">
        <f t="array" ref="A28">IF(AND(E28:K28&lt;=0),"ขาดทุน",IF(OR(E28:K28&lt;0),"กำไร (ขาดทุน) ","กำไร"))&amp;"สำหรับปี"</f>
        <v>กำไรสำหรับปี</v>
      </c>
      <c r="D28" s="207"/>
      <c r="E28" s="216">
        <f>+E23</f>
        <v>336074371</v>
      </c>
      <c r="F28" s="208"/>
      <c r="G28" s="216">
        <f>+G23</f>
        <v>100506181</v>
      </c>
      <c r="H28" s="208"/>
      <c r="I28" s="216">
        <f>+I23</f>
        <v>215074630</v>
      </c>
      <c r="J28" s="209"/>
      <c r="K28" s="216">
        <f>+K23</f>
        <v>9865210</v>
      </c>
    </row>
    <row r="29" spans="1:11" s="191" customFormat="1" ht="21.6" customHeight="1" thickTop="1" x14ac:dyDescent="0.6">
      <c r="D29" s="207"/>
      <c r="E29" s="30"/>
      <c r="F29" s="31"/>
      <c r="G29" s="30"/>
      <c r="H29" s="31"/>
      <c r="I29" s="30"/>
      <c r="J29" s="209"/>
      <c r="K29" s="30"/>
    </row>
    <row r="30" spans="1:11" ht="27" customHeight="1" thickBot="1" x14ac:dyDescent="0.65">
      <c r="A30" s="217" t="s">
        <v>112</v>
      </c>
      <c r="D30" s="80">
        <v>22</v>
      </c>
      <c r="E30" s="218">
        <v>0.15</v>
      </c>
      <c r="F30" s="219"/>
      <c r="G30" s="218">
        <v>6.7400000000000003E-3</v>
      </c>
      <c r="H30" s="219"/>
      <c r="I30" s="218">
        <v>0.15</v>
      </c>
      <c r="J30" s="220"/>
      <c r="K30" s="218">
        <v>6.7400000000000003E-3</v>
      </c>
    </row>
    <row r="31" spans="1:11" ht="22.2" thickTop="1" x14ac:dyDescent="0.55000000000000004"/>
    <row r="34" spans="5:11" x14ac:dyDescent="0.55000000000000004">
      <c r="I34" s="5"/>
    </row>
    <row r="35" spans="5:11" x14ac:dyDescent="0.55000000000000004">
      <c r="E35" s="5"/>
      <c r="F35" s="5"/>
      <c r="G35" s="5"/>
      <c r="H35" s="5"/>
      <c r="I35" s="5"/>
      <c r="J35" s="5"/>
      <c r="K35" s="5"/>
    </row>
    <row r="74" spans="3:8" x14ac:dyDescent="0.55000000000000004">
      <c r="C74" s="184" t="s">
        <v>113</v>
      </c>
    </row>
    <row r="79" spans="3:8" x14ac:dyDescent="0.55000000000000004">
      <c r="H79" s="184">
        <v>1176822958</v>
      </c>
    </row>
    <row r="81" spans="8:8" x14ac:dyDescent="0.55000000000000004">
      <c r="H81" s="184">
        <v>8272622542</v>
      </c>
    </row>
    <row r="82" spans="8:8" x14ac:dyDescent="0.55000000000000004">
      <c r="H82" s="184">
        <v>0</v>
      </c>
    </row>
    <row r="84" spans="8:8" x14ac:dyDescent="0.55000000000000004">
      <c r="H84" s="184">
        <v>4108125747</v>
      </c>
    </row>
    <row r="85" spans="8:8" x14ac:dyDescent="0.55000000000000004">
      <c r="H85" s="184">
        <v>189617759</v>
      </c>
    </row>
    <row r="88" spans="8:8" x14ac:dyDescent="0.55000000000000004">
      <c r="H88" s="184">
        <v>153164346</v>
      </c>
    </row>
    <row r="89" spans="8:8" x14ac:dyDescent="0.55000000000000004">
      <c r="H89" s="184">
        <v>12790966718</v>
      </c>
    </row>
    <row r="90" spans="8:8" x14ac:dyDescent="0.55000000000000004">
      <c r="H90" s="184">
        <v>26691320070</v>
      </c>
    </row>
    <row r="91" spans="8:8" x14ac:dyDescent="0.55000000000000004">
      <c r="H91" s="184">
        <v>0</v>
      </c>
    </row>
    <row r="92" spans="8:8" x14ac:dyDescent="0.55000000000000004">
      <c r="H92" s="184">
        <v>26691320070</v>
      </c>
    </row>
    <row r="94" spans="8:8" x14ac:dyDescent="0.55000000000000004">
      <c r="H94" s="184">
        <v>61179963558</v>
      </c>
    </row>
  </sheetData>
  <mergeCells count="5">
    <mergeCell ref="E4:G4"/>
    <mergeCell ref="I4:K4"/>
    <mergeCell ref="E5:G5"/>
    <mergeCell ref="I5:K5"/>
    <mergeCell ref="E7:K7"/>
  </mergeCells>
  <conditionalFormatting sqref="E10">
    <cfRule type="expression" priority="6" stopIfTrue="1">
      <formula>"if(E11&gt;0,#,##0;(#,##0),"-")"</formula>
    </cfRule>
  </conditionalFormatting>
  <conditionalFormatting sqref="E8:F9 E26:F28">
    <cfRule type="expression" priority="7" stopIfTrue="1">
      <formula>"if(E11&gt;0,#,##0;(#,##0),"-")"</formula>
    </cfRule>
  </conditionalFormatting>
  <conditionalFormatting sqref="F8:F29 H8:H29 J8:J29 K14:K15 E14:E29 K17:K29">
    <cfRule type="expression" priority="5" stopIfTrue="1">
      <formula>"if(E11&gt;0,#,##0;(#,##0),"-")"</formula>
    </cfRule>
  </conditionalFormatting>
  <conditionalFormatting sqref="G8:G10">
    <cfRule type="expression" priority="3" stopIfTrue="1">
      <formula>"if(E11&gt;0,#,##0;(#,##0),"-")"</formula>
    </cfRule>
  </conditionalFormatting>
  <conditionalFormatting sqref="G14:G29">
    <cfRule type="expression" priority="2" stopIfTrue="1">
      <formula>"if(E11&gt;0,#,##0;(#,##0),"-")"</formula>
    </cfRule>
  </conditionalFormatting>
  <conditionalFormatting sqref="I8:I10 K8:K10">
    <cfRule type="expression" priority="4" stopIfTrue="1">
      <formula>"if(E11&gt;0,#,##0;(#,##0),"-")"</formula>
    </cfRule>
  </conditionalFormatting>
  <conditionalFormatting sqref="I14:I29">
    <cfRule type="expression" priority="1" stopIfTrue="1">
      <formula>"if(E11&gt;0,#,##0;(#,##0),"-")"</formula>
    </cfRule>
  </conditionalFormatting>
  <pageMargins left="0.70866141732283505" right="0.70866141732283505" top="0.47244094488188998" bottom="0.511811023622047" header="0.511811023622047" footer="0.511811023622047"/>
  <pageSetup paperSize="9" scale="77" firstPageNumber="9" fitToHeight="0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E5DF15-4705-4DD1-89C6-12BC9A7B96F1}">
  <dimension ref="A1:M72"/>
  <sheetViews>
    <sheetView view="pageBreakPreview" zoomScale="70" zoomScaleNormal="90" zoomScaleSheetLayoutView="70" workbookViewId="0"/>
  </sheetViews>
  <sheetFormatPr defaultColWidth="26.625" defaultRowHeight="21.6" x14ac:dyDescent="0.55000000000000004"/>
  <cols>
    <col min="1" max="2" width="2.75" style="184" customWidth="1"/>
    <col min="3" max="3" width="53.625" style="184" customWidth="1"/>
    <col min="4" max="4" width="8.375" style="185" customWidth="1"/>
    <col min="5" max="5" width="15.25" style="184" customWidth="1"/>
    <col min="6" max="6" width="1.25" style="184" customWidth="1"/>
    <col min="7" max="7" width="15.25" style="184" customWidth="1"/>
    <col min="8" max="8" width="1.25" style="184" customWidth="1"/>
    <col min="9" max="9" width="15.25" style="184" customWidth="1"/>
    <col min="10" max="10" width="1.25" style="184" customWidth="1"/>
    <col min="11" max="11" width="15.25" style="184" customWidth="1"/>
    <col min="12" max="16384" width="26.625" style="184"/>
  </cols>
  <sheetData>
    <row r="1" spans="1:13" ht="23.25" customHeight="1" x14ac:dyDescent="0.6">
      <c r="A1" s="78" t="s">
        <v>0</v>
      </c>
      <c r="B1" s="79"/>
      <c r="H1" s="186"/>
    </row>
    <row r="2" spans="1:13" ht="23.25" customHeight="1" x14ac:dyDescent="0.6">
      <c r="A2" s="82" t="s">
        <v>114</v>
      </c>
      <c r="B2" s="89"/>
      <c r="C2" s="89"/>
      <c r="D2" s="187"/>
      <c r="E2" s="188"/>
      <c r="F2" s="85"/>
      <c r="G2" s="188"/>
      <c r="H2" s="186"/>
      <c r="I2" s="188"/>
      <c r="K2" s="188"/>
    </row>
    <row r="3" spans="1:13" ht="23.25" customHeight="1" x14ac:dyDescent="0.6">
      <c r="A3" s="82"/>
      <c r="B3" s="89"/>
      <c r="C3" s="89"/>
      <c r="D3" s="187"/>
      <c r="E3" s="188"/>
      <c r="F3" s="85"/>
      <c r="G3" s="188"/>
      <c r="H3" s="186"/>
      <c r="I3" s="188"/>
      <c r="K3" s="188"/>
    </row>
    <row r="4" spans="1:13" ht="23.25" customHeight="1" x14ac:dyDescent="0.6">
      <c r="E4" s="233" t="s">
        <v>89</v>
      </c>
      <c r="F4" s="233"/>
      <c r="G4" s="233"/>
      <c r="H4" s="189"/>
      <c r="I4" s="233" t="s">
        <v>3</v>
      </c>
      <c r="J4" s="233"/>
      <c r="K4" s="233"/>
    </row>
    <row r="5" spans="1:13" ht="23.25" customHeight="1" x14ac:dyDescent="0.55000000000000004">
      <c r="E5" s="238" t="s">
        <v>90</v>
      </c>
      <c r="F5" s="238"/>
      <c r="G5" s="238"/>
      <c r="H5" s="189"/>
      <c r="I5" s="238" t="s">
        <v>90</v>
      </c>
      <c r="J5" s="238"/>
      <c r="K5" s="238"/>
    </row>
    <row r="6" spans="1:13" ht="23.25" customHeight="1" x14ac:dyDescent="0.55000000000000004">
      <c r="D6" s="88" t="s">
        <v>6</v>
      </c>
      <c r="E6" s="89">
        <v>2567</v>
      </c>
      <c r="F6" s="88"/>
      <c r="G6" s="89">
        <v>2566</v>
      </c>
      <c r="H6" s="89"/>
      <c r="I6" s="89">
        <v>2567</v>
      </c>
      <c r="J6" s="88"/>
      <c r="K6" s="89">
        <v>2566</v>
      </c>
    </row>
    <row r="7" spans="1:13" ht="23.25" customHeight="1" x14ac:dyDescent="0.55000000000000004">
      <c r="E7" s="236" t="s">
        <v>7</v>
      </c>
      <c r="F7" s="236"/>
      <c r="G7" s="236"/>
      <c r="H7" s="236"/>
      <c r="I7" s="236"/>
      <c r="J7" s="236"/>
      <c r="K7" s="236"/>
    </row>
    <row r="8" spans="1:13" ht="23.25" customHeight="1" thickBot="1" x14ac:dyDescent="0.65">
      <c r="A8" s="190" t="s">
        <v>115</v>
      </c>
      <c r="B8" s="191"/>
      <c r="E8" s="32">
        <f>+'2'!E23</f>
        <v>336074371</v>
      </c>
      <c r="F8" s="33"/>
      <c r="G8" s="32">
        <f>+'2'!G23</f>
        <v>100506181</v>
      </c>
      <c r="H8" s="34"/>
      <c r="I8" s="32">
        <f>+'2'!I23</f>
        <v>215074630</v>
      </c>
      <c r="J8" s="192"/>
      <c r="K8" s="32">
        <f>+'2'!K23</f>
        <v>9865210</v>
      </c>
    </row>
    <row r="9" spans="1:13" ht="23.25" customHeight="1" thickTop="1" x14ac:dyDescent="0.55000000000000004">
      <c r="E9" s="34"/>
      <c r="F9" s="34"/>
      <c r="G9" s="34"/>
      <c r="H9" s="34"/>
      <c r="I9" s="34"/>
      <c r="J9" s="192"/>
      <c r="K9" s="34"/>
    </row>
    <row r="10" spans="1:13" ht="23.25" customHeight="1" x14ac:dyDescent="0.6">
      <c r="A10" s="190" t="s">
        <v>116</v>
      </c>
      <c r="B10" s="193"/>
      <c r="C10" s="193"/>
      <c r="D10" s="194"/>
      <c r="E10" s="34"/>
      <c r="F10" s="34"/>
      <c r="G10" s="34"/>
      <c r="H10" s="34"/>
      <c r="I10" s="34"/>
      <c r="J10" s="192"/>
      <c r="K10" s="34"/>
    </row>
    <row r="11" spans="1:13" ht="23.25" customHeight="1" x14ac:dyDescent="0.6">
      <c r="A11" s="195" t="s">
        <v>117</v>
      </c>
      <c r="B11" s="193"/>
      <c r="C11" s="193"/>
      <c r="D11" s="194"/>
      <c r="E11" s="34"/>
      <c r="F11" s="34"/>
      <c r="G11" s="34"/>
      <c r="H11" s="34"/>
      <c r="I11" s="34"/>
      <c r="J11" s="192"/>
      <c r="K11" s="34"/>
    </row>
    <row r="12" spans="1:13" ht="23.1" customHeight="1" x14ac:dyDescent="0.55000000000000004">
      <c r="A12" s="99" t="s">
        <v>118</v>
      </c>
      <c r="B12" s="193"/>
      <c r="C12" s="193"/>
      <c r="D12" s="184"/>
      <c r="E12" s="35"/>
      <c r="F12" s="34"/>
      <c r="G12" s="35"/>
      <c r="H12" s="34"/>
      <c r="I12" s="35"/>
      <c r="J12" s="35"/>
      <c r="K12" s="35"/>
    </row>
    <row r="13" spans="1:13" ht="23.1" customHeight="1" x14ac:dyDescent="0.55000000000000004">
      <c r="A13" s="99"/>
      <c r="B13" s="193" t="s">
        <v>119</v>
      </c>
      <c r="C13" s="193"/>
      <c r="D13" s="80">
        <v>12</v>
      </c>
      <c r="E13" s="34">
        <v>-50454872</v>
      </c>
      <c r="F13" s="34"/>
      <c r="G13" s="34">
        <v>-256155504</v>
      </c>
      <c r="H13" s="34"/>
      <c r="I13" s="34">
        <v>-50454872</v>
      </c>
      <c r="J13" s="35"/>
      <c r="K13" s="34">
        <v>-256155504</v>
      </c>
    </row>
    <row r="14" spans="1:13" ht="23.1" customHeight="1" x14ac:dyDescent="0.55000000000000004">
      <c r="A14" s="232" t="s">
        <v>120</v>
      </c>
      <c r="B14" s="193"/>
      <c r="C14" s="193"/>
      <c r="D14" s="194"/>
      <c r="E14" s="35"/>
      <c r="F14" s="34"/>
      <c r="G14" s="35"/>
      <c r="H14" s="34"/>
      <c r="I14" s="35"/>
      <c r="J14" s="35"/>
      <c r="K14" s="35"/>
    </row>
    <row r="15" spans="1:13" ht="23.7" customHeight="1" x14ac:dyDescent="0.6">
      <c r="A15" s="135"/>
      <c r="B15" s="193" t="s">
        <v>121</v>
      </c>
      <c r="C15" s="193"/>
      <c r="D15" s="194"/>
      <c r="E15" s="34">
        <v>-1793555</v>
      </c>
      <c r="F15" s="34"/>
      <c r="G15" s="35">
        <v>0</v>
      </c>
      <c r="H15" s="34"/>
      <c r="I15" s="34">
        <v>-1910781</v>
      </c>
      <c r="J15" s="35"/>
      <c r="K15" s="35">
        <v>0</v>
      </c>
    </row>
    <row r="16" spans="1:13" ht="23.7" hidden="1" customHeight="1" x14ac:dyDescent="0.55000000000000004">
      <c r="A16" s="232" t="s">
        <v>122</v>
      </c>
      <c r="B16" s="193"/>
      <c r="C16" s="193"/>
      <c r="D16" s="194"/>
      <c r="E16" s="34">
        <v>0</v>
      </c>
      <c r="F16" s="34"/>
      <c r="G16" s="35">
        <v>0</v>
      </c>
      <c r="H16" s="34"/>
      <c r="I16" s="4">
        <v>0</v>
      </c>
      <c r="J16" s="35"/>
      <c r="K16" s="35">
        <v>0</v>
      </c>
      <c r="M16" s="184">
        <f>+I15+I16</f>
        <v>-1910781</v>
      </c>
    </row>
    <row r="17" spans="1:13" ht="23.25" customHeight="1" x14ac:dyDescent="0.6">
      <c r="A17" s="196" t="s">
        <v>123</v>
      </c>
      <c r="B17" s="193"/>
      <c r="C17" s="193"/>
      <c r="D17" s="194"/>
      <c r="E17" s="36">
        <f>SUM(E12:E16)</f>
        <v>-52248427</v>
      </c>
      <c r="F17" s="197"/>
      <c r="G17" s="36">
        <f>SUM(G12:G16)</f>
        <v>-256155504</v>
      </c>
      <c r="H17" s="34"/>
      <c r="I17" s="36">
        <f>SUM(I12:I16)</f>
        <v>-52365653</v>
      </c>
      <c r="J17" s="35"/>
      <c r="K17" s="36">
        <f>SUM(K12:K16)</f>
        <v>-256155504</v>
      </c>
    </row>
    <row r="18" spans="1:13" s="191" customFormat="1" ht="23.25" customHeight="1" x14ac:dyDescent="0.6">
      <c r="A18" s="190" t="s">
        <v>124</v>
      </c>
      <c r="D18" s="198"/>
      <c r="E18" s="36">
        <f>SUM(E17)</f>
        <v>-52248427</v>
      </c>
      <c r="F18" s="37"/>
      <c r="G18" s="36">
        <f>SUM(G17)</f>
        <v>-256155504</v>
      </c>
      <c r="H18" s="33"/>
      <c r="I18" s="36">
        <f>SUM(I17)</f>
        <v>-52365653</v>
      </c>
      <c r="J18" s="38"/>
      <c r="K18" s="36">
        <f>SUM(K17)</f>
        <v>-256155504</v>
      </c>
    </row>
    <row r="19" spans="1:13" ht="23.25" customHeight="1" thickBot="1" x14ac:dyDescent="0.65">
      <c r="A19" s="190" t="s">
        <v>125</v>
      </c>
      <c r="E19" s="39">
        <f>+E8+E18</f>
        <v>283825944</v>
      </c>
      <c r="F19" s="37"/>
      <c r="G19" s="39">
        <f>+G8+G18</f>
        <v>-155649323</v>
      </c>
      <c r="H19" s="34"/>
      <c r="I19" s="39">
        <f>+I8+I18</f>
        <v>162708977</v>
      </c>
      <c r="J19" s="192"/>
      <c r="K19" s="39">
        <f>+K8+K18</f>
        <v>-246290294</v>
      </c>
    </row>
    <row r="20" spans="1:13" s="191" customFormat="1" ht="23.25" customHeight="1" thickTop="1" x14ac:dyDescent="0.6">
      <c r="B20" s="191" t="s">
        <v>98</v>
      </c>
      <c r="D20" s="198"/>
      <c r="E20" s="37"/>
      <c r="F20" s="37"/>
      <c r="G20" s="37"/>
      <c r="H20" s="33"/>
      <c r="I20" s="37"/>
      <c r="J20" s="199"/>
      <c r="K20" s="37"/>
    </row>
    <row r="21" spans="1:13" ht="23.25" customHeight="1" x14ac:dyDescent="0.6">
      <c r="A21" s="190" t="s">
        <v>126</v>
      </c>
      <c r="B21" s="193"/>
      <c r="E21" s="40"/>
      <c r="F21" s="40"/>
      <c r="G21" s="40"/>
      <c r="H21" s="34"/>
      <c r="I21" s="40"/>
      <c r="J21" s="192"/>
      <c r="K21" s="40"/>
    </row>
    <row r="22" spans="1:13" ht="23.25" customHeight="1" x14ac:dyDescent="0.55000000000000004">
      <c r="A22" s="200" t="s">
        <v>110</v>
      </c>
      <c r="B22" s="193"/>
      <c r="C22" s="193"/>
      <c r="D22" s="194"/>
      <c r="E22" s="40">
        <f>+E24-E23</f>
        <v>162708977</v>
      </c>
      <c r="F22" s="40"/>
      <c r="G22" s="40">
        <f>+G24-G23</f>
        <v>-246290294</v>
      </c>
      <c r="H22" s="34"/>
      <c r="I22" s="40">
        <f>+I19-I23</f>
        <v>162708977</v>
      </c>
      <c r="J22" s="192"/>
      <c r="K22" s="40">
        <f>+K19-K23</f>
        <v>-246290294</v>
      </c>
      <c r="M22" s="5">
        <f>+E22-I22</f>
        <v>0</v>
      </c>
    </row>
    <row r="23" spans="1:13" ht="23.25" customHeight="1" x14ac:dyDescent="0.55000000000000004">
      <c r="A23" s="232" t="s">
        <v>111</v>
      </c>
      <c r="B23" s="193"/>
      <c r="C23" s="193"/>
      <c r="D23" s="80"/>
      <c r="E23" s="201">
        <f>+'5'!U32</f>
        <v>121116967</v>
      </c>
      <c r="F23" s="40"/>
      <c r="G23" s="201">
        <f>+'2'!G27</f>
        <v>90640971</v>
      </c>
      <c r="H23" s="34"/>
      <c r="I23" s="26">
        <v>0</v>
      </c>
      <c r="J23" s="35"/>
      <c r="K23" s="26">
        <v>0</v>
      </c>
    </row>
    <row r="24" spans="1:13" ht="23.25" customHeight="1" thickBot="1" x14ac:dyDescent="0.65">
      <c r="A24" s="190" t="s">
        <v>125</v>
      </c>
      <c r="B24" s="193"/>
      <c r="E24" s="39">
        <f>+E19</f>
        <v>283825944</v>
      </c>
      <c r="F24" s="37"/>
      <c r="G24" s="39">
        <f>+G19</f>
        <v>-155649323</v>
      </c>
      <c r="H24" s="34"/>
      <c r="I24" s="39">
        <f>+I19</f>
        <v>162708977</v>
      </c>
      <c r="J24" s="192"/>
      <c r="K24" s="39">
        <f>+K19</f>
        <v>-246290294</v>
      </c>
    </row>
    <row r="25" spans="1:13" ht="22.2" thickTop="1" x14ac:dyDescent="0.55000000000000004">
      <c r="E25" s="41"/>
      <c r="F25" s="41"/>
      <c r="G25" s="41"/>
      <c r="H25" s="17"/>
      <c r="I25" s="42"/>
      <c r="K25" s="42"/>
    </row>
    <row r="26" spans="1:13" x14ac:dyDescent="0.55000000000000004">
      <c r="E26" s="42"/>
      <c r="F26" s="15"/>
      <c r="G26" s="42"/>
      <c r="H26" s="17"/>
      <c r="I26" s="42"/>
      <c r="K26" s="42"/>
    </row>
    <row r="29" spans="1:13" s="79" customFormat="1" x14ac:dyDescent="0.55000000000000004">
      <c r="A29" s="237" t="s">
        <v>84</v>
      </c>
      <c r="B29" s="237"/>
      <c r="C29" s="237"/>
      <c r="D29" s="187"/>
      <c r="E29" s="237" t="s">
        <v>127</v>
      </c>
      <c r="F29" s="237"/>
      <c r="G29" s="237"/>
      <c r="H29" s="237"/>
      <c r="I29" s="237"/>
      <c r="J29" s="237"/>
      <c r="K29" s="237"/>
    </row>
    <row r="30" spans="1:13" s="79" customFormat="1" x14ac:dyDescent="0.55000000000000004">
      <c r="A30" s="237" t="s">
        <v>86</v>
      </c>
      <c r="B30" s="237"/>
      <c r="C30" s="237"/>
      <c r="D30" s="187"/>
      <c r="E30" s="237" t="s">
        <v>87</v>
      </c>
      <c r="F30" s="237"/>
      <c r="G30" s="237"/>
      <c r="H30" s="237"/>
      <c r="I30" s="237"/>
      <c r="J30" s="237"/>
      <c r="K30" s="237"/>
    </row>
    <row r="72" spans="3:3" x14ac:dyDescent="0.55000000000000004">
      <c r="C72" s="184" t="s">
        <v>113</v>
      </c>
    </row>
  </sheetData>
  <mergeCells count="9">
    <mergeCell ref="A30:C30"/>
    <mergeCell ref="E30:K30"/>
    <mergeCell ref="E4:G4"/>
    <mergeCell ref="I4:K4"/>
    <mergeCell ref="E5:G5"/>
    <mergeCell ref="I5:K5"/>
    <mergeCell ref="E7:K7"/>
    <mergeCell ref="A29:C29"/>
    <mergeCell ref="E29:K29"/>
  </mergeCells>
  <conditionalFormatting sqref="E8:G22">
    <cfRule type="expression" priority="1" stopIfTrue="1">
      <formula>"if(E11&gt;0,#,##0;(#,##0),"-")"</formula>
    </cfRule>
  </conditionalFormatting>
  <conditionalFormatting sqref="E24:G26">
    <cfRule type="expression" priority="5" stopIfTrue="1">
      <formula>"if(E11&gt;0,#,##0;(#,##0),"-")"</formula>
    </cfRule>
  </conditionalFormatting>
  <conditionalFormatting sqref="H8:H26 F23">
    <cfRule type="expression" priority="6" stopIfTrue="1">
      <formula>"if(E11&gt;0,#,##0;(#,##0),"-")"</formula>
    </cfRule>
  </conditionalFormatting>
  <conditionalFormatting sqref="I8:I22">
    <cfRule type="expression" priority="2" stopIfTrue="1">
      <formula>"if(E11&gt;0,#,##0;(#,##0),"-")"</formula>
    </cfRule>
  </conditionalFormatting>
  <conditionalFormatting sqref="I24:I26 K24:K26">
    <cfRule type="expression" priority="3" stopIfTrue="1">
      <formula>"if(E11&gt;0,#,##0;(#,##0),"-")"</formula>
    </cfRule>
  </conditionalFormatting>
  <conditionalFormatting sqref="K8:K22">
    <cfRule type="expression" priority="4" stopIfTrue="1">
      <formula>"if(E11&gt;0,#,##0;(#,##0),"-")"</formula>
    </cfRule>
  </conditionalFormatting>
  <pageMargins left="0.70866141732283505" right="0.70866141732283505" top="0.511811023622047" bottom="0.511811023622047" header="0.511811023622047" footer="0.511811023622047"/>
  <pageSetup paperSize="9" scale="74" firstPageNumber="10" fitToHeight="0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AA69B5-3B1C-43B4-9068-252476099309}">
  <dimension ref="A1:U39"/>
  <sheetViews>
    <sheetView view="pageBreakPreview" zoomScale="70" zoomScaleNormal="85" zoomScaleSheetLayoutView="70" workbookViewId="0">
      <pane xSplit="1" ySplit="11" topLeftCell="B12" activePane="bottomRight" state="frozen"/>
      <selection pane="topRight"/>
      <selection pane="bottomLeft"/>
      <selection pane="bottomRight"/>
    </sheetView>
  </sheetViews>
  <sheetFormatPr defaultRowHeight="21.6" x14ac:dyDescent="0.55000000000000004"/>
  <cols>
    <col min="1" max="1" width="46.625" style="86" customWidth="1"/>
    <col min="2" max="2" width="10" style="86" bestFit="1" customWidth="1"/>
    <col min="3" max="3" width="18.125" style="86" customWidth="1"/>
    <col min="4" max="4" width="1.375" style="86" customWidth="1"/>
    <col min="5" max="5" width="15.25" style="86" customWidth="1"/>
    <col min="6" max="6" width="1.375" style="86" customWidth="1"/>
    <col min="7" max="7" width="18.125" style="86" customWidth="1"/>
    <col min="8" max="8" width="1.375" style="86" customWidth="1"/>
    <col min="9" max="9" width="18.125" style="86" customWidth="1"/>
    <col min="10" max="10" width="1.375" style="86" customWidth="1"/>
    <col min="11" max="11" width="13.375" style="86" customWidth="1"/>
    <col min="12" max="12" width="1.375" style="86" customWidth="1"/>
    <col min="13" max="13" width="15.625" style="86" bestFit="1" customWidth="1"/>
    <col min="14" max="14" width="1.375" style="86" customWidth="1"/>
    <col min="15" max="15" width="16.375" style="86" bestFit="1" customWidth="1"/>
    <col min="16" max="16" width="1.375" style="86" customWidth="1"/>
    <col min="17" max="17" width="15.625" style="86" bestFit="1" customWidth="1"/>
    <col min="18" max="18" width="1.375" style="86" customWidth="1"/>
    <col min="19" max="19" width="14.625" style="86" bestFit="1" customWidth="1"/>
    <col min="20" max="20" width="1.375" style="86" customWidth="1"/>
    <col min="21" max="21" width="16.75" style="86" bestFit="1" customWidth="1"/>
    <col min="22" max="22" width="9" style="86" customWidth="1"/>
    <col min="23" max="23" width="15" style="86" bestFit="1" customWidth="1"/>
    <col min="24" max="16384" width="9" style="86"/>
  </cols>
  <sheetData>
    <row r="1" spans="1:21" ht="23.4" x14ac:dyDescent="0.6">
      <c r="A1" s="78" t="s">
        <v>0</v>
      </c>
    </row>
    <row r="2" spans="1:21" ht="23.4" x14ac:dyDescent="0.6">
      <c r="A2" s="82" t="s">
        <v>128</v>
      </c>
    </row>
    <row r="4" spans="1:21" s="171" customFormat="1" ht="22.2" x14ac:dyDescent="0.6">
      <c r="A4" s="153"/>
      <c r="B4" s="170"/>
      <c r="C4" s="240" t="s">
        <v>2</v>
      </c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240"/>
      <c r="T4" s="240"/>
      <c r="U4" s="240"/>
    </row>
    <row r="5" spans="1:21" s="171" customFormat="1" ht="22.2" x14ac:dyDescent="0.6">
      <c r="A5" s="153"/>
      <c r="B5" s="170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8" t="s">
        <v>129</v>
      </c>
      <c r="P5" s="148"/>
      <c r="Q5" s="148"/>
      <c r="R5" s="148"/>
      <c r="S5" s="148"/>
      <c r="T5" s="147"/>
      <c r="U5" s="147"/>
    </row>
    <row r="6" spans="1:21" s="171" customFormat="1" ht="22.2" x14ac:dyDescent="0.6">
      <c r="A6" s="153"/>
      <c r="B6" s="170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8" t="s">
        <v>130</v>
      </c>
      <c r="P6" s="148"/>
      <c r="Q6" s="148"/>
      <c r="R6" s="148"/>
      <c r="S6" s="148"/>
      <c r="T6" s="147"/>
      <c r="U6" s="147"/>
    </row>
    <row r="7" spans="1:21" s="171" customFormat="1" ht="22.2" x14ac:dyDescent="0.6">
      <c r="A7" s="153"/>
      <c r="B7" s="170"/>
      <c r="C7" s="147"/>
      <c r="D7" s="147"/>
      <c r="E7" s="147"/>
      <c r="F7" s="147"/>
      <c r="G7" s="147"/>
      <c r="H7" s="147"/>
      <c r="I7" s="147"/>
      <c r="J7" s="147"/>
      <c r="K7" s="241" t="s">
        <v>75</v>
      </c>
      <c r="L7" s="242"/>
      <c r="M7" s="242"/>
      <c r="N7" s="147"/>
      <c r="O7" s="172" t="s">
        <v>131</v>
      </c>
      <c r="P7" s="148"/>
      <c r="Q7" s="148"/>
      <c r="R7" s="148"/>
      <c r="S7" s="148"/>
      <c r="T7" s="147"/>
      <c r="U7" s="147"/>
    </row>
    <row r="8" spans="1:21" s="171" customFormat="1" ht="21.75" customHeight="1" x14ac:dyDescent="0.55000000000000004">
      <c r="A8" s="148"/>
      <c r="B8" s="173"/>
      <c r="C8" s="148"/>
      <c r="D8" s="148"/>
      <c r="E8" s="148"/>
      <c r="F8" s="148"/>
      <c r="G8" s="146"/>
      <c r="H8" s="148"/>
      <c r="I8" s="148" t="s">
        <v>132</v>
      </c>
      <c r="J8" s="148"/>
      <c r="K8" s="148"/>
      <c r="L8" s="148"/>
      <c r="M8" s="174"/>
      <c r="N8" s="148"/>
      <c r="O8" s="148"/>
      <c r="P8" s="148"/>
      <c r="Q8" s="148"/>
      <c r="R8" s="148"/>
      <c r="S8" s="148"/>
      <c r="T8" s="148"/>
      <c r="U8" s="148"/>
    </row>
    <row r="9" spans="1:21" s="171" customFormat="1" ht="21.75" customHeight="1" x14ac:dyDescent="0.55000000000000004">
      <c r="A9" s="148"/>
      <c r="B9" s="173"/>
      <c r="C9" s="148"/>
      <c r="D9" s="148"/>
      <c r="E9" s="148"/>
      <c r="F9" s="148"/>
      <c r="G9" s="148"/>
      <c r="H9" s="148"/>
      <c r="I9" s="148" t="s">
        <v>133</v>
      </c>
      <c r="J9" s="148"/>
      <c r="K9" s="148"/>
      <c r="L9" s="148"/>
      <c r="M9" s="148"/>
      <c r="N9" s="148"/>
      <c r="O9" s="148" t="s">
        <v>134</v>
      </c>
      <c r="P9" s="148"/>
      <c r="Q9" s="148" t="s">
        <v>135</v>
      </c>
      <c r="R9" s="148"/>
      <c r="S9" s="148" t="s">
        <v>136</v>
      </c>
      <c r="T9" s="148"/>
    </row>
    <row r="10" spans="1:21" s="171" customFormat="1" ht="21" customHeight="1" x14ac:dyDescent="0.55000000000000004">
      <c r="A10" s="148"/>
      <c r="B10" s="173"/>
      <c r="C10" s="148" t="s">
        <v>137</v>
      </c>
      <c r="D10" s="148"/>
      <c r="E10" s="148" t="s">
        <v>138</v>
      </c>
      <c r="F10" s="148"/>
      <c r="G10" s="148" t="s">
        <v>139</v>
      </c>
      <c r="H10" s="148"/>
      <c r="I10" s="175" t="s">
        <v>140</v>
      </c>
      <c r="J10" s="148"/>
      <c r="K10" s="148" t="s">
        <v>141</v>
      </c>
      <c r="L10" s="148"/>
      <c r="M10" s="148"/>
      <c r="N10" s="148"/>
      <c r="O10" s="148" t="s">
        <v>142</v>
      </c>
      <c r="P10" s="148"/>
      <c r="Q10" s="148" t="s">
        <v>131</v>
      </c>
      <c r="R10" s="148"/>
      <c r="S10" s="148" t="s">
        <v>143</v>
      </c>
      <c r="T10" s="148"/>
      <c r="U10" s="148" t="s">
        <v>135</v>
      </c>
    </row>
    <row r="11" spans="1:21" s="171" customFormat="1" ht="21" customHeight="1" x14ac:dyDescent="0.55000000000000004">
      <c r="A11" s="148"/>
      <c r="B11" s="176" t="s">
        <v>6</v>
      </c>
      <c r="C11" s="148" t="s">
        <v>144</v>
      </c>
      <c r="D11" s="148"/>
      <c r="E11" s="148" t="s">
        <v>145</v>
      </c>
      <c r="F11" s="148"/>
      <c r="G11" s="148" t="s">
        <v>146</v>
      </c>
      <c r="H11" s="148"/>
      <c r="I11" s="148" t="s">
        <v>147</v>
      </c>
      <c r="J11" s="148"/>
      <c r="K11" s="148" t="s">
        <v>148</v>
      </c>
      <c r="L11" s="148"/>
      <c r="M11" s="148" t="s">
        <v>78</v>
      </c>
      <c r="N11" s="148"/>
      <c r="O11" s="148" t="s">
        <v>149</v>
      </c>
      <c r="P11" s="148"/>
      <c r="Q11" s="177" t="s">
        <v>150</v>
      </c>
      <c r="R11" s="148"/>
      <c r="S11" s="148" t="s">
        <v>151</v>
      </c>
      <c r="T11" s="148"/>
      <c r="U11" s="177" t="s">
        <v>131</v>
      </c>
    </row>
    <row r="12" spans="1:21" s="171" customFormat="1" x14ac:dyDescent="0.55000000000000004">
      <c r="A12" s="175"/>
      <c r="B12" s="173"/>
      <c r="C12" s="243" t="s">
        <v>7</v>
      </c>
      <c r="D12" s="243"/>
      <c r="E12" s="243"/>
      <c r="F12" s="243"/>
      <c r="G12" s="243"/>
      <c r="H12" s="243"/>
      <c r="I12" s="243"/>
      <c r="J12" s="243"/>
      <c r="K12" s="243"/>
      <c r="L12" s="243"/>
      <c r="M12" s="243"/>
      <c r="N12" s="243"/>
      <c r="O12" s="243"/>
      <c r="P12" s="243"/>
      <c r="Q12" s="243"/>
      <c r="R12" s="243"/>
      <c r="S12" s="243"/>
      <c r="T12" s="243"/>
      <c r="U12" s="243"/>
    </row>
    <row r="13" spans="1:21" s="171" customFormat="1" ht="22.2" x14ac:dyDescent="0.6">
      <c r="A13" s="151" t="s">
        <v>152</v>
      </c>
      <c r="B13" s="173"/>
      <c r="C13" s="178"/>
      <c r="D13" s="178"/>
      <c r="E13" s="178"/>
      <c r="F13" s="178"/>
      <c r="G13" s="178"/>
      <c r="H13" s="178"/>
      <c r="I13" s="178"/>
      <c r="J13" s="178"/>
      <c r="K13" s="178"/>
      <c r="L13" s="178"/>
      <c r="M13" s="178"/>
      <c r="N13" s="178"/>
      <c r="O13" s="178"/>
      <c r="P13" s="178"/>
      <c r="Q13" s="178"/>
      <c r="R13" s="178"/>
      <c r="S13" s="178"/>
      <c r="T13" s="178"/>
      <c r="U13" s="178"/>
    </row>
    <row r="14" spans="1:21" s="171" customFormat="1" x14ac:dyDescent="0.55000000000000004">
      <c r="A14" s="144" t="s">
        <v>153</v>
      </c>
      <c r="B14" s="179"/>
      <c r="C14" s="43">
        <v>3615000000</v>
      </c>
      <c r="D14" s="43"/>
      <c r="E14" s="43">
        <v>3381235480</v>
      </c>
      <c r="F14" s="43"/>
      <c r="G14" s="43">
        <v>1950684634</v>
      </c>
      <c r="H14" s="43"/>
      <c r="I14" s="45">
        <v>-229047190</v>
      </c>
      <c r="J14" s="46"/>
      <c r="K14" s="43">
        <v>97018574</v>
      </c>
      <c r="L14" s="46"/>
      <c r="M14" s="43">
        <v>1852822177</v>
      </c>
      <c r="N14" s="46"/>
      <c r="O14" s="47">
        <v>-952045576</v>
      </c>
      <c r="P14" s="46"/>
      <c r="Q14" s="43">
        <f>SUM(C14:O14)</f>
        <v>9715668099</v>
      </c>
      <c r="R14" s="46"/>
      <c r="S14" s="43">
        <v>565539865</v>
      </c>
      <c r="T14" s="46"/>
      <c r="U14" s="43">
        <f>+Q14+S14</f>
        <v>10281207964</v>
      </c>
    </row>
    <row r="15" spans="1:21" s="171" customFormat="1" ht="16.5" customHeight="1" x14ac:dyDescent="0.6">
      <c r="A15" s="144"/>
      <c r="B15" s="179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9"/>
    </row>
    <row r="16" spans="1:21" s="171" customFormat="1" ht="23.1" customHeight="1" x14ac:dyDescent="0.6">
      <c r="A16" s="153" t="s">
        <v>154</v>
      </c>
      <c r="B16" s="170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3"/>
      <c r="R16" s="48"/>
      <c r="S16" s="48"/>
      <c r="T16" s="48"/>
      <c r="U16" s="49"/>
    </row>
    <row r="17" spans="1:21" s="171" customFormat="1" ht="23.1" hidden="1" customHeight="1" x14ac:dyDescent="0.55000000000000004">
      <c r="A17" s="144" t="s">
        <v>155</v>
      </c>
      <c r="B17" s="80"/>
      <c r="C17" s="48">
        <v>0</v>
      </c>
      <c r="D17" s="48"/>
      <c r="E17" s="48">
        <v>0</v>
      </c>
      <c r="F17" s="48"/>
      <c r="G17" s="48">
        <v>0</v>
      </c>
      <c r="H17" s="48"/>
      <c r="I17" s="48">
        <v>0</v>
      </c>
      <c r="J17" s="48"/>
      <c r="K17" s="48">
        <v>0</v>
      </c>
      <c r="L17" s="48"/>
      <c r="M17" s="48"/>
      <c r="N17" s="48"/>
      <c r="O17" s="48"/>
      <c r="P17" s="48"/>
      <c r="Q17" s="43">
        <f>SUM(C17:O17)</f>
        <v>0</v>
      </c>
      <c r="R17" s="48"/>
      <c r="S17" s="48">
        <v>0</v>
      </c>
      <c r="T17" s="48"/>
      <c r="U17" s="50">
        <f>+Q17+S17</f>
        <v>0</v>
      </c>
    </row>
    <row r="18" spans="1:21" s="171" customFormat="1" ht="23.1" customHeight="1" x14ac:dyDescent="0.55000000000000004">
      <c r="A18" s="144" t="s">
        <v>156</v>
      </c>
      <c r="B18" s="80">
        <v>23</v>
      </c>
      <c r="C18" s="43">
        <v>0</v>
      </c>
      <c r="D18" s="43"/>
      <c r="E18" s="43">
        <v>0</v>
      </c>
      <c r="F18" s="43"/>
      <c r="G18" s="43">
        <v>0</v>
      </c>
      <c r="H18" s="43"/>
      <c r="I18" s="43">
        <v>0</v>
      </c>
      <c r="J18" s="43"/>
      <c r="K18" s="43">
        <v>0</v>
      </c>
      <c r="L18" s="43"/>
      <c r="M18" s="45">
        <v>-72299580</v>
      </c>
      <c r="N18" s="43"/>
      <c r="O18" s="51">
        <v>0</v>
      </c>
      <c r="P18" s="51"/>
      <c r="Q18" s="51">
        <f>SUM(C18:O18)</f>
        <v>-72299580</v>
      </c>
      <c r="R18" s="51"/>
      <c r="S18" s="52">
        <v>0</v>
      </c>
      <c r="T18" s="43"/>
      <c r="U18" s="45">
        <f>+Q18+S18</f>
        <v>-72299580</v>
      </c>
    </row>
    <row r="19" spans="1:21" s="171" customFormat="1" ht="23.1" customHeight="1" x14ac:dyDescent="0.55000000000000004">
      <c r="A19" s="144" t="s">
        <v>157</v>
      </c>
      <c r="B19" s="80"/>
      <c r="C19" s="44">
        <v>0</v>
      </c>
      <c r="D19" s="48"/>
      <c r="E19" s="44">
        <v>0</v>
      </c>
      <c r="F19" s="48"/>
      <c r="G19" s="44">
        <v>0</v>
      </c>
      <c r="H19" s="48"/>
      <c r="I19" s="44">
        <v>0</v>
      </c>
      <c r="J19" s="48"/>
      <c r="K19" s="44">
        <v>0</v>
      </c>
      <c r="L19" s="48"/>
      <c r="M19" s="53">
        <v>0</v>
      </c>
      <c r="N19" s="48"/>
      <c r="O19" s="54">
        <v>0</v>
      </c>
      <c r="P19" s="51"/>
      <c r="Q19" s="54">
        <v>0</v>
      </c>
      <c r="R19" s="51"/>
      <c r="S19" s="51">
        <v>-42225000</v>
      </c>
      <c r="T19" s="48"/>
      <c r="U19" s="45">
        <f>+Q19+S19</f>
        <v>-42225000</v>
      </c>
    </row>
    <row r="20" spans="1:21" s="171" customFormat="1" ht="23.7" customHeight="1" x14ac:dyDescent="0.6">
      <c r="A20" s="159" t="s">
        <v>158</v>
      </c>
      <c r="B20" s="180"/>
      <c r="C20" s="55">
        <f>SUM(C17:C19)</f>
        <v>0</v>
      </c>
      <c r="D20" s="56"/>
      <c r="E20" s="55">
        <f>SUM(E17:E19)</f>
        <v>0</v>
      </c>
      <c r="F20" s="56"/>
      <c r="G20" s="55">
        <f>SUM(G17:G19)</f>
        <v>0</v>
      </c>
      <c r="H20" s="56"/>
      <c r="I20" s="57">
        <f>SUM(I17:I19)</f>
        <v>0</v>
      </c>
      <c r="J20" s="49"/>
      <c r="K20" s="55">
        <f>SUM(K17:K19)</f>
        <v>0</v>
      </c>
      <c r="L20" s="49"/>
      <c r="M20" s="58">
        <f>SUM(M17:M19)</f>
        <v>-72299580</v>
      </c>
      <c r="N20" s="49"/>
      <c r="O20" s="58">
        <f>SUM(O17:O19)</f>
        <v>0</v>
      </c>
      <c r="P20" s="59"/>
      <c r="Q20" s="58">
        <f>SUM(Q17:Q19)</f>
        <v>-72299580</v>
      </c>
      <c r="R20" s="59"/>
      <c r="S20" s="58">
        <f>SUM(S17:S19)</f>
        <v>-42225000</v>
      </c>
      <c r="T20" s="49"/>
      <c r="U20" s="58">
        <f>SUM(U17:U19)</f>
        <v>-114524580</v>
      </c>
    </row>
    <row r="21" spans="1:21" s="171" customFormat="1" ht="22.2" x14ac:dyDescent="0.6">
      <c r="A21" s="153"/>
      <c r="B21" s="170"/>
      <c r="C21" s="43"/>
      <c r="D21" s="48"/>
      <c r="E21" s="43"/>
      <c r="F21" s="48"/>
      <c r="G21" s="43"/>
      <c r="H21" s="48"/>
      <c r="I21" s="43"/>
      <c r="J21" s="48"/>
      <c r="K21" s="48"/>
      <c r="L21" s="48"/>
      <c r="M21" s="43"/>
      <c r="N21" s="48"/>
      <c r="O21" s="43"/>
      <c r="P21" s="43"/>
      <c r="Q21" s="43"/>
      <c r="R21" s="43"/>
      <c r="S21" s="43"/>
      <c r="T21" s="43"/>
      <c r="U21" s="59"/>
    </row>
    <row r="22" spans="1:21" s="171" customFormat="1" ht="22.2" x14ac:dyDescent="0.6">
      <c r="A22" s="181" t="s">
        <v>159</v>
      </c>
      <c r="B22" s="170"/>
      <c r="C22" s="43"/>
      <c r="D22" s="48"/>
      <c r="E22" s="43"/>
      <c r="F22" s="48"/>
      <c r="G22" s="43"/>
      <c r="H22" s="48"/>
      <c r="I22" s="43"/>
      <c r="J22" s="48"/>
      <c r="K22" s="48"/>
      <c r="L22" s="48"/>
      <c r="M22" s="43"/>
      <c r="N22" s="48"/>
      <c r="O22" s="43"/>
      <c r="P22" s="43"/>
      <c r="Q22" s="43"/>
      <c r="R22" s="43"/>
      <c r="S22" s="43"/>
      <c r="T22" s="43"/>
      <c r="U22" s="59"/>
    </row>
    <row r="23" spans="1:21" s="171" customFormat="1" ht="22.2" x14ac:dyDescent="0.6">
      <c r="A23" s="182" t="s">
        <v>160</v>
      </c>
      <c r="B23" s="170"/>
      <c r="C23" s="43"/>
      <c r="D23" s="48"/>
      <c r="E23" s="43"/>
      <c r="F23" s="48"/>
      <c r="G23" s="43"/>
      <c r="H23" s="48"/>
      <c r="I23" s="43"/>
      <c r="J23" s="48"/>
      <c r="K23" s="48"/>
      <c r="L23" s="48"/>
      <c r="M23" s="43"/>
      <c r="N23" s="48"/>
      <c r="O23" s="43"/>
      <c r="P23" s="43"/>
      <c r="Q23" s="43"/>
      <c r="R23" s="43"/>
      <c r="S23" s="43"/>
      <c r="T23" s="43"/>
      <c r="U23" s="59"/>
    </row>
    <row r="24" spans="1:21" s="171" customFormat="1" x14ac:dyDescent="0.55000000000000004">
      <c r="A24" s="182" t="s">
        <v>161</v>
      </c>
      <c r="B24" s="80">
        <v>11</v>
      </c>
      <c r="C24" s="43">
        <v>0</v>
      </c>
      <c r="D24" s="48"/>
      <c r="E24" s="43">
        <v>0</v>
      </c>
      <c r="F24" s="48"/>
      <c r="G24" s="43">
        <v>0</v>
      </c>
      <c r="H24" s="48"/>
      <c r="I24" s="43">
        <v>0</v>
      </c>
      <c r="J24" s="48"/>
      <c r="K24" s="48">
        <v>0</v>
      </c>
      <c r="L24" s="48"/>
      <c r="M24" s="43">
        <v>0</v>
      </c>
      <c r="N24" s="48"/>
      <c r="O24" s="43">
        <v>0</v>
      </c>
      <c r="P24" s="43"/>
      <c r="Q24" s="54">
        <f>SUM(C24:O24)</f>
        <v>0</v>
      </c>
      <c r="R24" s="43"/>
      <c r="S24" s="54">
        <v>-74524350</v>
      </c>
      <c r="T24" s="43"/>
      <c r="U24" s="60">
        <f>+Q24+S24</f>
        <v>-74524350</v>
      </c>
    </row>
    <row r="25" spans="1:21" s="171" customFormat="1" ht="22.2" x14ac:dyDescent="0.6">
      <c r="A25" s="181" t="s">
        <v>162</v>
      </c>
      <c r="B25" s="170"/>
      <c r="C25" s="55">
        <f>SUM(C23:C24)</f>
        <v>0</v>
      </c>
      <c r="D25" s="56"/>
      <c r="E25" s="55">
        <f>SUM(E23:E24)</f>
        <v>0</v>
      </c>
      <c r="F25" s="56"/>
      <c r="G25" s="55">
        <f>SUM(G23:G24)</f>
        <v>0</v>
      </c>
      <c r="H25" s="56"/>
      <c r="I25" s="57">
        <f>SUM(I23:I24)</f>
        <v>0</v>
      </c>
      <c r="J25" s="49"/>
      <c r="K25" s="55">
        <f>SUM(K23:K24)</f>
        <v>0</v>
      </c>
      <c r="L25" s="49"/>
      <c r="M25" s="58">
        <f>SUM(M23:M24)</f>
        <v>0</v>
      </c>
      <c r="N25" s="49"/>
      <c r="O25" s="58">
        <f>SUM(O23:O24)</f>
        <v>0</v>
      </c>
      <c r="P25" s="59"/>
      <c r="Q25" s="58">
        <f>SUM(Q23:Q24)</f>
        <v>0</v>
      </c>
      <c r="R25" s="59"/>
      <c r="S25" s="58">
        <f>SUM(S23:S24)</f>
        <v>-74524350</v>
      </c>
      <c r="T25" s="49"/>
      <c r="U25" s="58">
        <f>SUM(U23:U24)</f>
        <v>-74524350</v>
      </c>
    </row>
    <row r="26" spans="1:21" s="171" customFormat="1" ht="22.2" x14ac:dyDescent="0.6">
      <c r="A26" s="181"/>
      <c r="B26" s="170"/>
      <c r="C26" s="61"/>
      <c r="D26" s="56"/>
      <c r="E26" s="61"/>
      <c r="F26" s="56"/>
      <c r="G26" s="61"/>
      <c r="H26" s="56"/>
      <c r="I26" s="62"/>
      <c r="J26" s="49"/>
      <c r="K26" s="61"/>
      <c r="L26" s="49"/>
      <c r="M26" s="63"/>
      <c r="N26" s="49"/>
      <c r="O26" s="63"/>
      <c r="P26" s="59"/>
      <c r="Q26" s="63"/>
      <c r="R26" s="59"/>
      <c r="S26" s="63"/>
      <c r="T26" s="49"/>
      <c r="U26" s="63"/>
    </row>
    <row r="27" spans="1:21" s="171" customFormat="1" ht="22.8" thickBot="1" x14ac:dyDescent="0.65">
      <c r="A27" s="153" t="s">
        <v>163</v>
      </c>
      <c r="B27" s="170"/>
      <c r="C27" s="64">
        <f>+C20+C25</f>
        <v>0</v>
      </c>
      <c r="D27" s="56"/>
      <c r="E27" s="64">
        <f>+E20+E25</f>
        <v>0</v>
      </c>
      <c r="F27" s="56"/>
      <c r="G27" s="64">
        <f>+G20+G25</f>
        <v>0</v>
      </c>
      <c r="H27" s="56"/>
      <c r="I27" s="65">
        <f>+I20+I25</f>
        <v>0</v>
      </c>
      <c r="J27" s="49"/>
      <c r="K27" s="64">
        <f>+K20+K25</f>
        <v>0</v>
      </c>
      <c r="L27" s="49"/>
      <c r="M27" s="66">
        <f>+M20+M25</f>
        <v>-72299580</v>
      </c>
      <c r="N27" s="49"/>
      <c r="O27" s="66">
        <f>+O20+O25</f>
        <v>0</v>
      </c>
      <c r="P27" s="59"/>
      <c r="Q27" s="66">
        <f>+Q20+Q25</f>
        <v>-72299580</v>
      </c>
      <c r="R27" s="59"/>
      <c r="S27" s="66">
        <f>+S20+S25</f>
        <v>-116749350</v>
      </c>
      <c r="T27" s="49"/>
      <c r="U27" s="66">
        <f>+U20+U25</f>
        <v>-189048930</v>
      </c>
    </row>
    <row r="28" spans="1:21" s="171" customFormat="1" ht="22.8" thickTop="1" x14ac:dyDescent="0.6">
      <c r="A28" s="153"/>
      <c r="B28" s="170"/>
      <c r="C28" s="43"/>
      <c r="D28" s="48"/>
      <c r="E28" s="43"/>
      <c r="F28" s="48"/>
      <c r="G28" s="43"/>
      <c r="H28" s="48"/>
      <c r="I28" s="43"/>
      <c r="J28" s="48"/>
      <c r="K28" s="48"/>
      <c r="L28" s="48"/>
      <c r="M28" s="43"/>
      <c r="N28" s="48"/>
      <c r="O28" s="43"/>
      <c r="P28" s="43"/>
      <c r="Q28" s="43"/>
      <c r="R28" s="43"/>
      <c r="S28" s="43"/>
      <c r="T28" s="43"/>
      <c r="U28" s="59"/>
    </row>
    <row r="29" spans="1:21" s="171" customFormat="1" ht="22.2" x14ac:dyDescent="0.6">
      <c r="A29" s="153" t="s">
        <v>164</v>
      </c>
      <c r="B29" s="170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9"/>
    </row>
    <row r="30" spans="1:21" s="171" customFormat="1" x14ac:dyDescent="0.55000000000000004">
      <c r="A30" s="229" t="s">
        <v>165</v>
      </c>
      <c r="B30" s="179"/>
      <c r="C30" s="51">
        <v>0</v>
      </c>
      <c r="D30" s="48"/>
      <c r="E30" s="51">
        <v>0</v>
      </c>
      <c r="F30" s="48"/>
      <c r="G30" s="51">
        <v>0</v>
      </c>
      <c r="H30" s="48"/>
      <c r="I30" s="51">
        <v>0</v>
      </c>
      <c r="J30" s="43"/>
      <c r="K30" s="43">
        <v>0</v>
      </c>
      <c r="L30" s="43"/>
      <c r="M30" s="43">
        <f>+'2'!K26</f>
        <v>9865210</v>
      </c>
      <c r="N30" s="48"/>
      <c r="O30" s="51">
        <v>0</v>
      </c>
      <c r="P30" s="51"/>
      <c r="Q30" s="51">
        <f>SUM(C30:O30)</f>
        <v>9865210</v>
      </c>
      <c r="R30" s="51"/>
      <c r="S30" s="51">
        <f>+'3'!G23</f>
        <v>90640971</v>
      </c>
      <c r="T30" s="48"/>
      <c r="U30" s="46">
        <f t="shared" ref="U30:U31" si="0">+Q30+S30</f>
        <v>100506181</v>
      </c>
    </row>
    <row r="31" spans="1:21" s="171" customFormat="1" ht="22.2" x14ac:dyDescent="0.6">
      <c r="A31" s="229" t="s">
        <v>166</v>
      </c>
      <c r="B31" s="183"/>
      <c r="C31" s="51">
        <v>0</v>
      </c>
      <c r="D31" s="48"/>
      <c r="E31" s="51">
        <v>0</v>
      </c>
      <c r="F31" s="48"/>
      <c r="G31" s="51">
        <v>0</v>
      </c>
      <c r="H31" s="48"/>
      <c r="I31" s="51">
        <v>0</v>
      </c>
      <c r="J31" s="48"/>
      <c r="K31" s="44">
        <v>0</v>
      </c>
      <c r="L31" s="48"/>
      <c r="M31" s="67">
        <v>0</v>
      </c>
      <c r="N31" s="61"/>
      <c r="O31" s="51">
        <f>+'3'!G17</f>
        <v>-256155504</v>
      </c>
      <c r="P31" s="51"/>
      <c r="Q31" s="51">
        <f t="shared" ref="Q31" si="1">SUM(C31:O31)</f>
        <v>-256155504</v>
      </c>
      <c r="R31" s="51"/>
      <c r="S31" s="51">
        <v>0</v>
      </c>
      <c r="T31" s="48"/>
      <c r="U31" s="51">
        <f t="shared" si="0"/>
        <v>-256155504</v>
      </c>
    </row>
    <row r="32" spans="1:21" s="171" customFormat="1" ht="22.2" x14ac:dyDescent="0.6">
      <c r="A32" s="153" t="s">
        <v>167</v>
      </c>
      <c r="B32" s="170"/>
      <c r="C32" s="55">
        <f>SUM(C30:C31)</f>
        <v>0</v>
      </c>
      <c r="D32" s="56"/>
      <c r="E32" s="55">
        <f>SUM(E30:E31)</f>
        <v>0</v>
      </c>
      <c r="F32" s="56"/>
      <c r="G32" s="55">
        <f>SUM(G30:G31)</f>
        <v>0</v>
      </c>
      <c r="H32" s="56"/>
      <c r="I32" s="55">
        <f>SUM(I30:I31)</f>
        <v>0</v>
      </c>
      <c r="J32" s="56"/>
      <c r="K32" s="55">
        <f>SUM(K30:K31)</f>
        <v>0</v>
      </c>
      <c r="L32" s="56"/>
      <c r="M32" s="55">
        <f>SUM(M30:M31)</f>
        <v>9865210</v>
      </c>
      <c r="N32" s="56"/>
      <c r="O32" s="58">
        <f>SUM(O30:O31)</f>
        <v>-256155504</v>
      </c>
      <c r="P32" s="61"/>
      <c r="Q32" s="58">
        <f>SUM(Q30:Q31)</f>
        <v>-246290294</v>
      </c>
      <c r="R32" s="61"/>
      <c r="S32" s="55">
        <f>SUM(S30:S31)</f>
        <v>90640971</v>
      </c>
      <c r="T32" s="56"/>
      <c r="U32" s="58">
        <f>SUM(U30:U31)</f>
        <v>-155649323</v>
      </c>
    </row>
    <row r="33" spans="1:21" s="171" customFormat="1" ht="10.5" customHeight="1" x14ac:dyDescent="0.6">
      <c r="A33" s="153"/>
      <c r="B33" s="170"/>
      <c r="C33" s="61"/>
      <c r="D33" s="56"/>
      <c r="E33" s="61"/>
      <c r="F33" s="56"/>
      <c r="G33" s="61"/>
      <c r="H33" s="56"/>
      <c r="I33" s="61"/>
      <c r="J33" s="56"/>
      <c r="K33" s="56"/>
      <c r="L33" s="56"/>
      <c r="M33" s="61"/>
      <c r="N33" s="56"/>
      <c r="O33" s="61"/>
      <c r="P33" s="61"/>
      <c r="Q33" s="61"/>
      <c r="R33" s="61"/>
      <c r="S33" s="61"/>
      <c r="T33" s="56"/>
      <c r="U33" s="61"/>
    </row>
    <row r="34" spans="1:21" s="171" customFormat="1" ht="22.2" customHeight="1" x14ac:dyDescent="0.55000000000000004">
      <c r="A34" s="144" t="s">
        <v>168</v>
      </c>
      <c r="B34" s="80">
        <v>17</v>
      </c>
      <c r="C34" s="44">
        <v>0</v>
      </c>
      <c r="D34" s="48"/>
      <c r="E34" s="44">
        <v>0</v>
      </c>
      <c r="F34" s="48"/>
      <c r="G34" s="44">
        <v>0</v>
      </c>
      <c r="H34" s="48"/>
      <c r="I34" s="44">
        <v>0</v>
      </c>
      <c r="J34" s="48"/>
      <c r="K34" s="44">
        <v>494000</v>
      </c>
      <c r="L34" s="48"/>
      <c r="M34" s="54">
        <v>-494000</v>
      </c>
      <c r="N34" s="48"/>
      <c r="O34" s="44">
        <v>0</v>
      </c>
      <c r="P34" s="43"/>
      <c r="Q34" s="44">
        <f>SUM(C34:O34)</f>
        <v>0</v>
      </c>
      <c r="R34" s="43"/>
      <c r="S34" s="44">
        <v>0</v>
      </c>
      <c r="T34" s="48"/>
      <c r="U34" s="54">
        <v>0</v>
      </c>
    </row>
    <row r="35" spans="1:21" s="171" customFormat="1" ht="22.2" hidden="1" customHeight="1" x14ac:dyDescent="0.6">
      <c r="A35" s="144" t="s">
        <v>169</v>
      </c>
      <c r="B35" s="179"/>
      <c r="C35" s="44">
        <v>0</v>
      </c>
      <c r="D35" s="48"/>
      <c r="E35" s="44"/>
      <c r="F35" s="48"/>
      <c r="G35" s="44">
        <v>0</v>
      </c>
      <c r="H35" s="48"/>
      <c r="I35" s="44">
        <v>0</v>
      </c>
      <c r="J35" s="48"/>
      <c r="K35" s="44">
        <v>0</v>
      </c>
      <c r="L35" s="48"/>
      <c r="M35" s="44">
        <v>0</v>
      </c>
      <c r="N35" s="48"/>
      <c r="O35" s="44">
        <v>0</v>
      </c>
      <c r="P35" s="43"/>
      <c r="Q35" s="44">
        <v>0</v>
      </c>
      <c r="R35" s="43"/>
      <c r="S35" s="44">
        <v>0</v>
      </c>
      <c r="T35" s="48"/>
      <c r="U35" s="69">
        <v>0</v>
      </c>
    </row>
    <row r="36" spans="1:21" s="171" customFormat="1" ht="10.5" customHeight="1" x14ac:dyDescent="0.6">
      <c r="A36" s="144"/>
      <c r="B36" s="179"/>
      <c r="C36" s="43"/>
      <c r="D36" s="48"/>
      <c r="E36" s="43"/>
      <c r="F36" s="48"/>
      <c r="G36" s="43"/>
      <c r="H36" s="48"/>
      <c r="I36" s="43"/>
      <c r="J36" s="48"/>
      <c r="K36" s="48"/>
      <c r="L36" s="48"/>
      <c r="M36" s="43"/>
      <c r="N36" s="48"/>
      <c r="O36" s="43"/>
      <c r="P36" s="43"/>
      <c r="Q36" s="43"/>
      <c r="R36" s="43"/>
      <c r="S36" s="43"/>
      <c r="T36" s="48"/>
      <c r="U36" s="61"/>
    </row>
    <row r="37" spans="1:21" s="171" customFormat="1" ht="22.8" thickBot="1" x14ac:dyDescent="0.65">
      <c r="A37" s="168" t="s">
        <v>170</v>
      </c>
      <c r="B37" s="183"/>
      <c r="C37" s="64">
        <f>+C14+C27+C32+C34</f>
        <v>3615000000</v>
      </c>
      <c r="D37" s="56"/>
      <c r="E37" s="64">
        <f>+E14+E27+E32+E34</f>
        <v>3381235480</v>
      </c>
      <c r="F37" s="56"/>
      <c r="G37" s="64">
        <f>+G14+G27+G32+G34</f>
        <v>1950684634</v>
      </c>
      <c r="H37" s="56"/>
      <c r="I37" s="70">
        <f>+I14+I27+I32+I34</f>
        <v>-229047190</v>
      </c>
      <c r="J37" s="49"/>
      <c r="K37" s="64">
        <f>+K14+K27+K32+K34</f>
        <v>97512574</v>
      </c>
      <c r="L37" s="49"/>
      <c r="M37" s="64">
        <f>+M14+M27+M32+M34</f>
        <v>1789893807</v>
      </c>
      <c r="N37" s="49"/>
      <c r="O37" s="66">
        <f>+O14+O27+O32+O34</f>
        <v>-1208201080</v>
      </c>
      <c r="P37" s="59"/>
      <c r="Q37" s="64">
        <f>+Q14+Q27+Q32+Q34</f>
        <v>9397078225</v>
      </c>
      <c r="R37" s="59"/>
      <c r="S37" s="64">
        <f>+S14+S27+S32+S34</f>
        <v>539431486</v>
      </c>
      <c r="T37" s="49"/>
      <c r="U37" s="64">
        <f>+U14+U27+U32+U34</f>
        <v>9936509711</v>
      </c>
    </row>
    <row r="38" spans="1:21" ht="22.2" thickTop="1" x14ac:dyDescent="0.55000000000000004"/>
    <row r="39" spans="1:21" x14ac:dyDescent="0.55000000000000004">
      <c r="C39" s="227"/>
      <c r="E39" s="227"/>
      <c r="G39" s="227"/>
      <c r="I39" s="231"/>
      <c r="K39" s="227"/>
      <c r="M39" s="227"/>
      <c r="O39" s="228"/>
      <c r="Q39" s="227"/>
      <c r="S39" s="227"/>
      <c r="U39" s="227"/>
    </row>
  </sheetData>
  <mergeCells count="3">
    <mergeCell ref="C4:U4"/>
    <mergeCell ref="K7:M7"/>
    <mergeCell ref="C12:U12"/>
  </mergeCells>
  <conditionalFormatting sqref="C18:C19 G18:G19">
    <cfRule type="expression" priority="4" stopIfTrue="1">
      <formula>"if(E11&gt;0,#,##0;(#,##0),"-")"</formula>
    </cfRule>
  </conditionalFormatting>
  <conditionalFormatting sqref="E18:E19">
    <cfRule type="expression" priority="1" stopIfTrue="1">
      <formula>"if(E11&gt;0,#,##0;(#,##0),"-")"</formula>
    </cfRule>
  </conditionalFormatting>
  <conditionalFormatting sqref="I18:I19">
    <cfRule type="expression" priority="2" stopIfTrue="1">
      <formula>"if(E11&gt;0,#,##0;(#,##0),"-")"</formula>
    </cfRule>
  </conditionalFormatting>
  <conditionalFormatting sqref="M30">
    <cfRule type="expression" priority="3" stopIfTrue="1">
      <formula>"if(E11&gt;0,#,##0;(#,##0),"-")"</formula>
    </cfRule>
  </conditionalFormatting>
  <pageMargins left="0.59055118110236227" right="0.31496062992125984" top="0.39370078740157483" bottom="0.39370078740157483" header="0.31496062992125984" footer="0.31496062992125984"/>
  <pageSetup paperSize="9" scale="65" firstPageNumber="11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87980-2E79-48E2-AAE1-A3926D3A20A2}">
  <dimension ref="A1:X41"/>
  <sheetViews>
    <sheetView view="pageBreakPreview" zoomScale="70" zoomScaleNormal="70" zoomScaleSheetLayoutView="70" workbookViewId="0"/>
  </sheetViews>
  <sheetFormatPr defaultColWidth="9.125" defaultRowHeight="21.6" x14ac:dyDescent="0.55000000000000004"/>
  <cols>
    <col min="1" max="1" width="46.625" style="86" customWidth="1"/>
    <col min="2" max="2" width="10" style="86" bestFit="1" customWidth="1"/>
    <col min="3" max="3" width="18.125" style="86" customWidth="1"/>
    <col min="4" max="4" width="1.375" style="86" customWidth="1"/>
    <col min="5" max="5" width="15.25" style="86" customWidth="1"/>
    <col min="6" max="6" width="1.375" style="86" customWidth="1"/>
    <col min="7" max="7" width="18.125" style="86" customWidth="1"/>
    <col min="8" max="8" width="1.375" style="86" customWidth="1"/>
    <col min="9" max="9" width="18.125" style="86" customWidth="1"/>
    <col min="10" max="10" width="1.375" style="86" customWidth="1"/>
    <col min="11" max="11" width="13.375" style="86" customWidth="1"/>
    <col min="12" max="12" width="1.375" style="86" customWidth="1"/>
    <col min="13" max="13" width="13.375" style="86" customWidth="1"/>
    <col min="14" max="14" width="1.375" style="86" customWidth="1"/>
    <col min="15" max="15" width="15.625" style="86" bestFit="1" customWidth="1"/>
    <col min="16" max="16" width="1.375" style="86" customWidth="1"/>
    <col min="17" max="17" width="16.375" style="86" bestFit="1" customWidth="1"/>
    <col min="18" max="18" width="1.375" style="86" customWidth="1"/>
    <col min="19" max="19" width="15.625" style="86" bestFit="1" customWidth="1"/>
    <col min="20" max="20" width="1.375" style="86" customWidth="1"/>
    <col min="21" max="21" width="14.625" style="86" bestFit="1" customWidth="1"/>
    <col min="22" max="22" width="1.375" style="86" customWidth="1"/>
    <col min="23" max="23" width="16.75" style="86" bestFit="1" customWidth="1"/>
    <col min="24" max="24" width="13.375" style="86" bestFit="1" customWidth="1"/>
    <col min="25" max="25" width="9.125" style="86"/>
    <col min="26" max="26" width="12.75" style="86" bestFit="1" customWidth="1"/>
    <col min="27" max="16384" width="9.125" style="86"/>
  </cols>
  <sheetData>
    <row r="1" spans="1:23" ht="23.4" x14ac:dyDescent="0.6">
      <c r="A1" s="78" t="s">
        <v>0</v>
      </c>
    </row>
    <row r="2" spans="1:23" ht="23.4" x14ac:dyDescent="0.6">
      <c r="A2" s="82" t="s">
        <v>128</v>
      </c>
    </row>
    <row r="4" spans="1:23" s="171" customFormat="1" ht="22.2" x14ac:dyDescent="0.6">
      <c r="A4" s="153"/>
      <c r="B4" s="170"/>
      <c r="C4" s="240" t="s">
        <v>2</v>
      </c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240"/>
      <c r="T4" s="240"/>
      <c r="U4" s="240"/>
      <c r="V4" s="240"/>
      <c r="W4" s="240"/>
    </row>
    <row r="5" spans="1:23" s="171" customFormat="1" ht="22.2" x14ac:dyDescent="0.6">
      <c r="A5" s="153"/>
      <c r="B5" s="170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8" t="s">
        <v>129</v>
      </c>
      <c r="R5" s="148"/>
      <c r="S5" s="148"/>
      <c r="T5" s="148"/>
      <c r="U5" s="148"/>
      <c r="V5" s="147"/>
      <c r="W5" s="147"/>
    </row>
    <row r="6" spans="1:23" s="171" customFormat="1" ht="22.2" x14ac:dyDescent="0.6">
      <c r="A6" s="153"/>
      <c r="B6" s="170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8" t="s">
        <v>130</v>
      </c>
      <c r="R6" s="148"/>
      <c r="S6" s="148"/>
      <c r="T6" s="148"/>
      <c r="U6" s="148"/>
      <c r="V6" s="147"/>
      <c r="W6" s="147"/>
    </row>
    <row r="7" spans="1:23" s="171" customFormat="1" ht="22.2" x14ac:dyDescent="0.6">
      <c r="A7" s="153"/>
      <c r="B7" s="170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241" t="s">
        <v>75</v>
      </c>
      <c r="N7" s="242"/>
      <c r="O7" s="242"/>
      <c r="P7" s="147"/>
      <c r="Q7" s="172" t="s">
        <v>131</v>
      </c>
      <c r="R7" s="148"/>
      <c r="S7" s="148"/>
      <c r="T7" s="148"/>
      <c r="U7" s="148"/>
      <c r="V7" s="147"/>
      <c r="W7" s="147"/>
    </row>
    <row r="8" spans="1:23" s="171" customFormat="1" ht="21.75" customHeight="1" x14ac:dyDescent="0.55000000000000004">
      <c r="A8" s="148"/>
      <c r="B8" s="173"/>
      <c r="C8" s="148"/>
      <c r="D8" s="148"/>
      <c r="E8" s="148"/>
      <c r="F8" s="148"/>
      <c r="G8" s="146"/>
      <c r="H8" s="148"/>
      <c r="I8" s="148" t="s">
        <v>132</v>
      </c>
      <c r="J8" s="148"/>
      <c r="K8" s="148"/>
      <c r="L8" s="148"/>
      <c r="M8" s="148"/>
      <c r="N8" s="148"/>
      <c r="O8" s="174"/>
      <c r="P8" s="148"/>
      <c r="Q8" s="148"/>
      <c r="R8" s="148"/>
      <c r="S8" s="148"/>
      <c r="T8" s="148"/>
      <c r="U8" s="148"/>
      <c r="V8" s="148"/>
      <c r="W8" s="148"/>
    </row>
    <row r="9" spans="1:23" s="171" customFormat="1" ht="21.75" customHeight="1" x14ac:dyDescent="0.55000000000000004">
      <c r="A9" s="148"/>
      <c r="B9" s="173"/>
      <c r="C9" s="148"/>
      <c r="D9" s="148"/>
      <c r="E9" s="148"/>
      <c r="F9" s="148"/>
      <c r="G9" s="148"/>
      <c r="H9" s="148"/>
      <c r="I9" s="148" t="s">
        <v>133</v>
      </c>
      <c r="J9" s="148"/>
      <c r="K9" s="148"/>
      <c r="L9" s="148"/>
      <c r="M9" s="148"/>
      <c r="N9" s="148"/>
      <c r="O9" s="148"/>
      <c r="P9" s="148"/>
      <c r="Q9" s="148" t="s">
        <v>134</v>
      </c>
      <c r="R9" s="148"/>
      <c r="S9" s="148" t="s">
        <v>135</v>
      </c>
      <c r="T9" s="148"/>
      <c r="U9" s="148" t="s">
        <v>136</v>
      </c>
      <c r="V9" s="148"/>
    </row>
    <row r="10" spans="1:23" s="171" customFormat="1" ht="21" customHeight="1" x14ac:dyDescent="0.55000000000000004">
      <c r="A10" s="148"/>
      <c r="B10" s="173"/>
      <c r="C10" s="148" t="s">
        <v>137</v>
      </c>
      <c r="D10" s="148"/>
      <c r="E10" s="148" t="s">
        <v>138</v>
      </c>
      <c r="F10" s="148"/>
      <c r="G10" s="148" t="s">
        <v>139</v>
      </c>
      <c r="H10" s="148"/>
      <c r="I10" s="175" t="s">
        <v>140</v>
      </c>
      <c r="J10" s="148"/>
      <c r="K10" s="148"/>
      <c r="L10" s="148"/>
      <c r="M10" s="148" t="s">
        <v>141</v>
      </c>
      <c r="N10" s="148"/>
      <c r="O10" s="148"/>
      <c r="P10" s="148"/>
      <c r="Q10" s="148" t="s">
        <v>142</v>
      </c>
      <c r="R10" s="148"/>
      <c r="S10" s="148" t="s">
        <v>131</v>
      </c>
      <c r="T10" s="148"/>
      <c r="U10" s="148" t="s">
        <v>143</v>
      </c>
      <c r="V10" s="148"/>
      <c r="W10" s="148" t="s">
        <v>135</v>
      </c>
    </row>
    <row r="11" spans="1:23" s="171" customFormat="1" ht="21" customHeight="1" x14ac:dyDescent="0.55000000000000004">
      <c r="A11" s="148"/>
      <c r="B11" s="176" t="s">
        <v>6</v>
      </c>
      <c r="C11" s="148" t="s">
        <v>144</v>
      </c>
      <c r="D11" s="148"/>
      <c r="E11" s="148" t="s">
        <v>145</v>
      </c>
      <c r="F11" s="148"/>
      <c r="G11" s="148" t="s">
        <v>146</v>
      </c>
      <c r="H11" s="148"/>
      <c r="I11" s="148" t="s">
        <v>147</v>
      </c>
      <c r="J11" s="148"/>
      <c r="K11" s="148" t="s">
        <v>74</v>
      </c>
      <c r="L11" s="148"/>
      <c r="M11" s="148" t="s">
        <v>148</v>
      </c>
      <c r="N11" s="148"/>
      <c r="O11" s="148" t="s">
        <v>78</v>
      </c>
      <c r="P11" s="148"/>
      <c r="Q11" s="148" t="s">
        <v>149</v>
      </c>
      <c r="R11" s="148"/>
      <c r="S11" s="177" t="s">
        <v>150</v>
      </c>
      <c r="T11" s="148"/>
      <c r="U11" s="148" t="s">
        <v>151</v>
      </c>
      <c r="V11" s="148"/>
      <c r="W11" s="177" t="s">
        <v>131</v>
      </c>
    </row>
    <row r="12" spans="1:23" s="171" customFormat="1" x14ac:dyDescent="0.55000000000000004">
      <c r="A12" s="175"/>
      <c r="B12" s="173"/>
      <c r="C12" s="243" t="s">
        <v>7</v>
      </c>
      <c r="D12" s="243"/>
      <c r="E12" s="243"/>
      <c r="F12" s="243"/>
      <c r="G12" s="243"/>
      <c r="H12" s="243"/>
      <c r="I12" s="243"/>
      <c r="J12" s="243"/>
      <c r="K12" s="243"/>
      <c r="L12" s="243"/>
      <c r="M12" s="243"/>
      <c r="N12" s="243"/>
      <c r="O12" s="243"/>
      <c r="P12" s="243"/>
      <c r="Q12" s="243"/>
      <c r="R12" s="243"/>
      <c r="S12" s="243"/>
      <c r="T12" s="243"/>
      <c r="U12" s="243"/>
      <c r="V12" s="243"/>
      <c r="W12" s="243"/>
    </row>
    <row r="13" spans="1:23" s="171" customFormat="1" ht="22.2" x14ac:dyDescent="0.6">
      <c r="A13" s="151" t="s">
        <v>171</v>
      </c>
      <c r="B13" s="173"/>
      <c r="C13" s="178"/>
      <c r="D13" s="178"/>
      <c r="E13" s="178"/>
      <c r="F13" s="178"/>
      <c r="G13" s="178"/>
      <c r="H13" s="178"/>
      <c r="I13" s="178"/>
      <c r="J13" s="178"/>
      <c r="K13" s="178"/>
      <c r="L13" s="178"/>
      <c r="M13" s="178"/>
      <c r="N13" s="178"/>
      <c r="O13" s="178"/>
      <c r="P13" s="178"/>
      <c r="Q13" s="178"/>
      <c r="R13" s="178"/>
      <c r="S13" s="178"/>
      <c r="T13" s="178"/>
      <c r="U13" s="178"/>
      <c r="V13" s="178"/>
      <c r="W13" s="178"/>
    </row>
    <row r="14" spans="1:23" s="171" customFormat="1" x14ac:dyDescent="0.55000000000000004">
      <c r="A14" s="144" t="s">
        <v>172</v>
      </c>
      <c r="B14" s="179"/>
      <c r="C14" s="43">
        <v>3615000000</v>
      </c>
      <c r="D14" s="43"/>
      <c r="E14" s="43">
        <v>3381235480</v>
      </c>
      <c r="F14" s="43"/>
      <c r="G14" s="43">
        <v>1950684634</v>
      </c>
      <c r="H14" s="43"/>
      <c r="I14" s="45">
        <v>-229047190</v>
      </c>
      <c r="J14" s="46"/>
      <c r="K14" s="43">
        <v>0</v>
      </c>
      <c r="L14" s="46"/>
      <c r="M14" s="43">
        <v>97512574</v>
      </c>
      <c r="N14" s="46"/>
      <c r="O14" s="43">
        <v>1789893807</v>
      </c>
      <c r="P14" s="46"/>
      <c r="Q14" s="47">
        <v>-1208201080</v>
      </c>
      <c r="R14" s="46"/>
      <c r="S14" s="43">
        <f>SUM(C14:Q14)</f>
        <v>9397078225</v>
      </c>
      <c r="T14" s="46"/>
      <c r="U14" s="43">
        <v>539431486</v>
      </c>
      <c r="V14" s="46"/>
      <c r="W14" s="43">
        <f>+S14+U14</f>
        <v>9936509711</v>
      </c>
    </row>
    <row r="15" spans="1:23" s="171" customFormat="1" ht="16.5" customHeight="1" x14ac:dyDescent="0.6">
      <c r="A15" s="144"/>
      <c r="B15" s="179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9"/>
    </row>
    <row r="16" spans="1:23" s="171" customFormat="1" ht="23.1" customHeight="1" x14ac:dyDescent="0.6">
      <c r="A16" s="153" t="s">
        <v>154</v>
      </c>
      <c r="B16" s="170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3"/>
      <c r="T16" s="48"/>
      <c r="U16" s="48"/>
      <c r="V16" s="48"/>
      <c r="W16" s="49"/>
    </row>
    <row r="17" spans="1:23" s="171" customFormat="1" ht="23.1" hidden="1" customHeight="1" x14ac:dyDescent="0.55000000000000004">
      <c r="A17" s="144" t="s">
        <v>155</v>
      </c>
      <c r="B17" s="80"/>
      <c r="C17" s="48">
        <v>0</v>
      </c>
      <c r="D17" s="48"/>
      <c r="E17" s="48">
        <v>0</v>
      </c>
      <c r="F17" s="48"/>
      <c r="G17" s="48">
        <v>0</v>
      </c>
      <c r="H17" s="48"/>
      <c r="I17" s="48">
        <v>0</v>
      </c>
      <c r="J17" s="48"/>
      <c r="K17" s="48">
        <v>0</v>
      </c>
      <c r="L17" s="48"/>
      <c r="M17" s="48">
        <v>0</v>
      </c>
      <c r="N17" s="48"/>
      <c r="O17" s="48"/>
      <c r="P17" s="48"/>
      <c r="Q17" s="48"/>
      <c r="R17" s="48"/>
      <c r="S17" s="43">
        <f>SUM(C17:Q17)</f>
        <v>0</v>
      </c>
      <c r="T17" s="48"/>
      <c r="U17" s="48">
        <v>0</v>
      </c>
      <c r="V17" s="48"/>
      <c r="W17" s="50">
        <f>+S17+U17</f>
        <v>0</v>
      </c>
    </row>
    <row r="18" spans="1:23" s="171" customFormat="1" ht="23.1" customHeight="1" x14ac:dyDescent="0.55000000000000004">
      <c r="A18" s="144" t="s">
        <v>156</v>
      </c>
      <c r="B18" s="80">
        <v>23</v>
      </c>
      <c r="C18" s="43">
        <v>0</v>
      </c>
      <c r="D18" s="43"/>
      <c r="E18" s="43">
        <v>0</v>
      </c>
      <c r="F18" s="43"/>
      <c r="G18" s="43">
        <v>0</v>
      </c>
      <c r="H18" s="43"/>
      <c r="I18" s="43">
        <v>0</v>
      </c>
      <c r="J18" s="43"/>
      <c r="K18" s="43">
        <v>0</v>
      </c>
      <c r="L18" s="43"/>
      <c r="M18" s="43">
        <v>0</v>
      </c>
      <c r="N18" s="43"/>
      <c r="O18" s="45">
        <v>-72299295</v>
      </c>
      <c r="P18" s="43"/>
      <c r="Q18" s="51">
        <v>0</v>
      </c>
      <c r="R18" s="51"/>
      <c r="S18" s="51">
        <f>SUM(C18:Q18)</f>
        <v>-72299295</v>
      </c>
      <c r="T18" s="51"/>
      <c r="U18" s="52">
        <v>0</v>
      </c>
      <c r="V18" s="43"/>
      <c r="W18" s="45">
        <f>+S18+U18</f>
        <v>-72299295</v>
      </c>
    </row>
    <row r="19" spans="1:23" s="171" customFormat="1" ht="23.1" customHeight="1" x14ac:dyDescent="0.55000000000000004">
      <c r="A19" s="144" t="s">
        <v>157</v>
      </c>
      <c r="B19" s="80"/>
      <c r="C19" s="44">
        <v>0</v>
      </c>
      <c r="D19" s="48"/>
      <c r="E19" s="44">
        <v>0</v>
      </c>
      <c r="F19" s="48"/>
      <c r="G19" s="44">
        <v>0</v>
      </c>
      <c r="H19" s="48"/>
      <c r="I19" s="44">
        <v>0</v>
      </c>
      <c r="J19" s="48"/>
      <c r="K19" s="44">
        <v>0</v>
      </c>
      <c r="L19" s="48"/>
      <c r="M19" s="44">
        <v>0</v>
      </c>
      <c r="N19" s="48"/>
      <c r="O19" s="53">
        <v>0</v>
      </c>
      <c r="P19" s="48"/>
      <c r="Q19" s="54">
        <v>0</v>
      </c>
      <c r="R19" s="51"/>
      <c r="S19" s="54">
        <v>0</v>
      </c>
      <c r="T19" s="51"/>
      <c r="U19" s="51">
        <v>-475813500</v>
      </c>
      <c r="V19" s="48"/>
      <c r="W19" s="45">
        <f>+S19+U19</f>
        <v>-475813500</v>
      </c>
    </row>
    <row r="20" spans="1:23" s="171" customFormat="1" ht="23.7" customHeight="1" x14ac:dyDescent="0.6">
      <c r="A20" s="159" t="s">
        <v>158</v>
      </c>
      <c r="B20" s="180"/>
      <c r="C20" s="55">
        <f>SUM(C17:C19)</f>
        <v>0</v>
      </c>
      <c r="D20" s="56"/>
      <c r="E20" s="55">
        <f>SUM(E17:E19)</f>
        <v>0</v>
      </c>
      <c r="F20" s="56"/>
      <c r="G20" s="55">
        <f>SUM(G17:G19)</f>
        <v>0</v>
      </c>
      <c r="H20" s="56"/>
      <c r="I20" s="57">
        <f>SUM(I17:I19)</f>
        <v>0</v>
      </c>
      <c r="J20" s="49"/>
      <c r="K20" s="55">
        <f>SUM(K17:K19)</f>
        <v>0</v>
      </c>
      <c r="L20" s="49"/>
      <c r="M20" s="55">
        <f>SUM(M17:M19)</f>
        <v>0</v>
      </c>
      <c r="N20" s="49"/>
      <c r="O20" s="58">
        <f>SUM(O17:O19)</f>
        <v>-72299295</v>
      </c>
      <c r="P20" s="49"/>
      <c r="Q20" s="58">
        <f>SUM(Q17:Q19)</f>
        <v>0</v>
      </c>
      <c r="R20" s="59"/>
      <c r="S20" s="58">
        <f>SUM(S17:S19)</f>
        <v>-72299295</v>
      </c>
      <c r="T20" s="59"/>
      <c r="U20" s="58">
        <f>SUM(U17:U19)</f>
        <v>-475813500</v>
      </c>
      <c r="V20" s="49"/>
      <c r="W20" s="58">
        <f>SUM(W17:W19)</f>
        <v>-548112795</v>
      </c>
    </row>
    <row r="21" spans="1:23" s="171" customFormat="1" ht="22.2" x14ac:dyDescent="0.6">
      <c r="A21" s="153"/>
      <c r="B21" s="170"/>
      <c r="C21" s="43"/>
      <c r="D21" s="48"/>
      <c r="E21" s="43"/>
      <c r="F21" s="48"/>
      <c r="G21" s="43"/>
      <c r="H21" s="48"/>
      <c r="I21" s="43"/>
      <c r="J21" s="48"/>
      <c r="K21" s="48"/>
      <c r="L21" s="48"/>
      <c r="M21" s="48"/>
      <c r="N21" s="48"/>
      <c r="O21" s="43"/>
      <c r="P21" s="48"/>
      <c r="Q21" s="43"/>
      <c r="R21" s="43"/>
      <c r="S21" s="43"/>
      <c r="T21" s="43"/>
      <c r="U21" s="43"/>
      <c r="V21" s="43"/>
      <c r="W21" s="59"/>
    </row>
    <row r="22" spans="1:23" s="171" customFormat="1" ht="22.2" x14ac:dyDescent="0.6">
      <c r="A22" s="181" t="s">
        <v>159</v>
      </c>
      <c r="B22" s="170"/>
      <c r="C22" s="43"/>
      <c r="D22" s="48"/>
      <c r="E22" s="43"/>
      <c r="F22" s="48"/>
      <c r="G22" s="43"/>
      <c r="H22" s="48"/>
      <c r="I22" s="43"/>
      <c r="J22" s="48"/>
      <c r="K22" s="48"/>
      <c r="L22" s="48"/>
      <c r="M22" s="48"/>
      <c r="N22" s="48"/>
      <c r="O22" s="43"/>
      <c r="P22" s="48"/>
      <c r="Q22" s="43"/>
      <c r="R22" s="43"/>
      <c r="S22" s="43"/>
      <c r="T22" s="43"/>
      <c r="U22" s="43"/>
      <c r="V22" s="43"/>
      <c r="W22" s="59"/>
    </row>
    <row r="23" spans="1:23" s="171" customFormat="1" ht="22.2" x14ac:dyDescent="0.6">
      <c r="A23" s="182" t="s">
        <v>160</v>
      </c>
      <c r="B23" s="170"/>
      <c r="C23" s="43"/>
      <c r="D23" s="48"/>
      <c r="E23" s="43"/>
      <c r="F23" s="48"/>
      <c r="G23" s="43"/>
      <c r="H23" s="48"/>
      <c r="I23" s="43"/>
      <c r="J23" s="48"/>
      <c r="K23" s="48"/>
      <c r="L23" s="48"/>
      <c r="M23" s="48"/>
      <c r="N23" s="48"/>
      <c r="O23" s="43"/>
      <c r="P23" s="48"/>
      <c r="Q23" s="43"/>
      <c r="R23" s="43"/>
      <c r="S23" s="43"/>
      <c r="T23" s="43"/>
      <c r="U23" s="43"/>
      <c r="V23" s="43"/>
      <c r="W23" s="59"/>
    </row>
    <row r="24" spans="1:23" s="171" customFormat="1" x14ac:dyDescent="0.55000000000000004">
      <c r="A24" s="182" t="s">
        <v>161</v>
      </c>
      <c r="B24" s="80">
        <v>11</v>
      </c>
      <c r="C24" s="43">
        <v>0</v>
      </c>
      <c r="D24" s="48"/>
      <c r="E24" s="43">
        <v>0</v>
      </c>
      <c r="F24" s="48"/>
      <c r="G24" s="43">
        <v>0</v>
      </c>
      <c r="H24" s="48"/>
      <c r="I24" s="43">
        <v>0</v>
      </c>
      <c r="J24" s="48"/>
      <c r="K24" s="54">
        <f>+'1'!D85</f>
        <v>-184136595</v>
      </c>
      <c r="L24" s="48"/>
      <c r="M24" s="48">
        <v>0</v>
      </c>
      <c r="N24" s="48"/>
      <c r="O24" s="43">
        <v>0</v>
      </c>
      <c r="P24" s="48"/>
      <c r="Q24" s="43">
        <v>0</v>
      </c>
      <c r="R24" s="43"/>
      <c r="S24" s="54">
        <f>SUM(C24:Q24)</f>
        <v>-184136595</v>
      </c>
      <c r="T24" s="43"/>
      <c r="U24" s="54">
        <v>-127755405</v>
      </c>
      <c r="V24" s="43"/>
      <c r="W24" s="60">
        <f>+S24+U24</f>
        <v>-311892000</v>
      </c>
    </row>
    <row r="25" spans="1:23" s="171" customFormat="1" ht="22.2" x14ac:dyDescent="0.6">
      <c r="A25" s="181" t="s">
        <v>162</v>
      </c>
      <c r="B25" s="170"/>
      <c r="C25" s="55">
        <f>SUM(C23:C24)</f>
        <v>0</v>
      </c>
      <c r="D25" s="56"/>
      <c r="E25" s="55">
        <f>SUM(E23:E24)</f>
        <v>0</v>
      </c>
      <c r="F25" s="56"/>
      <c r="G25" s="55">
        <f>SUM(G23:G24)</f>
        <v>0</v>
      </c>
      <c r="H25" s="56"/>
      <c r="I25" s="57">
        <f>SUM(I23:I24)</f>
        <v>0</v>
      </c>
      <c r="J25" s="49"/>
      <c r="K25" s="58">
        <f>SUM(K23:K24)</f>
        <v>-184136595</v>
      </c>
      <c r="L25" s="49"/>
      <c r="M25" s="55">
        <f>SUM(M23:M24)</f>
        <v>0</v>
      </c>
      <c r="N25" s="49"/>
      <c r="O25" s="58">
        <f>SUM(O23:O24)</f>
        <v>0</v>
      </c>
      <c r="P25" s="49"/>
      <c r="Q25" s="58">
        <f>SUM(Q23:Q24)</f>
        <v>0</v>
      </c>
      <c r="R25" s="59"/>
      <c r="S25" s="58">
        <f>SUM(S23:S24)</f>
        <v>-184136595</v>
      </c>
      <c r="T25" s="59"/>
      <c r="U25" s="58">
        <f>SUM(U23:U24)</f>
        <v>-127755405</v>
      </c>
      <c r="V25" s="49"/>
      <c r="W25" s="58">
        <f>SUM(W23:W24)</f>
        <v>-311892000</v>
      </c>
    </row>
    <row r="26" spans="1:23" s="171" customFormat="1" ht="22.2" x14ac:dyDescent="0.6">
      <c r="A26" s="181"/>
      <c r="B26" s="170"/>
      <c r="C26" s="61"/>
      <c r="D26" s="56"/>
      <c r="E26" s="61"/>
      <c r="F26" s="56"/>
      <c r="G26" s="61"/>
      <c r="H26" s="56"/>
      <c r="I26" s="62"/>
      <c r="J26" s="49"/>
      <c r="K26" s="61"/>
      <c r="L26" s="49"/>
      <c r="M26" s="61"/>
      <c r="N26" s="49"/>
      <c r="O26" s="63"/>
      <c r="P26" s="49"/>
      <c r="Q26" s="63"/>
      <c r="R26" s="59"/>
      <c r="S26" s="63"/>
      <c r="T26" s="59"/>
      <c r="U26" s="63"/>
      <c r="V26" s="49"/>
      <c r="W26" s="63"/>
    </row>
    <row r="27" spans="1:23" s="171" customFormat="1" ht="22.8" thickBot="1" x14ac:dyDescent="0.65">
      <c r="A27" s="153" t="s">
        <v>163</v>
      </c>
      <c r="B27" s="170"/>
      <c r="C27" s="64">
        <f>+C20+C25</f>
        <v>0</v>
      </c>
      <c r="D27" s="56"/>
      <c r="E27" s="64">
        <f>+E20+E25</f>
        <v>0</v>
      </c>
      <c r="F27" s="56"/>
      <c r="G27" s="64">
        <f>+G20+G25</f>
        <v>0</v>
      </c>
      <c r="H27" s="56"/>
      <c r="I27" s="65">
        <f>+I20+I25</f>
        <v>0</v>
      </c>
      <c r="J27" s="49"/>
      <c r="K27" s="66">
        <f>+K20+K25</f>
        <v>-184136595</v>
      </c>
      <c r="L27" s="49"/>
      <c r="M27" s="64">
        <f>+M20+M25</f>
        <v>0</v>
      </c>
      <c r="N27" s="49"/>
      <c r="O27" s="66">
        <f>+O20+O25</f>
        <v>-72299295</v>
      </c>
      <c r="P27" s="49"/>
      <c r="Q27" s="66">
        <f>+Q20+Q25</f>
        <v>0</v>
      </c>
      <c r="R27" s="59"/>
      <c r="S27" s="66">
        <f>+S20+S25</f>
        <v>-256435890</v>
      </c>
      <c r="T27" s="59"/>
      <c r="U27" s="66">
        <f>+U20+U25</f>
        <v>-603568905</v>
      </c>
      <c r="V27" s="49"/>
      <c r="W27" s="66">
        <f>+W20+W25</f>
        <v>-860004795</v>
      </c>
    </row>
    <row r="28" spans="1:23" s="171" customFormat="1" ht="22.8" thickTop="1" x14ac:dyDescent="0.6">
      <c r="A28" s="153"/>
      <c r="B28" s="170"/>
      <c r="C28" s="43"/>
      <c r="D28" s="48"/>
      <c r="E28" s="43"/>
      <c r="F28" s="48"/>
      <c r="G28" s="43"/>
      <c r="H28" s="48"/>
      <c r="I28" s="43"/>
      <c r="J28" s="48"/>
      <c r="K28" s="48"/>
      <c r="L28" s="48"/>
      <c r="M28" s="48"/>
      <c r="N28" s="48"/>
      <c r="O28" s="43"/>
      <c r="P28" s="48"/>
      <c r="Q28" s="43"/>
      <c r="R28" s="43"/>
      <c r="S28" s="43"/>
      <c r="T28" s="43"/>
      <c r="U28" s="43"/>
      <c r="V28" s="43"/>
      <c r="W28" s="59"/>
    </row>
    <row r="29" spans="1:23" s="171" customFormat="1" ht="22.2" x14ac:dyDescent="0.6">
      <c r="A29" s="153" t="s">
        <v>164</v>
      </c>
      <c r="B29" s="170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9"/>
    </row>
    <row r="30" spans="1:23" s="171" customFormat="1" x14ac:dyDescent="0.55000000000000004">
      <c r="A30" s="229" t="s">
        <v>165</v>
      </c>
      <c r="B30" s="179"/>
      <c r="C30" s="51">
        <v>0</v>
      </c>
      <c r="D30" s="48"/>
      <c r="E30" s="51">
        <v>0</v>
      </c>
      <c r="F30" s="48"/>
      <c r="G30" s="51">
        <v>0</v>
      </c>
      <c r="H30" s="48"/>
      <c r="I30" s="51">
        <v>0</v>
      </c>
      <c r="J30" s="43"/>
      <c r="K30" s="43">
        <v>0</v>
      </c>
      <c r="L30" s="43"/>
      <c r="M30" s="43">
        <v>0</v>
      </c>
      <c r="N30" s="43"/>
      <c r="O30" s="43">
        <f>+'2'!E26</f>
        <v>215074630</v>
      </c>
      <c r="P30" s="48"/>
      <c r="Q30" s="51">
        <v>0</v>
      </c>
      <c r="R30" s="51"/>
      <c r="S30" s="51">
        <f>SUM(C30:Q30)</f>
        <v>215074630</v>
      </c>
      <c r="T30" s="51"/>
      <c r="U30" s="51">
        <f>+'2'!E27</f>
        <v>120999741</v>
      </c>
      <c r="V30" s="48"/>
      <c r="W30" s="46">
        <f t="shared" ref="W30" si="0">+S30+U30</f>
        <v>336074371</v>
      </c>
    </row>
    <row r="31" spans="1:23" s="171" customFormat="1" ht="22.2" x14ac:dyDescent="0.6">
      <c r="A31" s="229" t="s">
        <v>166</v>
      </c>
      <c r="B31" s="183"/>
      <c r="C31" s="51">
        <v>0</v>
      </c>
      <c r="D31" s="48"/>
      <c r="E31" s="51">
        <v>0</v>
      </c>
      <c r="F31" s="48"/>
      <c r="G31" s="51">
        <v>0</v>
      </c>
      <c r="H31" s="48"/>
      <c r="I31" s="51">
        <v>0</v>
      </c>
      <c r="J31" s="48"/>
      <c r="K31" s="44">
        <v>0</v>
      </c>
      <c r="L31" s="48"/>
      <c r="M31" s="44">
        <v>0</v>
      </c>
      <c r="N31" s="48"/>
      <c r="O31" s="67">
        <f>+'3'!E15+'3'!E16-U31</f>
        <v>-1910781</v>
      </c>
      <c r="P31" s="61"/>
      <c r="Q31" s="51">
        <f>+'3'!E13</f>
        <v>-50454872</v>
      </c>
      <c r="R31" s="51"/>
      <c r="S31" s="51">
        <f>SUM(C31:Q31)</f>
        <v>-52365653</v>
      </c>
      <c r="T31" s="51"/>
      <c r="U31" s="51">
        <v>117226</v>
      </c>
      <c r="V31" s="48"/>
      <c r="W31" s="51">
        <f>+S31+U31</f>
        <v>-52248427</v>
      </c>
    </row>
    <row r="32" spans="1:23" s="171" customFormat="1" ht="22.2" x14ac:dyDescent="0.6">
      <c r="A32" s="153" t="s">
        <v>167</v>
      </c>
      <c r="B32" s="170"/>
      <c r="C32" s="55">
        <f>SUM(C30:C31)</f>
        <v>0</v>
      </c>
      <c r="D32" s="56"/>
      <c r="E32" s="55">
        <f>SUM(E30:E31)</f>
        <v>0</v>
      </c>
      <c r="F32" s="56"/>
      <c r="G32" s="55">
        <f>SUM(G30:G31)</f>
        <v>0</v>
      </c>
      <c r="H32" s="56"/>
      <c r="I32" s="55">
        <f>SUM(I30:I31)</f>
        <v>0</v>
      </c>
      <c r="J32" s="56"/>
      <c r="K32" s="55">
        <f>SUM(K30:K31)</f>
        <v>0</v>
      </c>
      <c r="L32" s="56"/>
      <c r="M32" s="55">
        <f>SUM(M30:M31)</f>
        <v>0</v>
      </c>
      <c r="N32" s="56"/>
      <c r="O32" s="55">
        <f>SUM(O30:O31)</f>
        <v>213163849</v>
      </c>
      <c r="P32" s="56"/>
      <c r="Q32" s="58">
        <f>SUM(Q30:Q31)</f>
        <v>-50454872</v>
      </c>
      <c r="R32" s="61"/>
      <c r="S32" s="58">
        <f>SUM(S30:S31)</f>
        <v>162708977</v>
      </c>
      <c r="T32" s="61"/>
      <c r="U32" s="55">
        <f>SUM(U30:U31)</f>
        <v>121116967</v>
      </c>
      <c r="V32" s="56"/>
      <c r="W32" s="58">
        <f>SUM(W30:W31)</f>
        <v>283825944</v>
      </c>
    </row>
    <row r="33" spans="1:24" s="171" customFormat="1" ht="10.5" customHeight="1" x14ac:dyDescent="0.6">
      <c r="A33" s="153"/>
      <c r="B33" s="170"/>
      <c r="C33" s="61"/>
      <c r="D33" s="56"/>
      <c r="E33" s="61"/>
      <c r="F33" s="56"/>
      <c r="G33" s="61"/>
      <c r="H33" s="56"/>
      <c r="I33" s="61"/>
      <c r="J33" s="56"/>
      <c r="K33" s="56"/>
      <c r="L33" s="56"/>
      <c r="M33" s="56"/>
      <c r="N33" s="56"/>
      <c r="O33" s="61"/>
      <c r="P33" s="56"/>
      <c r="Q33" s="61"/>
      <c r="R33" s="61"/>
      <c r="S33" s="61"/>
      <c r="T33" s="61"/>
      <c r="U33" s="61"/>
      <c r="V33" s="56"/>
      <c r="W33" s="61"/>
    </row>
    <row r="34" spans="1:24" s="171" customFormat="1" ht="22.2" customHeight="1" x14ac:dyDescent="0.55000000000000004">
      <c r="A34" s="144" t="s">
        <v>168</v>
      </c>
      <c r="B34" s="80">
        <v>17</v>
      </c>
      <c r="C34" s="44">
        <v>0</v>
      </c>
      <c r="D34" s="48"/>
      <c r="E34" s="44">
        <v>0</v>
      </c>
      <c r="F34" s="48"/>
      <c r="G34" s="44">
        <v>0</v>
      </c>
      <c r="H34" s="48"/>
      <c r="I34" s="44">
        <v>0</v>
      </c>
      <c r="J34" s="48"/>
      <c r="K34" s="44">
        <v>0</v>
      </c>
      <c r="L34" s="48"/>
      <c r="M34" s="44">
        <v>10754000</v>
      </c>
      <c r="N34" s="48"/>
      <c r="O34" s="68">
        <f>-M34</f>
        <v>-10754000</v>
      </c>
      <c r="P34" s="48"/>
      <c r="Q34" s="44">
        <v>0</v>
      </c>
      <c r="R34" s="43"/>
      <c r="S34" s="44">
        <f>SUM(C34:Q34)</f>
        <v>0</v>
      </c>
      <c r="T34" s="43"/>
      <c r="U34" s="44">
        <v>0</v>
      </c>
      <c r="V34" s="48"/>
      <c r="W34" s="54">
        <v>0</v>
      </c>
    </row>
    <row r="35" spans="1:24" s="171" customFormat="1" ht="22.2" hidden="1" customHeight="1" x14ac:dyDescent="0.6">
      <c r="A35" s="144" t="s">
        <v>169</v>
      </c>
      <c r="B35" s="179"/>
      <c r="C35" s="44">
        <v>0</v>
      </c>
      <c r="D35" s="48"/>
      <c r="E35" s="44"/>
      <c r="F35" s="48"/>
      <c r="G35" s="44">
        <v>0</v>
      </c>
      <c r="H35" s="48"/>
      <c r="I35" s="44">
        <v>0</v>
      </c>
      <c r="J35" s="48"/>
      <c r="K35" s="44">
        <v>0</v>
      </c>
      <c r="L35" s="48"/>
      <c r="M35" s="44">
        <v>0</v>
      </c>
      <c r="N35" s="48"/>
      <c r="O35" s="44">
        <v>0</v>
      </c>
      <c r="P35" s="48"/>
      <c r="Q35" s="44">
        <v>0</v>
      </c>
      <c r="R35" s="43"/>
      <c r="S35" s="44">
        <v>0</v>
      </c>
      <c r="T35" s="43"/>
      <c r="U35" s="44">
        <v>0</v>
      </c>
      <c r="V35" s="48"/>
      <c r="W35" s="69">
        <v>0</v>
      </c>
    </row>
    <row r="36" spans="1:24" s="171" customFormat="1" ht="10.5" customHeight="1" x14ac:dyDescent="0.6">
      <c r="A36" s="144"/>
      <c r="B36" s="179"/>
      <c r="C36" s="43"/>
      <c r="D36" s="48"/>
      <c r="E36" s="43"/>
      <c r="F36" s="48"/>
      <c r="G36" s="43"/>
      <c r="H36" s="48"/>
      <c r="I36" s="43"/>
      <c r="J36" s="48"/>
      <c r="K36" s="48"/>
      <c r="L36" s="48"/>
      <c r="M36" s="48"/>
      <c r="N36" s="48"/>
      <c r="O36" s="43"/>
      <c r="P36" s="48"/>
      <c r="Q36" s="43"/>
      <c r="R36" s="43"/>
      <c r="S36" s="43"/>
      <c r="T36" s="43"/>
      <c r="U36" s="43"/>
      <c r="V36" s="48"/>
      <c r="W36" s="61"/>
    </row>
    <row r="37" spans="1:24" s="171" customFormat="1" ht="22.8" thickBot="1" x14ac:dyDescent="0.65">
      <c r="A37" s="168" t="s">
        <v>173</v>
      </c>
      <c r="B37" s="183"/>
      <c r="C37" s="64">
        <f>+C14+C27+C32+C34</f>
        <v>3615000000</v>
      </c>
      <c r="D37" s="56"/>
      <c r="E37" s="64">
        <f>+E14+E27+E32+E34</f>
        <v>3381235480</v>
      </c>
      <c r="F37" s="56"/>
      <c r="G37" s="64">
        <f>+G14+G27+G32+G34</f>
        <v>1950684634</v>
      </c>
      <c r="H37" s="56"/>
      <c r="I37" s="70">
        <f>+I14+I27+I32+I34</f>
        <v>-229047190</v>
      </c>
      <c r="J37" s="49"/>
      <c r="K37" s="70">
        <f>+K14+K27+K32+K34</f>
        <v>-184136595</v>
      </c>
      <c r="L37" s="49"/>
      <c r="M37" s="64">
        <f>+M14+M27+M32+M34</f>
        <v>108266574</v>
      </c>
      <c r="N37" s="49"/>
      <c r="O37" s="64">
        <f>+O14+O27+O32+O34</f>
        <v>1920004361</v>
      </c>
      <c r="P37" s="49"/>
      <c r="Q37" s="66">
        <f>+Q14+Q27+Q32+Q34</f>
        <v>-1258655952</v>
      </c>
      <c r="R37" s="59"/>
      <c r="S37" s="64">
        <f>+S14+S27+S32+S34</f>
        <v>9303351312</v>
      </c>
      <c r="T37" s="59"/>
      <c r="U37" s="64">
        <f>+U14+U27+U32+U34</f>
        <v>56979548</v>
      </c>
      <c r="V37" s="49"/>
      <c r="W37" s="64">
        <f>+W14+W27+W32+W34</f>
        <v>9360330860</v>
      </c>
    </row>
    <row r="38" spans="1:24" ht="22.2" thickTop="1" x14ac:dyDescent="0.55000000000000004">
      <c r="C38" s="227"/>
      <c r="E38" s="227"/>
      <c r="G38" s="227"/>
      <c r="I38" s="5"/>
      <c r="J38" s="5"/>
      <c r="K38" s="5"/>
      <c r="M38" s="227"/>
      <c r="O38" s="227"/>
      <c r="Q38" s="228"/>
      <c r="S38" s="227"/>
      <c r="U38" s="227"/>
      <c r="X38" s="230"/>
    </row>
    <row r="39" spans="1:24" x14ac:dyDescent="0.55000000000000004">
      <c r="C39" s="227"/>
      <c r="E39" s="227"/>
      <c r="G39" s="227"/>
      <c r="I39" s="231"/>
      <c r="K39" s="227"/>
      <c r="M39" s="227"/>
      <c r="O39" s="227"/>
      <c r="S39" s="227"/>
      <c r="U39" s="227"/>
      <c r="W39" s="227"/>
    </row>
    <row r="41" spans="1:24" x14ac:dyDescent="0.55000000000000004">
      <c r="O41" s="227"/>
      <c r="Q41" s="227"/>
    </row>
  </sheetData>
  <mergeCells count="3">
    <mergeCell ref="C4:W4"/>
    <mergeCell ref="M7:O7"/>
    <mergeCell ref="C12:W12"/>
  </mergeCells>
  <conditionalFormatting sqref="C18:C19 G18:G19">
    <cfRule type="expression" priority="4" stopIfTrue="1">
      <formula>"if(E11&gt;0,#,##0;(#,##0),"-")"</formula>
    </cfRule>
  </conditionalFormatting>
  <conditionalFormatting sqref="E18:E19">
    <cfRule type="expression" priority="1" stopIfTrue="1">
      <formula>"if(E11&gt;0,#,##0;(#,##0),"-")"</formula>
    </cfRule>
  </conditionalFormatting>
  <conditionalFormatting sqref="I18:I19">
    <cfRule type="expression" priority="2" stopIfTrue="1">
      <formula>"if(E11&gt;0,#,##0;(#,##0),"-")"</formula>
    </cfRule>
  </conditionalFormatting>
  <conditionalFormatting sqref="O30">
    <cfRule type="expression" priority="3" stopIfTrue="1">
      <formula>"if(E11&gt;0,#,##0;(#,##0),"-")"</formula>
    </cfRule>
  </conditionalFormatting>
  <pageMargins left="0.59055118110236204" right="0.31496062992126" top="0.39370078740157499" bottom="0.39370078740157499" header="0.31496062992126" footer="0.31496062992126"/>
  <pageSetup paperSize="9" scale="62" firstPageNumber="12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AA52E6-63A6-46FE-9E84-AC891E1A6C20}">
  <dimension ref="A1:O28"/>
  <sheetViews>
    <sheetView view="pageBreakPreview" zoomScale="70" zoomScaleNormal="88" zoomScaleSheetLayoutView="70" workbookViewId="0"/>
  </sheetViews>
  <sheetFormatPr defaultRowHeight="21.6" x14ac:dyDescent="0.55000000000000004"/>
  <cols>
    <col min="1" max="1" width="39.625" style="86" customWidth="1"/>
    <col min="2" max="2" width="9" style="86"/>
    <col min="3" max="3" width="16.625" style="86" customWidth="1"/>
    <col min="4" max="4" width="1.875" style="86" customWidth="1"/>
    <col min="5" max="5" width="15.625" style="86" bestFit="1" customWidth="1"/>
    <col min="6" max="6" width="1.875" style="86" customWidth="1"/>
    <col min="7" max="7" width="16.75" style="86" bestFit="1" customWidth="1"/>
    <col min="8" max="8" width="1.875" style="86" customWidth="1"/>
    <col min="9" max="9" width="12.375" style="86" customWidth="1"/>
    <col min="10" max="10" width="1.875" style="86" customWidth="1"/>
    <col min="11" max="11" width="17" style="86" customWidth="1"/>
    <col min="12" max="12" width="1.875" style="86" customWidth="1"/>
    <col min="13" max="13" width="17" style="86" customWidth="1"/>
    <col min="14" max="14" width="1.875" style="86" customWidth="1"/>
    <col min="15" max="15" width="15.125" style="86" customWidth="1"/>
    <col min="16" max="16" width="11" style="86" bestFit="1" customWidth="1"/>
    <col min="17" max="16384" width="9" style="86"/>
  </cols>
  <sheetData>
    <row r="1" spans="1:15" s="138" customFormat="1" ht="22.2" customHeight="1" x14ac:dyDescent="0.6">
      <c r="A1" s="78" t="s">
        <v>0</v>
      </c>
      <c r="B1" s="137"/>
      <c r="O1" s="139"/>
    </row>
    <row r="2" spans="1:15" s="138" customFormat="1" ht="22.2" customHeight="1" x14ac:dyDescent="0.6">
      <c r="A2" s="82" t="s">
        <v>128</v>
      </c>
      <c r="B2" s="137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39"/>
    </row>
    <row r="3" spans="1:15" s="138" customFormat="1" ht="22.2" customHeight="1" x14ac:dyDescent="0.5">
      <c r="B3" s="141"/>
      <c r="C3" s="142"/>
      <c r="D3" s="142"/>
      <c r="E3" s="142"/>
      <c r="F3" s="142"/>
      <c r="G3" s="142"/>
      <c r="H3" s="142"/>
      <c r="I3" s="142"/>
      <c r="J3" s="143"/>
      <c r="K3" s="143"/>
      <c r="L3" s="143"/>
      <c r="M3" s="143"/>
      <c r="N3" s="143"/>
      <c r="O3" s="143"/>
    </row>
    <row r="4" spans="1:15" s="146" customFormat="1" ht="22.2" customHeight="1" x14ac:dyDescent="0.6">
      <c r="A4" s="144"/>
      <c r="B4" s="145"/>
      <c r="C4" s="240" t="s">
        <v>3</v>
      </c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</row>
    <row r="5" spans="1:15" s="146" customFormat="1" ht="22.2" customHeight="1" x14ac:dyDescent="0.6">
      <c r="A5" s="144"/>
      <c r="B5" s="145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 t="s">
        <v>129</v>
      </c>
      <c r="N5" s="147"/>
      <c r="O5" s="147"/>
    </row>
    <row r="6" spans="1:15" s="146" customFormat="1" ht="22.2" customHeight="1" x14ac:dyDescent="0.6">
      <c r="A6" s="148"/>
      <c r="B6" s="149"/>
      <c r="C6" s="148"/>
      <c r="D6" s="148"/>
      <c r="E6" s="148"/>
      <c r="F6" s="148"/>
      <c r="G6" s="148"/>
      <c r="H6" s="148"/>
      <c r="I6" s="242" t="s">
        <v>75</v>
      </c>
      <c r="J6" s="242"/>
      <c r="K6" s="242"/>
      <c r="L6" s="148"/>
      <c r="M6" s="150" t="s">
        <v>174</v>
      </c>
      <c r="N6" s="148"/>
    </row>
    <row r="7" spans="1:15" s="146" customFormat="1" ht="22.2" customHeight="1" x14ac:dyDescent="0.55000000000000004">
      <c r="A7" s="148"/>
      <c r="B7" s="149"/>
      <c r="L7" s="148"/>
      <c r="M7" s="148" t="s">
        <v>134</v>
      </c>
      <c r="N7" s="148"/>
      <c r="O7" s="148"/>
    </row>
    <row r="8" spans="1:15" s="146" customFormat="1" ht="22.2" customHeight="1" x14ac:dyDescent="0.55000000000000004">
      <c r="A8" s="148"/>
      <c r="B8" s="149"/>
      <c r="C8" s="148" t="s">
        <v>137</v>
      </c>
      <c r="D8" s="148"/>
      <c r="E8" s="148" t="s">
        <v>138</v>
      </c>
      <c r="F8" s="148"/>
      <c r="G8" s="148" t="s">
        <v>139</v>
      </c>
      <c r="H8" s="148"/>
      <c r="I8" s="148" t="s">
        <v>141</v>
      </c>
      <c r="J8" s="148"/>
      <c r="K8" s="148" t="s">
        <v>75</v>
      </c>
      <c r="L8" s="148"/>
      <c r="M8" s="148" t="s">
        <v>142</v>
      </c>
      <c r="N8" s="148"/>
      <c r="O8" s="148" t="s">
        <v>175</v>
      </c>
    </row>
    <row r="9" spans="1:15" s="146" customFormat="1" ht="22.2" customHeight="1" x14ac:dyDescent="0.55000000000000004">
      <c r="A9" s="148"/>
      <c r="B9" s="149" t="s">
        <v>6</v>
      </c>
      <c r="C9" s="148" t="s">
        <v>144</v>
      </c>
      <c r="D9" s="148"/>
      <c r="E9" s="148" t="s">
        <v>145</v>
      </c>
      <c r="F9" s="148"/>
      <c r="G9" s="148" t="s">
        <v>146</v>
      </c>
      <c r="H9" s="148"/>
      <c r="I9" s="148" t="s">
        <v>148</v>
      </c>
      <c r="J9" s="148"/>
      <c r="K9" s="148" t="s">
        <v>78</v>
      </c>
      <c r="L9" s="148"/>
      <c r="M9" s="148" t="s">
        <v>149</v>
      </c>
      <c r="N9" s="148"/>
      <c r="O9" s="148" t="s">
        <v>176</v>
      </c>
    </row>
    <row r="10" spans="1:15" s="146" customFormat="1" x14ac:dyDescent="0.55000000000000004">
      <c r="B10" s="149"/>
      <c r="C10" s="244" t="s">
        <v>7</v>
      </c>
      <c r="D10" s="244"/>
      <c r="E10" s="244"/>
      <c r="F10" s="244"/>
      <c r="G10" s="244"/>
      <c r="H10" s="244"/>
      <c r="I10" s="244"/>
      <c r="J10" s="244"/>
      <c r="K10" s="244"/>
      <c r="L10" s="244"/>
      <c r="M10" s="244"/>
      <c r="N10" s="244"/>
      <c r="O10" s="244"/>
    </row>
    <row r="11" spans="1:15" s="138" customFormat="1" ht="22.2" x14ac:dyDescent="0.6">
      <c r="A11" s="151" t="s">
        <v>152</v>
      </c>
      <c r="B11" s="149"/>
      <c r="C11" s="146"/>
      <c r="D11" s="146"/>
      <c r="E11" s="146"/>
      <c r="F11" s="146"/>
      <c r="G11" s="146"/>
      <c r="H11" s="146"/>
      <c r="I11" s="146"/>
      <c r="J11" s="146"/>
      <c r="K11" s="146"/>
      <c r="L11" s="146"/>
      <c r="M11" s="146"/>
      <c r="N11" s="146"/>
      <c r="O11" s="146"/>
    </row>
    <row r="12" spans="1:15" s="138" customFormat="1" x14ac:dyDescent="0.55000000000000004">
      <c r="A12" s="144" t="s">
        <v>153</v>
      </c>
      <c r="B12" s="149"/>
      <c r="C12" s="4">
        <v>3615000000</v>
      </c>
      <c r="D12" s="4"/>
      <c r="E12" s="4">
        <v>3381235480</v>
      </c>
      <c r="F12" s="4"/>
      <c r="G12" s="4">
        <v>1950684634</v>
      </c>
      <c r="H12" s="4"/>
      <c r="I12" s="4">
        <v>97018574</v>
      </c>
      <c r="J12" s="4"/>
      <c r="K12" s="4">
        <v>1531145131</v>
      </c>
      <c r="L12" s="4"/>
      <c r="M12" s="152">
        <v>-952045576</v>
      </c>
      <c r="N12" s="4"/>
      <c r="O12" s="4">
        <f>SUM(C12:M12)</f>
        <v>9623038243</v>
      </c>
    </row>
    <row r="13" spans="1:15" s="138" customFormat="1" ht="13.5" customHeight="1" x14ac:dyDescent="0.6">
      <c r="A13" s="153"/>
      <c r="B13" s="154"/>
      <c r="C13" s="155"/>
      <c r="D13" s="155"/>
      <c r="E13" s="155"/>
      <c r="F13" s="155"/>
      <c r="G13" s="155"/>
      <c r="H13" s="155"/>
      <c r="I13" s="155"/>
      <c r="J13" s="155"/>
      <c r="K13" s="155"/>
      <c r="L13" s="155"/>
      <c r="M13" s="155"/>
      <c r="N13" s="155"/>
      <c r="O13" s="155"/>
    </row>
    <row r="14" spans="1:15" s="138" customFormat="1" ht="22.2" customHeight="1" x14ac:dyDescent="0.6">
      <c r="A14" s="153" t="s">
        <v>154</v>
      </c>
      <c r="B14" s="154"/>
      <c r="C14" s="155"/>
      <c r="D14" s="155"/>
      <c r="E14" s="155"/>
      <c r="F14" s="155"/>
      <c r="G14" s="155"/>
      <c r="H14" s="155"/>
      <c r="I14" s="155"/>
      <c r="J14" s="155"/>
      <c r="K14" s="155"/>
      <c r="L14" s="155"/>
      <c r="M14" s="155"/>
      <c r="N14" s="155"/>
      <c r="O14" s="155"/>
    </row>
    <row r="15" spans="1:15" s="138" customFormat="1" ht="22.2" hidden="1" customHeight="1" x14ac:dyDescent="0.55000000000000004">
      <c r="A15" s="144" t="s">
        <v>155</v>
      </c>
      <c r="B15" s="80"/>
      <c r="C15" s="156"/>
      <c r="D15" s="157"/>
      <c r="E15" s="158"/>
      <c r="F15" s="157"/>
      <c r="G15" s="5">
        <v>0</v>
      </c>
      <c r="H15" s="5"/>
      <c r="I15" s="5">
        <v>0</v>
      </c>
      <c r="J15" s="5"/>
      <c r="K15" s="5"/>
      <c r="L15" s="5"/>
      <c r="M15" s="5">
        <v>0</v>
      </c>
      <c r="N15" s="157"/>
      <c r="O15" s="156">
        <f>SUM(C15:M15)</f>
        <v>0</v>
      </c>
    </row>
    <row r="16" spans="1:15" s="138" customFormat="1" ht="22.2" customHeight="1" x14ac:dyDescent="0.6">
      <c r="A16" s="144" t="s">
        <v>177</v>
      </c>
      <c r="B16" s="80">
        <v>23</v>
      </c>
      <c r="C16" s="4">
        <v>0</v>
      </c>
      <c r="D16" s="9"/>
      <c r="E16" s="9">
        <v>0</v>
      </c>
      <c r="F16" s="9"/>
      <c r="G16" s="4">
        <v>0</v>
      </c>
      <c r="H16" s="9"/>
      <c r="I16" s="4">
        <v>0</v>
      </c>
      <c r="J16" s="9"/>
      <c r="K16" s="152">
        <v>-72299580</v>
      </c>
      <c r="L16" s="9"/>
      <c r="M16" s="4">
        <v>0</v>
      </c>
      <c r="N16" s="9"/>
      <c r="O16" s="152">
        <f>SUM(C16:M16)</f>
        <v>-72299580</v>
      </c>
    </row>
    <row r="17" spans="1:15" s="161" customFormat="1" ht="22.2" customHeight="1" x14ac:dyDescent="0.6">
      <c r="A17" s="159" t="s">
        <v>158</v>
      </c>
      <c r="B17" s="154"/>
      <c r="C17" s="2">
        <f>SUM(C15:C16)</f>
        <v>0</v>
      </c>
      <c r="D17" s="9"/>
      <c r="E17" s="2">
        <f>SUM(E15:E16)</f>
        <v>0</v>
      </c>
      <c r="F17" s="9"/>
      <c r="G17" s="2">
        <f>SUM(G15:G16)</f>
        <v>0</v>
      </c>
      <c r="H17" s="9"/>
      <c r="I17" s="2">
        <f>SUM(I15:I16)</f>
        <v>0</v>
      </c>
      <c r="J17" s="9"/>
      <c r="K17" s="160">
        <f>SUM(K15:K16)</f>
        <v>-72299580</v>
      </c>
      <c r="L17" s="9"/>
      <c r="M17" s="2">
        <f>SUM(M15:M16)</f>
        <v>0</v>
      </c>
      <c r="N17" s="9"/>
      <c r="O17" s="160">
        <f>SUM(O15:O16)</f>
        <v>-72299580</v>
      </c>
    </row>
    <row r="18" spans="1:15" s="138" customFormat="1" ht="13.5" customHeight="1" x14ac:dyDescent="0.55000000000000004">
      <c r="A18" s="144"/>
      <c r="B18" s="149"/>
      <c r="C18" s="157"/>
      <c r="D18" s="157"/>
      <c r="E18" s="157"/>
      <c r="F18" s="157"/>
      <c r="G18" s="157"/>
      <c r="H18" s="157"/>
      <c r="I18" s="157"/>
      <c r="J18" s="157"/>
      <c r="K18" s="157"/>
      <c r="L18" s="157"/>
      <c r="M18" s="157"/>
      <c r="N18" s="157"/>
      <c r="O18" s="157"/>
    </row>
    <row r="19" spans="1:15" s="138" customFormat="1" ht="22.2" customHeight="1" x14ac:dyDescent="0.6">
      <c r="A19" s="153" t="s">
        <v>164</v>
      </c>
      <c r="B19" s="149"/>
      <c r="C19" s="1"/>
      <c r="D19" s="1"/>
      <c r="E19" s="1"/>
      <c r="F19" s="1"/>
      <c r="G19" s="1"/>
      <c r="H19" s="1"/>
      <c r="I19" s="1"/>
      <c r="J19" s="1"/>
      <c r="K19" s="5"/>
      <c r="L19" s="5"/>
      <c r="M19" s="5"/>
      <c r="N19" s="5"/>
      <c r="O19" s="162"/>
    </row>
    <row r="20" spans="1:15" s="138" customFormat="1" ht="22.2" customHeight="1" x14ac:dyDescent="0.6">
      <c r="A20" s="163" t="s">
        <v>178</v>
      </c>
      <c r="B20" s="154"/>
      <c r="C20" s="4">
        <v>0</v>
      </c>
      <c r="D20" s="4"/>
      <c r="E20" s="4">
        <v>0</v>
      </c>
      <c r="F20" s="4"/>
      <c r="G20" s="4">
        <v>0</v>
      </c>
      <c r="H20" s="4"/>
      <c r="I20" s="4">
        <v>0</v>
      </c>
      <c r="J20" s="4"/>
      <c r="K20" s="4">
        <f>+'2'!K23</f>
        <v>9865210</v>
      </c>
      <c r="L20" s="35"/>
      <c r="M20" s="4">
        <v>0</v>
      </c>
      <c r="N20" s="35"/>
      <c r="O20" s="4">
        <f t="shared" ref="O20:O21" si="0">SUM(C20:M20)</f>
        <v>9865210</v>
      </c>
    </row>
    <row r="21" spans="1:15" s="138" customFormat="1" ht="22.2" customHeight="1" x14ac:dyDescent="0.6">
      <c r="A21" s="163" t="s">
        <v>179</v>
      </c>
      <c r="B21" s="154"/>
      <c r="C21" s="10">
        <v>0</v>
      </c>
      <c r="D21" s="1"/>
      <c r="E21" s="10">
        <v>0</v>
      </c>
      <c r="F21" s="1"/>
      <c r="G21" s="10">
        <v>0</v>
      </c>
      <c r="H21" s="1"/>
      <c r="I21" s="10">
        <v>0</v>
      </c>
      <c r="J21" s="1"/>
      <c r="K21" s="164">
        <v>0</v>
      </c>
      <c r="L21" s="5"/>
      <c r="M21" s="164">
        <f>+'3'!K18</f>
        <v>-256155504</v>
      </c>
      <c r="N21" s="165"/>
      <c r="O21" s="164">
        <f t="shared" si="0"/>
        <v>-256155504</v>
      </c>
    </row>
    <row r="22" spans="1:15" s="138" customFormat="1" ht="22.2" customHeight="1" x14ac:dyDescent="0.6">
      <c r="A22" s="153" t="s">
        <v>167</v>
      </c>
      <c r="B22" s="149"/>
      <c r="C22" s="2">
        <f>SUM(C20:C21)</f>
        <v>0</v>
      </c>
      <c r="D22" s="166"/>
      <c r="E22" s="2">
        <f>SUM(E20:E21)</f>
        <v>0</v>
      </c>
      <c r="F22" s="166"/>
      <c r="G22" s="2">
        <f>SUM(G20:G21)</f>
        <v>0</v>
      </c>
      <c r="H22" s="166"/>
      <c r="I22" s="2">
        <f>SUM(I20:I21)</f>
        <v>0</v>
      </c>
      <c r="J22" s="166"/>
      <c r="K22" s="2">
        <f>SUM(K20:K21)</f>
        <v>9865210</v>
      </c>
      <c r="L22" s="162"/>
      <c r="M22" s="160">
        <f>SUM(M20:M21)</f>
        <v>-256155504</v>
      </c>
      <c r="N22" s="162"/>
      <c r="O22" s="160">
        <f>SUM(O20:O21)</f>
        <v>-246290294</v>
      </c>
    </row>
    <row r="23" spans="1:15" s="138" customFormat="1" ht="13.5" customHeight="1" x14ac:dyDescent="0.55000000000000004">
      <c r="A23" s="144"/>
      <c r="B23" s="149"/>
      <c r="C23" s="1"/>
      <c r="D23" s="1"/>
      <c r="E23" s="1"/>
      <c r="F23" s="1"/>
      <c r="G23" s="1"/>
      <c r="H23" s="1"/>
      <c r="I23" s="1"/>
      <c r="J23" s="1"/>
      <c r="K23" s="1"/>
      <c r="L23" s="1"/>
      <c r="M23" s="165"/>
      <c r="N23" s="1"/>
      <c r="O23" s="1"/>
    </row>
    <row r="24" spans="1:15" s="138" customFormat="1" ht="22.2" customHeight="1" x14ac:dyDescent="0.55000000000000004">
      <c r="A24" s="144" t="s">
        <v>168</v>
      </c>
      <c r="B24" s="80">
        <v>17</v>
      </c>
      <c r="C24" s="10">
        <v>0</v>
      </c>
      <c r="D24" s="1"/>
      <c r="E24" s="10">
        <v>0</v>
      </c>
      <c r="F24" s="1"/>
      <c r="G24" s="10">
        <v>0</v>
      </c>
      <c r="H24" s="1"/>
      <c r="I24" s="10">
        <v>494000</v>
      </c>
      <c r="J24" s="1"/>
      <c r="K24" s="167">
        <v>-494000</v>
      </c>
      <c r="L24" s="1"/>
      <c r="M24" s="10">
        <v>0</v>
      </c>
      <c r="N24" s="1"/>
      <c r="O24" s="10">
        <f>SUM(C24:M24)</f>
        <v>0</v>
      </c>
    </row>
    <row r="25" spans="1:15" s="138" customFormat="1" ht="13.5" customHeight="1" x14ac:dyDescent="0.55000000000000004">
      <c r="A25" s="144"/>
      <c r="B25" s="149"/>
      <c r="C25" s="1"/>
      <c r="D25" s="1"/>
      <c r="E25" s="1"/>
      <c r="F25" s="1"/>
      <c r="G25" s="1"/>
      <c r="H25" s="1"/>
      <c r="I25" s="1"/>
      <c r="J25" s="1"/>
      <c r="K25" s="4"/>
      <c r="L25" s="1"/>
      <c r="M25" s="165"/>
      <c r="N25" s="1"/>
      <c r="O25" s="1"/>
    </row>
    <row r="26" spans="1:15" s="138" customFormat="1" ht="22.2" customHeight="1" thickBot="1" x14ac:dyDescent="0.65">
      <c r="A26" s="168" t="s">
        <v>170</v>
      </c>
      <c r="B26" s="149"/>
      <c r="C26" s="7">
        <f>+C12+C17+C22+C24</f>
        <v>3615000000</v>
      </c>
      <c r="D26" s="166"/>
      <c r="E26" s="7">
        <f>+E12+E17+E22+E24</f>
        <v>3381235480</v>
      </c>
      <c r="F26" s="166"/>
      <c r="G26" s="7">
        <f>+G12+G17+G22+G24</f>
        <v>1950684634</v>
      </c>
      <c r="H26" s="166"/>
      <c r="I26" s="7">
        <f>+I12+I17+I22+I24</f>
        <v>97512574</v>
      </c>
      <c r="J26" s="166"/>
      <c r="K26" s="7">
        <f>+K12+K17+K22+K24</f>
        <v>1468216761</v>
      </c>
      <c r="L26" s="166"/>
      <c r="M26" s="169">
        <f>+M12+M17+M22+M24</f>
        <v>-1208201080</v>
      </c>
      <c r="N26" s="166"/>
      <c r="O26" s="7">
        <f>+O12+O17+O22+O24</f>
        <v>9304448369</v>
      </c>
    </row>
    <row r="27" spans="1:15" ht="22.2" thickTop="1" x14ac:dyDescent="0.55000000000000004"/>
    <row r="28" spans="1:15" x14ac:dyDescent="0.55000000000000004">
      <c r="C28" s="227"/>
      <c r="E28" s="227"/>
      <c r="G28" s="227"/>
      <c r="I28" s="227"/>
      <c r="K28" s="227"/>
      <c r="M28" s="228"/>
      <c r="O28" s="227"/>
    </row>
  </sheetData>
  <mergeCells count="3">
    <mergeCell ref="C4:O4"/>
    <mergeCell ref="I6:K6"/>
    <mergeCell ref="C10:O10"/>
  </mergeCells>
  <conditionalFormatting sqref="K20:K21">
    <cfRule type="expression" priority="4" stopIfTrue="1">
      <formula>"if(E11&gt;0,#,##0;(#,##0),"-")"</formula>
    </cfRule>
  </conditionalFormatting>
  <conditionalFormatting sqref="K24">
    <cfRule type="expression" priority="2" stopIfTrue="1">
      <formula>"if(E11&gt;0,#,##0;(#,##0),"-")"</formula>
    </cfRule>
  </conditionalFormatting>
  <conditionalFormatting sqref="M21">
    <cfRule type="expression" priority="1" stopIfTrue="1">
      <formula>"if(E11&gt;0,#,##0;(#,##0),"-")"</formula>
    </cfRule>
  </conditionalFormatting>
  <conditionalFormatting sqref="O20:O21">
    <cfRule type="expression" priority="3" stopIfTrue="1">
      <formula>"if(E11&gt;0,#,##0;(#,##0),"-")"</formula>
    </cfRule>
  </conditionalFormatting>
  <pageMargins left="0.59055118110236227" right="0.31496062992125984" top="0.39370078740157483" bottom="0.39370078740157483" header="0.31496062992125984" footer="0.31496062992125984"/>
  <pageSetup paperSize="9" scale="86" firstPageNumber="13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CAA24-B5E6-46E8-AA21-9EC1CA2A31C0}">
  <dimension ref="A1:O28"/>
  <sheetViews>
    <sheetView view="pageBreakPreview" zoomScale="70" zoomScaleNormal="90" zoomScaleSheetLayoutView="70" workbookViewId="0"/>
  </sheetViews>
  <sheetFormatPr defaultRowHeight="21.6" x14ac:dyDescent="0.55000000000000004"/>
  <cols>
    <col min="1" max="1" width="44.375" style="86" customWidth="1"/>
    <col min="2" max="2" width="9" style="86"/>
    <col min="3" max="3" width="16.625" style="86" customWidth="1"/>
    <col min="4" max="4" width="1.875" style="86" customWidth="1"/>
    <col min="5" max="5" width="15.625" style="86" bestFit="1" customWidth="1"/>
    <col min="6" max="6" width="1.875" style="86" customWidth="1"/>
    <col min="7" max="7" width="16.75" style="86" bestFit="1" customWidth="1"/>
    <col min="8" max="8" width="1.875" style="86" customWidth="1"/>
    <col min="9" max="9" width="13.375" style="86" bestFit="1" customWidth="1"/>
    <col min="10" max="10" width="1.875" style="86" customWidth="1"/>
    <col min="11" max="11" width="17" style="86" customWidth="1"/>
    <col min="12" max="12" width="1.875" style="86" customWidth="1"/>
    <col min="13" max="13" width="17" style="86" customWidth="1"/>
    <col min="14" max="14" width="1.875" style="86" customWidth="1"/>
    <col min="15" max="15" width="15.125" style="86" customWidth="1"/>
    <col min="16" max="16" width="11.875" style="86" bestFit="1" customWidth="1"/>
    <col min="17" max="16384" width="9" style="86"/>
  </cols>
  <sheetData>
    <row r="1" spans="1:15" s="138" customFormat="1" ht="22.2" customHeight="1" x14ac:dyDescent="0.6">
      <c r="A1" s="78" t="s">
        <v>0</v>
      </c>
      <c r="B1" s="137"/>
      <c r="O1" s="139"/>
    </row>
    <row r="2" spans="1:15" s="138" customFormat="1" ht="22.2" customHeight="1" x14ac:dyDescent="0.6">
      <c r="A2" s="82" t="s">
        <v>128</v>
      </c>
      <c r="B2" s="137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39"/>
    </row>
    <row r="3" spans="1:15" s="138" customFormat="1" ht="22.2" customHeight="1" x14ac:dyDescent="0.5">
      <c r="B3" s="141"/>
      <c r="C3" s="142"/>
      <c r="D3" s="142"/>
      <c r="E3" s="142"/>
      <c r="F3" s="142"/>
      <c r="G3" s="142"/>
      <c r="H3" s="142"/>
      <c r="I3" s="142"/>
      <c r="J3" s="143"/>
      <c r="K3" s="143"/>
      <c r="L3" s="143"/>
      <c r="M3" s="143"/>
      <c r="N3" s="143"/>
      <c r="O3" s="143"/>
    </row>
    <row r="4" spans="1:15" s="146" customFormat="1" ht="22.2" customHeight="1" x14ac:dyDescent="0.6">
      <c r="A4" s="144"/>
      <c r="B4" s="145"/>
      <c r="C4" s="240" t="s">
        <v>3</v>
      </c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</row>
    <row r="5" spans="1:15" s="146" customFormat="1" ht="22.2" customHeight="1" x14ac:dyDescent="0.6">
      <c r="A5" s="144"/>
      <c r="B5" s="145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 t="s">
        <v>129</v>
      </c>
      <c r="N5" s="147"/>
      <c r="O5" s="147"/>
    </row>
    <row r="6" spans="1:15" s="146" customFormat="1" ht="22.2" customHeight="1" x14ac:dyDescent="0.6">
      <c r="A6" s="148"/>
      <c r="B6" s="149"/>
      <c r="C6" s="148"/>
      <c r="D6" s="148"/>
      <c r="E6" s="148"/>
      <c r="F6" s="148"/>
      <c r="G6" s="148"/>
      <c r="H6" s="148"/>
      <c r="I6" s="242" t="s">
        <v>75</v>
      </c>
      <c r="J6" s="242"/>
      <c r="K6" s="242"/>
      <c r="L6" s="148"/>
      <c r="M6" s="150" t="s">
        <v>174</v>
      </c>
      <c r="N6" s="148"/>
    </row>
    <row r="7" spans="1:15" s="146" customFormat="1" ht="22.2" customHeight="1" x14ac:dyDescent="0.55000000000000004">
      <c r="A7" s="148"/>
      <c r="B7" s="149"/>
      <c r="L7" s="148"/>
      <c r="M7" s="148" t="s">
        <v>134</v>
      </c>
      <c r="N7" s="148"/>
      <c r="O7" s="148"/>
    </row>
    <row r="8" spans="1:15" s="146" customFormat="1" ht="22.2" customHeight="1" x14ac:dyDescent="0.55000000000000004">
      <c r="A8" s="148"/>
      <c r="B8" s="149"/>
      <c r="C8" s="148" t="s">
        <v>137</v>
      </c>
      <c r="D8" s="148"/>
      <c r="E8" s="148" t="s">
        <v>138</v>
      </c>
      <c r="F8" s="148"/>
      <c r="G8" s="148" t="s">
        <v>139</v>
      </c>
      <c r="H8" s="148"/>
      <c r="I8" s="148" t="s">
        <v>141</v>
      </c>
      <c r="J8" s="148"/>
      <c r="K8" s="148" t="s">
        <v>75</v>
      </c>
      <c r="L8" s="148"/>
      <c r="M8" s="148" t="s">
        <v>142</v>
      </c>
      <c r="N8" s="148"/>
      <c r="O8" s="148" t="s">
        <v>175</v>
      </c>
    </row>
    <row r="9" spans="1:15" s="146" customFormat="1" ht="22.2" customHeight="1" x14ac:dyDescent="0.55000000000000004">
      <c r="A9" s="148"/>
      <c r="B9" s="149" t="s">
        <v>6</v>
      </c>
      <c r="C9" s="148" t="s">
        <v>144</v>
      </c>
      <c r="D9" s="148"/>
      <c r="E9" s="148" t="s">
        <v>145</v>
      </c>
      <c r="F9" s="148"/>
      <c r="G9" s="148" t="s">
        <v>146</v>
      </c>
      <c r="H9" s="148"/>
      <c r="I9" s="148" t="s">
        <v>148</v>
      </c>
      <c r="J9" s="148"/>
      <c r="K9" s="148" t="s">
        <v>78</v>
      </c>
      <c r="L9" s="148"/>
      <c r="M9" s="148" t="s">
        <v>149</v>
      </c>
      <c r="N9" s="148"/>
      <c r="O9" s="148" t="s">
        <v>176</v>
      </c>
    </row>
    <row r="10" spans="1:15" s="146" customFormat="1" x14ac:dyDescent="0.55000000000000004">
      <c r="B10" s="149"/>
      <c r="C10" s="244" t="s">
        <v>7</v>
      </c>
      <c r="D10" s="244"/>
      <c r="E10" s="244"/>
      <c r="F10" s="244"/>
      <c r="G10" s="244"/>
      <c r="H10" s="244"/>
      <c r="I10" s="244"/>
      <c r="J10" s="244"/>
      <c r="K10" s="244"/>
      <c r="L10" s="244"/>
      <c r="M10" s="244"/>
      <c r="N10" s="244"/>
      <c r="O10" s="244"/>
    </row>
    <row r="11" spans="1:15" s="138" customFormat="1" ht="22.2" x14ac:dyDescent="0.6">
      <c r="A11" s="151" t="s">
        <v>171</v>
      </c>
      <c r="B11" s="149"/>
      <c r="C11" s="146"/>
      <c r="D11" s="146"/>
      <c r="E11" s="146"/>
      <c r="F11" s="146"/>
      <c r="G11" s="146"/>
      <c r="H11" s="146"/>
      <c r="I11" s="146"/>
      <c r="J11" s="146"/>
      <c r="K11" s="146"/>
      <c r="L11" s="146"/>
      <c r="M11" s="146"/>
      <c r="N11" s="146"/>
      <c r="O11" s="146"/>
    </row>
    <row r="12" spans="1:15" s="138" customFormat="1" x14ac:dyDescent="0.55000000000000004">
      <c r="A12" s="144" t="s">
        <v>172</v>
      </c>
      <c r="B12" s="149"/>
      <c r="C12" s="4">
        <f>+'6'!C26</f>
        <v>3615000000</v>
      </c>
      <c r="D12" s="4"/>
      <c r="E12" s="4">
        <f>+'6'!E26</f>
        <v>3381235480</v>
      </c>
      <c r="F12" s="4"/>
      <c r="G12" s="4">
        <f>+'6'!G26</f>
        <v>1950684634</v>
      </c>
      <c r="H12" s="4"/>
      <c r="I12" s="4">
        <f>+'6'!I26</f>
        <v>97512574</v>
      </c>
      <c r="J12" s="4"/>
      <c r="K12" s="4">
        <f>+'6'!K26</f>
        <v>1468216761</v>
      </c>
      <c r="L12" s="4"/>
      <c r="M12" s="152">
        <f>+'6'!M26</f>
        <v>-1208201080</v>
      </c>
      <c r="N12" s="4"/>
      <c r="O12" s="4">
        <f>+'6'!O26</f>
        <v>9304448369</v>
      </c>
    </row>
    <row r="13" spans="1:15" s="138" customFormat="1" ht="13.5" customHeight="1" x14ac:dyDescent="0.6">
      <c r="A13" s="153"/>
      <c r="B13" s="154"/>
      <c r="C13" s="155"/>
      <c r="D13" s="155"/>
      <c r="E13" s="155"/>
      <c r="F13" s="155"/>
      <c r="G13" s="155"/>
      <c r="H13" s="155"/>
      <c r="I13" s="155"/>
      <c r="J13" s="155"/>
      <c r="K13" s="155"/>
      <c r="L13" s="155"/>
      <c r="M13" s="155"/>
      <c r="N13" s="155"/>
      <c r="O13" s="155"/>
    </row>
    <row r="14" spans="1:15" s="138" customFormat="1" ht="22.2" customHeight="1" x14ac:dyDescent="0.6">
      <c r="A14" s="153" t="s">
        <v>154</v>
      </c>
      <c r="B14" s="154"/>
      <c r="C14" s="155"/>
      <c r="D14" s="155"/>
      <c r="E14" s="155"/>
      <c r="F14" s="155"/>
      <c r="G14" s="155"/>
      <c r="H14" s="155"/>
      <c r="I14" s="155"/>
      <c r="J14" s="155"/>
      <c r="K14" s="155"/>
      <c r="L14" s="155"/>
      <c r="M14" s="155"/>
      <c r="N14" s="155"/>
      <c r="O14" s="155"/>
    </row>
    <row r="15" spans="1:15" s="138" customFormat="1" ht="22.2" hidden="1" customHeight="1" x14ac:dyDescent="0.55000000000000004">
      <c r="A15" s="144" t="s">
        <v>155</v>
      </c>
      <c r="B15" s="80"/>
      <c r="C15" s="156"/>
      <c r="D15" s="157"/>
      <c r="E15" s="158"/>
      <c r="F15" s="157"/>
      <c r="G15" s="5">
        <v>0</v>
      </c>
      <c r="H15" s="5"/>
      <c r="I15" s="5">
        <v>0</v>
      </c>
      <c r="J15" s="5"/>
      <c r="K15" s="5"/>
      <c r="L15" s="5"/>
      <c r="M15" s="5">
        <v>0</v>
      </c>
      <c r="N15" s="157"/>
      <c r="O15" s="156">
        <f>SUM(C15:M15)</f>
        <v>0</v>
      </c>
    </row>
    <row r="16" spans="1:15" s="138" customFormat="1" ht="22.2" customHeight="1" x14ac:dyDescent="0.6">
      <c r="A16" s="144" t="s">
        <v>177</v>
      </c>
      <c r="B16" s="80">
        <v>23</v>
      </c>
      <c r="C16" s="4">
        <v>0</v>
      </c>
      <c r="D16" s="9"/>
      <c r="E16" s="9">
        <v>0</v>
      </c>
      <c r="F16" s="9"/>
      <c r="G16" s="4">
        <v>0</v>
      </c>
      <c r="H16" s="9"/>
      <c r="I16" s="4">
        <v>0</v>
      </c>
      <c r="J16" s="9"/>
      <c r="K16" s="152">
        <v>-72299295</v>
      </c>
      <c r="L16" s="9"/>
      <c r="M16" s="4">
        <v>0</v>
      </c>
      <c r="N16" s="9"/>
      <c r="O16" s="152">
        <f>SUM(C16:M16)</f>
        <v>-72299295</v>
      </c>
    </row>
    <row r="17" spans="1:15" s="161" customFormat="1" ht="22.2" customHeight="1" x14ac:dyDescent="0.6">
      <c r="A17" s="159" t="s">
        <v>158</v>
      </c>
      <c r="B17" s="154"/>
      <c r="C17" s="2">
        <f>SUM(C15:C16)</f>
        <v>0</v>
      </c>
      <c r="D17" s="9"/>
      <c r="E17" s="2">
        <f>SUM(E15:E16)</f>
        <v>0</v>
      </c>
      <c r="F17" s="9"/>
      <c r="G17" s="2">
        <f>SUM(G15:G16)</f>
        <v>0</v>
      </c>
      <c r="H17" s="9"/>
      <c r="I17" s="2">
        <f>SUM(I15:I16)</f>
        <v>0</v>
      </c>
      <c r="J17" s="9"/>
      <c r="K17" s="160">
        <f>SUM(K15:K16)</f>
        <v>-72299295</v>
      </c>
      <c r="L17" s="9"/>
      <c r="M17" s="2">
        <f>SUM(M15:M16)</f>
        <v>0</v>
      </c>
      <c r="N17" s="9"/>
      <c r="O17" s="160">
        <f>SUM(O15:O16)</f>
        <v>-72299295</v>
      </c>
    </row>
    <row r="18" spans="1:15" s="138" customFormat="1" ht="13.5" customHeight="1" x14ac:dyDescent="0.55000000000000004">
      <c r="A18" s="144"/>
      <c r="B18" s="149"/>
      <c r="C18" s="157"/>
      <c r="D18" s="157"/>
      <c r="E18" s="157"/>
      <c r="F18" s="157"/>
      <c r="G18" s="157"/>
      <c r="H18" s="157"/>
      <c r="I18" s="157"/>
      <c r="J18" s="157"/>
      <c r="K18" s="157"/>
      <c r="L18" s="157"/>
      <c r="M18" s="157"/>
      <c r="N18" s="157"/>
      <c r="O18" s="157"/>
    </row>
    <row r="19" spans="1:15" s="138" customFormat="1" ht="22.2" customHeight="1" x14ac:dyDescent="0.6">
      <c r="A19" s="153" t="s">
        <v>164</v>
      </c>
      <c r="B19" s="149"/>
      <c r="C19" s="1"/>
      <c r="D19" s="1"/>
      <c r="E19" s="1"/>
      <c r="F19" s="1"/>
      <c r="G19" s="1"/>
      <c r="H19" s="1"/>
      <c r="I19" s="1"/>
      <c r="J19" s="1"/>
      <c r="K19" s="5"/>
      <c r="L19" s="5"/>
      <c r="M19" s="5"/>
      <c r="N19" s="5"/>
      <c r="O19" s="162"/>
    </row>
    <row r="20" spans="1:15" s="138" customFormat="1" ht="22.2" customHeight="1" x14ac:dyDescent="0.6">
      <c r="A20" s="163" t="s">
        <v>178</v>
      </c>
      <c r="B20" s="154"/>
      <c r="C20" s="4">
        <v>0</v>
      </c>
      <c r="D20" s="4"/>
      <c r="E20" s="4">
        <v>0</v>
      </c>
      <c r="F20" s="4"/>
      <c r="G20" s="4">
        <v>0</v>
      </c>
      <c r="H20" s="4"/>
      <c r="I20" s="4">
        <v>0</v>
      </c>
      <c r="J20" s="4"/>
      <c r="K20" s="4">
        <f>+'2'!I28</f>
        <v>215074630</v>
      </c>
      <c r="L20" s="35"/>
      <c r="M20" s="4">
        <v>0</v>
      </c>
      <c r="N20" s="35"/>
      <c r="O20" s="4">
        <f t="shared" ref="O20:O21" si="0">SUM(C20:M20)</f>
        <v>215074630</v>
      </c>
    </row>
    <row r="21" spans="1:15" s="138" customFormat="1" ht="22.2" customHeight="1" x14ac:dyDescent="0.6">
      <c r="A21" s="163" t="s">
        <v>179</v>
      </c>
      <c r="B21" s="154"/>
      <c r="C21" s="10">
        <v>0</v>
      </c>
      <c r="D21" s="1"/>
      <c r="E21" s="10">
        <v>0</v>
      </c>
      <c r="F21" s="1"/>
      <c r="G21" s="10">
        <v>0</v>
      </c>
      <c r="H21" s="1"/>
      <c r="I21" s="10">
        <v>0</v>
      </c>
      <c r="J21" s="1"/>
      <c r="K21" s="164">
        <f>+'3'!I15+'3'!I16</f>
        <v>-1910781</v>
      </c>
      <c r="L21" s="5"/>
      <c r="M21" s="164">
        <f>+'3'!I13</f>
        <v>-50454872</v>
      </c>
      <c r="N21" s="165"/>
      <c r="O21" s="164">
        <f t="shared" si="0"/>
        <v>-52365653</v>
      </c>
    </row>
    <row r="22" spans="1:15" s="138" customFormat="1" ht="22.2" customHeight="1" x14ac:dyDescent="0.6">
      <c r="A22" s="153" t="s">
        <v>167</v>
      </c>
      <c r="B22" s="149"/>
      <c r="C22" s="2">
        <f>SUM(C20:C21)</f>
        <v>0</v>
      </c>
      <c r="D22" s="166"/>
      <c r="E22" s="2">
        <f>SUM(E20:E21)</f>
        <v>0</v>
      </c>
      <c r="F22" s="166"/>
      <c r="G22" s="2">
        <f>SUM(G20:G21)</f>
        <v>0</v>
      </c>
      <c r="H22" s="166"/>
      <c r="I22" s="2">
        <f>SUM(I20:I21)</f>
        <v>0</v>
      </c>
      <c r="J22" s="166"/>
      <c r="K22" s="2">
        <f>SUM(K20:K21)</f>
        <v>213163849</v>
      </c>
      <c r="L22" s="162"/>
      <c r="M22" s="160">
        <f>SUM(M20:M21)</f>
        <v>-50454872</v>
      </c>
      <c r="N22" s="162"/>
      <c r="O22" s="160">
        <f>SUM(O20:O21)</f>
        <v>162708977</v>
      </c>
    </row>
    <row r="23" spans="1:15" s="138" customFormat="1" ht="13.5" customHeight="1" x14ac:dyDescent="0.55000000000000004">
      <c r="A23" s="144"/>
      <c r="B23" s="149"/>
      <c r="C23" s="1"/>
      <c r="D23" s="1"/>
      <c r="E23" s="1"/>
      <c r="F23" s="1"/>
      <c r="G23" s="1"/>
      <c r="H23" s="1"/>
      <c r="I23" s="1"/>
      <c r="J23" s="1"/>
      <c r="K23" s="1"/>
      <c r="L23" s="1"/>
      <c r="M23" s="165"/>
      <c r="N23" s="1"/>
      <c r="O23" s="1"/>
    </row>
    <row r="24" spans="1:15" s="138" customFormat="1" ht="22.2" customHeight="1" x14ac:dyDescent="0.55000000000000004">
      <c r="A24" s="144" t="s">
        <v>168</v>
      </c>
      <c r="B24" s="80">
        <v>17</v>
      </c>
      <c r="C24" s="10">
        <v>0</v>
      </c>
      <c r="D24" s="1"/>
      <c r="E24" s="10">
        <v>0</v>
      </c>
      <c r="F24" s="1"/>
      <c r="G24" s="10">
        <v>0</v>
      </c>
      <c r="H24" s="1"/>
      <c r="I24" s="10">
        <v>10754000</v>
      </c>
      <c r="J24" s="1"/>
      <c r="K24" s="167">
        <f>-I24</f>
        <v>-10754000</v>
      </c>
      <c r="L24" s="1"/>
      <c r="M24" s="10">
        <v>0</v>
      </c>
      <c r="N24" s="1"/>
      <c r="O24" s="10">
        <f>SUM(C24:M24)</f>
        <v>0</v>
      </c>
    </row>
    <row r="25" spans="1:15" s="138" customFormat="1" ht="13.5" customHeight="1" x14ac:dyDescent="0.55000000000000004">
      <c r="A25" s="144"/>
      <c r="B25" s="149"/>
      <c r="C25" s="1"/>
      <c r="D25" s="1"/>
      <c r="E25" s="1"/>
      <c r="F25" s="1"/>
      <c r="G25" s="1"/>
      <c r="H25" s="1"/>
      <c r="I25" s="1"/>
      <c r="J25" s="1"/>
      <c r="K25" s="4"/>
      <c r="L25" s="1"/>
      <c r="M25" s="165"/>
      <c r="N25" s="1"/>
      <c r="O25" s="1"/>
    </row>
    <row r="26" spans="1:15" s="138" customFormat="1" ht="22.2" customHeight="1" thickBot="1" x14ac:dyDescent="0.65">
      <c r="A26" s="168" t="s">
        <v>173</v>
      </c>
      <c r="B26" s="149"/>
      <c r="C26" s="7">
        <f>+C12+C17+C22+C24</f>
        <v>3615000000</v>
      </c>
      <c r="D26" s="166"/>
      <c r="E26" s="7">
        <f>+E12+E17+E22+E24</f>
        <v>3381235480</v>
      </c>
      <c r="F26" s="166"/>
      <c r="G26" s="7">
        <f>+G12+G17+G22+G24</f>
        <v>1950684634</v>
      </c>
      <c r="H26" s="166"/>
      <c r="I26" s="7">
        <f>+I12+I17+I22+I24</f>
        <v>108266574</v>
      </c>
      <c r="J26" s="166"/>
      <c r="K26" s="7">
        <f>+K12+K17+K22+K24</f>
        <v>1598327315</v>
      </c>
      <c r="L26" s="166"/>
      <c r="M26" s="169">
        <f>+M12+M17+M22+M24</f>
        <v>-1258655952</v>
      </c>
      <c r="N26" s="166"/>
      <c r="O26" s="7">
        <f>+O12+O17+O22+O24</f>
        <v>9394858051</v>
      </c>
    </row>
    <row r="27" spans="1:15" ht="22.2" thickTop="1" x14ac:dyDescent="0.55000000000000004">
      <c r="K27" s="227">
        <f>+K26-'1'!H89</f>
        <v>0</v>
      </c>
      <c r="M27" s="228">
        <f>+M26-'1'!H90</f>
        <v>0</v>
      </c>
    </row>
    <row r="28" spans="1:15" x14ac:dyDescent="0.55000000000000004">
      <c r="C28" s="227"/>
      <c r="E28" s="227"/>
      <c r="G28" s="227"/>
      <c r="I28" s="227"/>
      <c r="K28" s="227"/>
      <c r="M28" s="228"/>
      <c r="O28" s="227"/>
    </row>
  </sheetData>
  <mergeCells count="3">
    <mergeCell ref="C4:O4"/>
    <mergeCell ref="I6:K6"/>
    <mergeCell ref="C10:O10"/>
  </mergeCells>
  <conditionalFormatting sqref="K20:K21">
    <cfRule type="expression" priority="4" stopIfTrue="1">
      <formula>"if(E11&gt;0,#,##0;(#,##0),"-")"</formula>
    </cfRule>
  </conditionalFormatting>
  <conditionalFormatting sqref="K24">
    <cfRule type="expression" priority="2" stopIfTrue="1">
      <formula>"if(E11&gt;0,#,##0;(#,##0),"-")"</formula>
    </cfRule>
  </conditionalFormatting>
  <conditionalFormatting sqref="M21">
    <cfRule type="expression" priority="1" stopIfTrue="1">
      <formula>"if(E11&gt;0,#,##0;(#,##0),"-")"</formula>
    </cfRule>
  </conditionalFormatting>
  <conditionalFormatting sqref="O20:O21">
    <cfRule type="expression" priority="3" stopIfTrue="1">
      <formula>"if(E11&gt;0,#,##0;(#,##0),"-")"</formula>
    </cfRule>
  </conditionalFormatting>
  <pageMargins left="0.59055118110236227" right="0.31496062992125984" top="0.39370078740157483" bottom="0.39370078740157483" header="0.31496062992125984" footer="0.31496062992125984"/>
  <pageSetup paperSize="9" scale="86" firstPageNumber="14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1D5471-F8A1-4987-B604-A88CDC64036F}">
  <dimension ref="A1:J92"/>
  <sheetViews>
    <sheetView showGridLines="0" view="pageBreakPreview" zoomScale="70" zoomScaleNormal="85" zoomScaleSheetLayoutView="70"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26.625" defaultRowHeight="22.5" customHeight="1" x14ac:dyDescent="0.55000000000000004"/>
  <cols>
    <col min="1" max="1" width="2.75" style="136" customWidth="1"/>
    <col min="2" max="2" width="59.375" style="136" customWidth="1"/>
    <col min="3" max="3" width="16.75" style="105" bestFit="1" customWidth="1"/>
    <col min="4" max="4" width="1.375" style="105" customWidth="1"/>
    <col min="5" max="5" width="16.375" style="105" bestFit="1" customWidth="1"/>
    <col min="6" max="6" width="1.375" style="105" customWidth="1"/>
    <col min="7" max="7" width="16.375" style="105" bestFit="1" customWidth="1"/>
    <col min="8" max="8" width="1.375" style="136" customWidth="1"/>
    <col min="9" max="9" width="16.375" style="105" bestFit="1" customWidth="1"/>
    <col min="10" max="10" width="26.625" style="136"/>
    <col min="11" max="20" width="6.75" style="136" customWidth="1"/>
    <col min="21" max="16384" width="26.625" style="136"/>
  </cols>
  <sheetData>
    <row r="1" spans="1:10" s="102" customFormat="1" ht="22.5" customHeight="1" x14ac:dyDescent="0.6">
      <c r="A1" s="78" t="s">
        <v>0</v>
      </c>
      <c r="B1" s="100"/>
      <c r="C1" s="101"/>
      <c r="D1" s="101"/>
      <c r="E1" s="101"/>
      <c r="F1" s="101"/>
      <c r="G1" s="101"/>
      <c r="I1" s="101"/>
    </row>
    <row r="2" spans="1:10" s="102" customFormat="1" ht="22.5" customHeight="1" x14ac:dyDescent="0.55000000000000004">
      <c r="A2" s="103" t="s">
        <v>180</v>
      </c>
      <c r="B2" s="104"/>
      <c r="C2" s="105"/>
      <c r="D2" s="105"/>
      <c r="E2" s="105"/>
      <c r="F2" s="105"/>
      <c r="G2" s="105"/>
      <c r="I2" s="105"/>
    </row>
    <row r="3" spans="1:10" s="102" customFormat="1" ht="13.5" customHeight="1" x14ac:dyDescent="0.55000000000000004">
      <c r="B3" s="102" t="s">
        <v>98</v>
      </c>
      <c r="C3" s="101"/>
      <c r="D3" s="101"/>
      <c r="E3" s="101"/>
      <c r="F3" s="101"/>
      <c r="G3" s="101"/>
      <c r="I3" s="101"/>
    </row>
    <row r="4" spans="1:10" s="102" customFormat="1" ht="22.5" customHeight="1" x14ac:dyDescent="0.55000000000000004">
      <c r="C4" s="246" t="s">
        <v>89</v>
      </c>
      <c r="D4" s="246"/>
      <c r="E4" s="246"/>
      <c r="F4" s="106"/>
      <c r="G4" s="247" t="s">
        <v>3</v>
      </c>
      <c r="H4" s="247"/>
      <c r="I4" s="247"/>
    </row>
    <row r="5" spans="1:10" s="102" customFormat="1" ht="22.5" customHeight="1" x14ac:dyDescent="0.55000000000000004">
      <c r="C5" s="238" t="s">
        <v>90</v>
      </c>
      <c r="D5" s="238"/>
      <c r="E5" s="238"/>
      <c r="F5" s="106"/>
      <c r="G5" s="238" t="s">
        <v>90</v>
      </c>
      <c r="H5" s="238"/>
      <c r="I5" s="238"/>
    </row>
    <row r="6" spans="1:10" s="102" customFormat="1" ht="22.5" customHeight="1" x14ac:dyDescent="0.55000000000000004">
      <c r="C6" s="89">
        <v>2567</v>
      </c>
      <c r="D6" s="88"/>
      <c r="E6" s="89">
        <v>2566</v>
      </c>
      <c r="F6" s="89"/>
      <c r="G6" s="89">
        <v>2567</v>
      </c>
      <c r="H6" s="88"/>
      <c r="I6" s="89">
        <v>2566</v>
      </c>
    </row>
    <row r="7" spans="1:10" s="107" customFormat="1" ht="22.5" customHeight="1" x14ac:dyDescent="0.55000000000000004">
      <c r="C7" s="245" t="s">
        <v>7</v>
      </c>
      <c r="D7" s="245"/>
      <c r="E7" s="245"/>
      <c r="F7" s="245"/>
      <c r="G7" s="245"/>
      <c r="H7" s="245"/>
      <c r="I7" s="245"/>
    </row>
    <row r="8" spans="1:10" s="111" customFormat="1" ht="22.5" customHeight="1" x14ac:dyDescent="0.55000000000000004">
      <c r="A8" s="108" t="s">
        <v>181</v>
      </c>
      <c r="B8" s="109"/>
      <c r="C8" s="110"/>
      <c r="D8" s="109"/>
      <c r="E8" s="110"/>
      <c r="F8" s="109"/>
      <c r="G8" s="110"/>
      <c r="I8" s="110"/>
    </row>
    <row r="9" spans="1:10" s="111" customFormat="1" ht="22.5" customHeight="1" x14ac:dyDescent="0.55000000000000004">
      <c r="A9" s="109" t="s">
        <v>115</v>
      </c>
      <c r="B9" s="109"/>
      <c r="C9" s="112">
        <f>+'3'!E8</f>
        <v>336074371</v>
      </c>
      <c r="D9" s="112"/>
      <c r="E9" s="112">
        <f>+'3'!G8</f>
        <v>100506181</v>
      </c>
      <c r="F9" s="112"/>
      <c r="G9" s="71">
        <f>+'3'!I8</f>
        <v>215074630</v>
      </c>
      <c r="I9" s="112">
        <f>+'3'!K8</f>
        <v>9865210</v>
      </c>
    </row>
    <row r="10" spans="1:10" s="111" customFormat="1" ht="22.5" customHeight="1" x14ac:dyDescent="0.55000000000000004">
      <c r="A10" s="113" t="s">
        <v>182</v>
      </c>
      <c r="B10" s="109"/>
      <c r="C10" s="112"/>
      <c r="D10" s="112"/>
      <c r="E10" s="112"/>
      <c r="F10" s="112"/>
      <c r="G10" s="71"/>
      <c r="I10" s="112"/>
    </row>
    <row r="11" spans="1:10" s="111" customFormat="1" ht="22.5" customHeight="1" x14ac:dyDescent="0.55000000000000004">
      <c r="A11" s="107" t="s">
        <v>183</v>
      </c>
      <c r="B11" s="109"/>
      <c r="C11" s="112">
        <v>18183895</v>
      </c>
      <c r="D11" s="112"/>
      <c r="E11" s="112">
        <v>19785366</v>
      </c>
      <c r="F11" s="112"/>
      <c r="G11" s="71">
        <v>-12955176</v>
      </c>
      <c r="I11" s="112">
        <v>-5702</v>
      </c>
      <c r="J11" s="109"/>
    </row>
    <row r="12" spans="1:10" s="111" customFormat="1" ht="22.5" customHeight="1" x14ac:dyDescent="0.55000000000000004">
      <c r="A12" s="109" t="s">
        <v>101</v>
      </c>
      <c r="B12" s="109"/>
      <c r="C12" s="112">
        <v>77531095</v>
      </c>
      <c r="D12" s="112"/>
      <c r="E12" s="112">
        <v>77706831</v>
      </c>
      <c r="F12" s="112"/>
      <c r="G12" s="71">
        <v>21718271</v>
      </c>
      <c r="I12" s="72">
        <v>27447693</v>
      </c>
      <c r="J12" s="109"/>
    </row>
    <row r="13" spans="1:10" s="111" customFormat="1" ht="22.5" customHeight="1" x14ac:dyDescent="0.55000000000000004">
      <c r="A13" s="109" t="s">
        <v>184</v>
      </c>
      <c r="B13" s="109"/>
      <c r="C13" s="112">
        <v>479202593</v>
      </c>
      <c r="D13" s="112"/>
      <c r="E13" s="112">
        <v>469238162</v>
      </c>
      <c r="F13" s="112"/>
      <c r="G13" s="71">
        <v>5569586</v>
      </c>
      <c r="I13" s="112">
        <v>5670091</v>
      </c>
      <c r="J13" s="109"/>
    </row>
    <row r="14" spans="1:10" s="111" customFormat="1" ht="22.5" customHeight="1" x14ac:dyDescent="0.55000000000000004">
      <c r="A14" s="222" t="s">
        <v>185</v>
      </c>
      <c r="B14" s="109"/>
      <c r="C14" s="112">
        <v>76684</v>
      </c>
      <c r="D14" s="112"/>
      <c r="E14" s="112">
        <v>-25951</v>
      </c>
      <c r="F14" s="112"/>
      <c r="G14" s="71">
        <v>0</v>
      </c>
      <c r="I14" s="73">
        <v>0</v>
      </c>
      <c r="J14" s="109"/>
    </row>
    <row r="15" spans="1:10" s="111" customFormat="1" ht="22.5" customHeight="1" x14ac:dyDescent="0.55000000000000004">
      <c r="A15" s="222" t="s">
        <v>186</v>
      </c>
      <c r="B15" s="109"/>
      <c r="C15" s="112">
        <v>107444452</v>
      </c>
      <c r="D15" s="112"/>
      <c r="E15" s="112">
        <v>-7338244</v>
      </c>
      <c r="F15" s="112"/>
      <c r="G15" s="71">
        <v>-28510</v>
      </c>
      <c r="I15" s="73">
        <v>28510</v>
      </c>
      <c r="J15" s="109"/>
    </row>
    <row r="16" spans="1:10" s="111" customFormat="1" ht="22.5" customHeight="1" x14ac:dyDescent="0.55000000000000004">
      <c r="A16" s="222" t="s">
        <v>187</v>
      </c>
      <c r="B16" s="109"/>
      <c r="C16" s="112">
        <v>52140000</v>
      </c>
      <c r="D16" s="112"/>
      <c r="E16" s="73">
        <v>0</v>
      </c>
      <c r="F16" s="112"/>
      <c r="G16" s="71">
        <v>52140000</v>
      </c>
      <c r="I16" s="73">
        <v>0</v>
      </c>
      <c r="J16" s="109"/>
    </row>
    <row r="17" spans="1:10" s="111" customFormat="1" ht="22.5" customHeight="1" x14ac:dyDescent="0.55000000000000004">
      <c r="A17" s="109" t="s">
        <v>188</v>
      </c>
      <c r="C17" s="112">
        <v>1958499</v>
      </c>
      <c r="D17" s="112"/>
      <c r="E17" s="112">
        <v>5966564</v>
      </c>
      <c r="F17" s="112"/>
      <c r="G17" s="71">
        <v>-8832</v>
      </c>
      <c r="I17" s="73">
        <v>0</v>
      </c>
      <c r="J17" s="109"/>
    </row>
    <row r="18" spans="1:10" s="111" customFormat="1" ht="22.5" customHeight="1" x14ac:dyDescent="0.55000000000000004">
      <c r="A18" s="109" t="s">
        <v>189</v>
      </c>
      <c r="B18" s="109"/>
      <c r="C18" s="112">
        <v>4632913</v>
      </c>
      <c r="D18" s="112"/>
      <c r="E18" s="112">
        <v>5923207</v>
      </c>
      <c r="F18" s="112"/>
      <c r="G18" s="71">
        <v>2455098</v>
      </c>
      <c r="I18" s="112">
        <v>2291568</v>
      </c>
      <c r="J18" s="109"/>
    </row>
    <row r="19" spans="1:10" s="111" customFormat="1" ht="22.5" customHeight="1" x14ac:dyDescent="0.55000000000000004">
      <c r="A19" s="223" t="s">
        <v>190</v>
      </c>
      <c r="B19" s="109"/>
      <c r="C19" s="112">
        <v>-12280402</v>
      </c>
      <c r="D19" s="109"/>
      <c r="E19" s="112">
        <v>-27777531</v>
      </c>
      <c r="F19" s="74"/>
      <c r="G19" s="71">
        <v>-102724690</v>
      </c>
      <c r="I19" s="71">
        <v>-91916038</v>
      </c>
      <c r="J19" s="109"/>
    </row>
    <row r="20" spans="1:10" s="111" customFormat="1" ht="22.5" customHeight="1" x14ac:dyDescent="0.55000000000000004">
      <c r="A20" s="223" t="s">
        <v>191</v>
      </c>
      <c r="B20" s="109"/>
      <c r="C20" s="112">
        <v>-7568231</v>
      </c>
      <c r="D20" s="109"/>
      <c r="E20" s="112">
        <v>-19405720</v>
      </c>
      <c r="F20" s="74"/>
      <c r="G20" s="112">
        <v>-7568231</v>
      </c>
      <c r="I20" s="71">
        <v>-19405720</v>
      </c>
      <c r="J20" s="109"/>
    </row>
    <row r="21" spans="1:10" s="111" customFormat="1" ht="22.5" customHeight="1" x14ac:dyDescent="0.55000000000000004">
      <c r="A21" s="223" t="s">
        <v>192</v>
      </c>
      <c r="B21" s="109"/>
      <c r="C21" s="112">
        <v>-53000000</v>
      </c>
      <c r="D21" s="109"/>
      <c r="E21" s="73">
        <v>0</v>
      </c>
      <c r="F21" s="74"/>
      <c r="G21" s="71">
        <v>-53000000</v>
      </c>
      <c r="I21" s="72">
        <v>0</v>
      </c>
      <c r="J21" s="109"/>
    </row>
    <row r="22" spans="1:10" s="111" customFormat="1" ht="22.5" customHeight="1" x14ac:dyDescent="0.55000000000000004">
      <c r="A22" s="223" t="s">
        <v>106</v>
      </c>
      <c r="B22" s="109"/>
      <c r="C22" s="112">
        <v>-11652115</v>
      </c>
      <c r="D22" s="109"/>
      <c r="E22" s="73">
        <v>0</v>
      </c>
      <c r="F22" s="74"/>
      <c r="G22" s="72">
        <v>0</v>
      </c>
      <c r="I22" s="72">
        <v>0</v>
      </c>
      <c r="J22" s="109"/>
    </row>
    <row r="23" spans="1:10" s="111" customFormat="1" ht="22.5" customHeight="1" x14ac:dyDescent="0.55000000000000004">
      <c r="A23" s="223" t="s">
        <v>193</v>
      </c>
      <c r="B23" s="109"/>
      <c r="C23" s="73">
        <v>0</v>
      </c>
      <c r="D23" s="109"/>
      <c r="E23" s="73">
        <v>0</v>
      </c>
      <c r="F23" s="74"/>
      <c r="G23" s="71">
        <v>15683809</v>
      </c>
      <c r="I23" s="71">
        <v>-22731924</v>
      </c>
      <c r="J23" s="109"/>
    </row>
    <row r="24" spans="1:10" s="111" customFormat="1" ht="22.5" customHeight="1" x14ac:dyDescent="0.55000000000000004">
      <c r="A24" s="223" t="s">
        <v>194</v>
      </c>
      <c r="B24" s="109"/>
      <c r="C24" s="112"/>
      <c r="D24" s="109"/>
      <c r="E24" s="112"/>
      <c r="F24" s="74"/>
      <c r="G24" s="72"/>
      <c r="I24" s="72"/>
      <c r="J24" s="109"/>
    </row>
    <row r="25" spans="1:10" s="111" customFormat="1" ht="22.5" customHeight="1" x14ac:dyDescent="0.55000000000000004">
      <c r="A25" s="109" t="s">
        <v>195</v>
      </c>
      <c r="B25" s="109"/>
      <c r="C25" s="112">
        <v>11848215</v>
      </c>
      <c r="D25" s="112"/>
      <c r="E25" s="75">
        <v>10941097</v>
      </c>
      <c r="F25" s="112"/>
      <c r="G25" s="75">
        <v>11848215</v>
      </c>
      <c r="I25" s="75">
        <v>10941097</v>
      </c>
      <c r="J25" s="109"/>
    </row>
    <row r="26" spans="1:10" s="111" customFormat="1" ht="22.5" customHeight="1" x14ac:dyDescent="0.55000000000000004">
      <c r="A26" s="109"/>
      <c r="B26" s="109"/>
      <c r="C26" s="114">
        <f>SUM(C9:C25)</f>
        <v>1004591969</v>
      </c>
      <c r="D26" s="112"/>
      <c r="E26" s="114">
        <f>SUM(E9:E25)</f>
        <v>635519962</v>
      </c>
      <c r="F26" s="112"/>
      <c r="G26" s="114">
        <f>SUM(G9:G25)</f>
        <v>148204170</v>
      </c>
      <c r="I26" s="114">
        <f>SUM(I9:I25)</f>
        <v>-77815215</v>
      </c>
      <c r="J26" s="109"/>
    </row>
    <row r="27" spans="1:10" s="111" customFormat="1" ht="22.5" customHeight="1" x14ac:dyDescent="0.55000000000000004">
      <c r="A27" s="115" t="s">
        <v>196</v>
      </c>
      <c r="C27" s="116"/>
      <c r="D27" s="116"/>
      <c r="E27" s="116"/>
      <c r="F27" s="116"/>
      <c r="G27" s="116"/>
      <c r="I27" s="116"/>
      <c r="J27" s="109"/>
    </row>
    <row r="28" spans="1:10" s="111" customFormat="1" ht="22.5" customHeight="1" x14ac:dyDescent="0.55000000000000004">
      <c r="A28" s="109" t="s">
        <v>197</v>
      </c>
      <c r="B28" s="109"/>
      <c r="C28" s="112">
        <v>-643334400</v>
      </c>
      <c r="D28" s="112"/>
      <c r="E28" s="112">
        <v>-292942529</v>
      </c>
      <c r="F28" s="112"/>
      <c r="G28" s="71">
        <v>-949375462</v>
      </c>
      <c r="I28" s="71">
        <v>-68031040</v>
      </c>
      <c r="J28" s="109"/>
    </row>
    <row r="29" spans="1:10" s="111" customFormat="1" ht="22.5" customHeight="1" x14ac:dyDescent="0.55000000000000004">
      <c r="A29" s="111" t="s">
        <v>13</v>
      </c>
      <c r="C29" s="112">
        <v>-413881018</v>
      </c>
      <c r="D29" s="112"/>
      <c r="E29" s="112">
        <v>305117326</v>
      </c>
      <c r="F29" s="112"/>
      <c r="G29" s="71">
        <v>15582081</v>
      </c>
      <c r="I29" s="71">
        <v>2948550</v>
      </c>
      <c r="J29" s="109"/>
    </row>
    <row r="30" spans="1:10" s="111" customFormat="1" ht="22.5" customHeight="1" x14ac:dyDescent="0.55000000000000004">
      <c r="A30" s="109" t="s">
        <v>16</v>
      </c>
      <c r="B30" s="109"/>
      <c r="C30" s="112">
        <v>-90436606</v>
      </c>
      <c r="D30" s="112"/>
      <c r="E30" s="112">
        <v>-191037740</v>
      </c>
      <c r="F30" s="112"/>
      <c r="G30" s="71">
        <v>970443</v>
      </c>
      <c r="I30" s="71">
        <v>2394050</v>
      </c>
      <c r="J30" s="109"/>
    </row>
    <row r="31" spans="1:10" s="111" customFormat="1" ht="22.5" customHeight="1" x14ac:dyDescent="0.55000000000000004">
      <c r="A31" s="109" t="s">
        <v>198</v>
      </c>
      <c r="B31" s="109"/>
      <c r="C31" s="112">
        <v>3141604</v>
      </c>
      <c r="D31" s="112"/>
      <c r="E31" s="112">
        <v>-4069682</v>
      </c>
      <c r="F31" s="112"/>
      <c r="G31" s="73">
        <v>0</v>
      </c>
      <c r="I31" s="71">
        <v>-377157</v>
      </c>
      <c r="J31" s="109"/>
    </row>
    <row r="32" spans="1:10" s="111" customFormat="1" ht="22.5" customHeight="1" x14ac:dyDescent="0.55000000000000004">
      <c r="A32" s="109" t="s">
        <v>21</v>
      </c>
      <c r="B32" s="109"/>
      <c r="C32" s="73">
        <v>0</v>
      </c>
      <c r="D32" s="112"/>
      <c r="E32" s="112">
        <v>46962016</v>
      </c>
      <c r="F32" s="112"/>
      <c r="G32" s="73">
        <v>0</v>
      </c>
      <c r="I32" s="73">
        <v>0</v>
      </c>
      <c r="J32" s="109"/>
    </row>
    <row r="33" spans="1:10" s="111" customFormat="1" ht="22.5" customHeight="1" x14ac:dyDescent="0.55000000000000004">
      <c r="A33" s="109" t="s">
        <v>39</v>
      </c>
      <c r="B33" s="109"/>
      <c r="C33" s="112">
        <v>49213136</v>
      </c>
      <c r="D33" s="112"/>
      <c r="E33" s="112">
        <v>340262131</v>
      </c>
      <c r="F33" s="112"/>
      <c r="G33" s="72">
        <v>838895785</v>
      </c>
      <c r="I33" s="72">
        <v>68354017</v>
      </c>
      <c r="J33" s="109"/>
    </row>
    <row r="34" spans="1:10" s="111" customFormat="1" ht="22.5" customHeight="1" x14ac:dyDescent="0.55000000000000004">
      <c r="A34" s="109" t="s">
        <v>41</v>
      </c>
      <c r="B34" s="109"/>
      <c r="C34" s="112">
        <v>89278185</v>
      </c>
      <c r="D34" s="112"/>
      <c r="E34" s="112">
        <v>-6369667</v>
      </c>
      <c r="F34" s="112"/>
      <c r="G34" s="71">
        <v>38210171</v>
      </c>
      <c r="I34" s="71">
        <v>-9467349</v>
      </c>
      <c r="J34" s="109"/>
    </row>
    <row r="35" spans="1:10" s="111" customFormat="1" ht="22.5" customHeight="1" x14ac:dyDescent="0.55000000000000004">
      <c r="A35" s="109" t="s">
        <v>199</v>
      </c>
      <c r="B35" s="109"/>
      <c r="C35" s="112">
        <v>6180025</v>
      </c>
      <c r="D35" s="112"/>
      <c r="E35" s="112">
        <v>609198</v>
      </c>
      <c r="F35" s="112"/>
      <c r="G35" s="71">
        <v>5166094</v>
      </c>
      <c r="I35" s="71">
        <v>-29242</v>
      </c>
      <c r="J35" s="109"/>
    </row>
    <row r="36" spans="1:10" s="111" customFormat="1" ht="22.5" customHeight="1" x14ac:dyDescent="0.55000000000000004">
      <c r="A36" s="111" t="s">
        <v>200</v>
      </c>
      <c r="C36" s="112">
        <v>-494604</v>
      </c>
      <c r="D36" s="112"/>
      <c r="E36" s="112">
        <v>-1774990</v>
      </c>
      <c r="F36" s="112"/>
      <c r="G36" s="73">
        <v>0</v>
      </c>
      <c r="H36" s="73"/>
      <c r="I36" s="73">
        <v>0</v>
      </c>
      <c r="J36" s="109"/>
    </row>
    <row r="37" spans="1:10" s="111" customFormat="1" ht="22.5" customHeight="1" x14ac:dyDescent="0.55000000000000004">
      <c r="A37" s="109" t="s">
        <v>201</v>
      </c>
      <c r="B37" s="109"/>
      <c r="C37" s="76">
        <f>SUM(C26:C36)</f>
        <v>4258291</v>
      </c>
      <c r="D37" s="112"/>
      <c r="E37" s="76">
        <f>SUM(E26:E36)</f>
        <v>832276025</v>
      </c>
      <c r="F37" s="112"/>
      <c r="G37" s="76">
        <f>SUM(G26:G36)</f>
        <v>97653282</v>
      </c>
      <c r="H37" s="112"/>
      <c r="I37" s="76">
        <f>SUM(I26:I36)</f>
        <v>-82023386</v>
      </c>
      <c r="J37" s="109"/>
    </row>
    <row r="38" spans="1:10" s="111" customFormat="1" ht="22.5" customHeight="1" x14ac:dyDescent="0.55000000000000004">
      <c r="A38" s="111" t="s">
        <v>202</v>
      </c>
      <c r="C38" s="112">
        <v>-30077717</v>
      </c>
      <c r="D38" s="112"/>
      <c r="E38" s="112">
        <v>-16502706</v>
      </c>
      <c r="F38" s="112"/>
      <c r="G38" s="112">
        <v>-2175628</v>
      </c>
      <c r="H38" s="112"/>
      <c r="I38" s="112">
        <v>-2019347</v>
      </c>
      <c r="J38" s="109"/>
    </row>
    <row r="39" spans="1:10" s="121" customFormat="1" ht="22.5" customHeight="1" x14ac:dyDescent="0.55000000000000004">
      <c r="A39" s="117" t="s">
        <v>203</v>
      </c>
      <c r="B39" s="118"/>
      <c r="C39" s="119">
        <f>+C37+C38</f>
        <v>-25819426</v>
      </c>
      <c r="D39" s="120"/>
      <c r="E39" s="119">
        <f>+E37+E38</f>
        <v>815773319</v>
      </c>
      <c r="F39" s="120"/>
      <c r="G39" s="119">
        <f>+G37+G38</f>
        <v>95477654</v>
      </c>
      <c r="I39" s="119">
        <f>+I37+I38</f>
        <v>-84042733</v>
      </c>
      <c r="J39" s="109"/>
    </row>
    <row r="40" spans="1:10" s="121" customFormat="1" ht="22.5" customHeight="1" x14ac:dyDescent="0.55000000000000004">
      <c r="A40" s="117"/>
      <c r="B40" s="118"/>
      <c r="C40" s="120"/>
      <c r="D40" s="120"/>
      <c r="E40" s="120"/>
      <c r="F40" s="120"/>
      <c r="G40" s="120"/>
      <c r="I40" s="120"/>
      <c r="J40" s="109"/>
    </row>
    <row r="41" spans="1:10" s="123" customFormat="1" ht="22.5" customHeight="1" x14ac:dyDescent="0.6">
      <c r="A41" s="78" t="s">
        <v>0</v>
      </c>
      <c r="B41" s="100"/>
      <c r="C41" s="122"/>
      <c r="D41" s="122"/>
      <c r="E41" s="122"/>
      <c r="F41" s="122"/>
      <c r="G41" s="122"/>
      <c r="I41" s="122"/>
      <c r="J41" s="109"/>
    </row>
    <row r="42" spans="1:10" s="123" customFormat="1" ht="22.5" customHeight="1" x14ac:dyDescent="0.55000000000000004">
      <c r="A42" s="103" t="s">
        <v>180</v>
      </c>
      <c r="B42" s="104"/>
      <c r="C42" s="124"/>
      <c r="D42" s="124"/>
      <c r="E42" s="124"/>
      <c r="F42" s="124"/>
      <c r="G42" s="124"/>
      <c r="I42" s="124"/>
      <c r="J42" s="109"/>
    </row>
    <row r="43" spans="1:10" s="107" customFormat="1" ht="9" customHeight="1" x14ac:dyDescent="0.55000000000000004">
      <c r="A43" s="125"/>
      <c r="B43" s="126"/>
      <c r="C43" s="109"/>
      <c r="D43" s="109"/>
      <c r="E43" s="109"/>
      <c r="F43" s="109"/>
      <c r="G43" s="109"/>
      <c r="I43" s="109"/>
      <c r="J43" s="109"/>
    </row>
    <row r="44" spans="1:10" s="107" customFormat="1" ht="22.5" customHeight="1" x14ac:dyDescent="0.55000000000000004">
      <c r="C44" s="248" t="s">
        <v>89</v>
      </c>
      <c r="D44" s="248"/>
      <c r="E44" s="248"/>
      <c r="F44" s="106"/>
      <c r="G44" s="249" t="s">
        <v>3</v>
      </c>
      <c r="H44" s="249"/>
      <c r="I44" s="249"/>
      <c r="J44" s="109"/>
    </row>
    <row r="45" spans="1:10" s="107" customFormat="1" ht="22.5" customHeight="1" x14ac:dyDescent="0.55000000000000004">
      <c r="C45" s="238" t="s">
        <v>90</v>
      </c>
      <c r="D45" s="238"/>
      <c r="E45" s="238"/>
      <c r="F45" s="106"/>
      <c r="G45" s="238" t="s">
        <v>90</v>
      </c>
      <c r="H45" s="238"/>
      <c r="I45" s="238"/>
      <c r="J45" s="109"/>
    </row>
    <row r="46" spans="1:10" s="107" customFormat="1" ht="22.5" customHeight="1" x14ac:dyDescent="0.55000000000000004">
      <c r="C46" s="89">
        <v>2567</v>
      </c>
      <c r="D46" s="88"/>
      <c r="E46" s="89">
        <v>2566</v>
      </c>
      <c r="F46" s="89"/>
      <c r="G46" s="89">
        <v>2567</v>
      </c>
      <c r="H46" s="88"/>
      <c r="I46" s="89">
        <v>2566</v>
      </c>
      <c r="J46" s="109"/>
    </row>
    <row r="47" spans="1:10" s="107" customFormat="1" ht="22.5" customHeight="1" x14ac:dyDescent="0.55000000000000004">
      <c r="C47" s="245" t="s">
        <v>7</v>
      </c>
      <c r="D47" s="245"/>
      <c r="E47" s="245"/>
      <c r="F47" s="245"/>
      <c r="G47" s="245"/>
      <c r="H47" s="245"/>
      <c r="I47" s="245"/>
      <c r="J47" s="109"/>
    </row>
    <row r="48" spans="1:10" s="111" customFormat="1" ht="22.5" customHeight="1" x14ac:dyDescent="0.55000000000000004">
      <c r="A48" s="127" t="s">
        <v>204</v>
      </c>
      <c r="C48" s="110"/>
      <c r="D48" s="109"/>
      <c r="E48" s="110"/>
      <c r="F48" s="109"/>
      <c r="G48" s="110"/>
      <c r="I48" s="110"/>
      <c r="J48" s="109"/>
    </row>
    <row r="49" spans="1:10" s="111" customFormat="1" ht="22.5" customHeight="1" x14ac:dyDescent="0.55000000000000004">
      <c r="A49" s="224" t="s">
        <v>191</v>
      </c>
      <c r="C49" s="112">
        <v>7568231</v>
      </c>
      <c r="D49" s="112"/>
      <c r="E49" s="112">
        <v>19405720</v>
      </c>
      <c r="F49" s="116"/>
      <c r="G49" s="112">
        <v>1117799731</v>
      </c>
      <c r="H49" s="116"/>
      <c r="I49" s="112">
        <v>117930720</v>
      </c>
      <c r="J49" s="109"/>
    </row>
    <row r="50" spans="1:10" s="111" customFormat="1" ht="22.5" customHeight="1" x14ac:dyDescent="0.55000000000000004">
      <c r="A50" s="224" t="s">
        <v>205</v>
      </c>
      <c r="C50" s="112">
        <v>12280403</v>
      </c>
      <c r="D50" s="109"/>
      <c r="E50" s="112">
        <v>27252857</v>
      </c>
      <c r="F50" s="116"/>
      <c r="G50" s="112">
        <v>102029597</v>
      </c>
      <c r="H50" s="116"/>
      <c r="I50" s="112">
        <v>91391340</v>
      </c>
      <c r="J50" s="109"/>
    </row>
    <row r="51" spans="1:10" s="111" customFormat="1" ht="22.5" customHeight="1" x14ac:dyDescent="0.55000000000000004">
      <c r="A51" s="222" t="s">
        <v>206</v>
      </c>
      <c r="C51" s="73">
        <v>0</v>
      </c>
      <c r="D51" s="109"/>
      <c r="E51" s="112">
        <v>1220000000</v>
      </c>
      <c r="F51" s="109"/>
      <c r="G51" s="73">
        <v>0</v>
      </c>
      <c r="I51" s="112">
        <v>1220000000</v>
      </c>
      <c r="J51" s="109"/>
    </row>
    <row r="52" spans="1:10" s="111" customFormat="1" ht="22.2" customHeight="1" x14ac:dyDescent="0.55000000000000004">
      <c r="A52" s="224" t="s">
        <v>207</v>
      </c>
      <c r="C52" s="73">
        <v>0</v>
      </c>
      <c r="D52" s="109"/>
      <c r="E52" s="73">
        <v>0</v>
      </c>
      <c r="F52" s="109"/>
      <c r="G52" s="112">
        <v>-1575945000</v>
      </c>
      <c r="I52" s="112">
        <v>40000000</v>
      </c>
      <c r="J52" s="109"/>
    </row>
    <row r="53" spans="1:10" s="111" customFormat="1" ht="22.2" customHeight="1" x14ac:dyDescent="0.55000000000000004">
      <c r="A53" s="224" t="s">
        <v>208</v>
      </c>
      <c r="C53" s="73">
        <v>0</v>
      </c>
      <c r="D53" s="109"/>
      <c r="E53" s="73">
        <v>0</v>
      </c>
      <c r="F53" s="109"/>
      <c r="G53" s="112">
        <v>-646898000</v>
      </c>
      <c r="I53" s="112">
        <v>-4000000</v>
      </c>
      <c r="J53" s="109"/>
    </row>
    <row r="54" spans="1:10" s="111" customFormat="1" ht="22.2" customHeight="1" x14ac:dyDescent="0.55000000000000004">
      <c r="A54" s="224" t="s">
        <v>209</v>
      </c>
      <c r="C54" s="73">
        <v>0</v>
      </c>
      <c r="D54" s="112"/>
      <c r="E54" s="73">
        <v>0</v>
      </c>
      <c r="F54" s="116"/>
      <c r="G54" s="73">
        <v>0</v>
      </c>
      <c r="H54" s="116"/>
      <c r="I54" s="112">
        <v>-65800000</v>
      </c>
      <c r="J54" s="109"/>
    </row>
    <row r="55" spans="1:10" s="111" customFormat="1" ht="22.2" hidden="1" customHeight="1" x14ac:dyDescent="0.55000000000000004">
      <c r="A55" s="224" t="s">
        <v>210</v>
      </c>
      <c r="C55" s="73"/>
      <c r="D55" s="112"/>
      <c r="E55" s="73">
        <v>0</v>
      </c>
      <c r="F55" s="116"/>
      <c r="G55" s="73">
        <v>0</v>
      </c>
      <c r="H55" s="116"/>
      <c r="I55" s="73">
        <v>0</v>
      </c>
      <c r="J55" s="109"/>
    </row>
    <row r="56" spans="1:10" s="111" customFormat="1" ht="22.2" customHeight="1" x14ac:dyDescent="0.55000000000000004">
      <c r="A56" s="224" t="s">
        <v>211</v>
      </c>
      <c r="C56" s="112">
        <v>-1000000000</v>
      </c>
      <c r="D56" s="112"/>
      <c r="E56" s="112">
        <v>-400000000</v>
      </c>
      <c r="F56" s="116"/>
      <c r="G56" s="112">
        <v>-1000000000</v>
      </c>
      <c r="H56" s="116"/>
      <c r="I56" s="112">
        <v>-400000000</v>
      </c>
      <c r="J56" s="109"/>
    </row>
    <row r="57" spans="1:10" s="111" customFormat="1" ht="22.2" customHeight="1" x14ac:dyDescent="0.55000000000000004">
      <c r="A57" s="224" t="s">
        <v>212</v>
      </c>
      <c r="C57" s="112">
        <v>-327169436</v>
      </c>
      <c r="D57" s="112"/>
      <c r="E57" s="112">
        <v>-218390082</v>
      </c>
      <c r="F57" s="116"/>
      <c r="G57" s="112">
        <v>-1094588</v>
      </c>
      <c r="H57" s="116"/>
      <c r="I57" s="112">
        <v>-21760</v>
      </c>
      <c r="J57" s="109"/>
    </row>
    <row r="58" spans="1:10" s="111" customFormat="1" ht="22.2" customHeight="1" x14ac:dyDescent="0.55000000000000004">
      <c r="A58" s="224" t="s">
        <v>213</v>
      </c>
      <c r="C58" s="73">
        <v>0</v>
      </c>
      <c r="D58" s="112"/>
      <c r="E58" s="112">
        <v>580000</v>
      </c>
      <c r="F58" s="116"/>
      <c r="G58" s="72">
        <v>32001</v>
      </c>
      <c r="H58" s="116"/>
      <c r="I58" s="73">
        <v>0</v>
      </c>
      <c r="J58" s="109"/>
    </row>
    <row r="59" spans="1:10" s="111" customFormat="1" ht="22.2" customHeight="1" x14ac:dyDescent="0.55000000000000004">
      <c r="A59" s="224" t="s">
        <v>214</v>
      </c>
      <c r="C59" s="112">
        <v>34848424</v>
      </c>
      <c r="D59" s="112"/>
      <c r="E59" s="73">
        <v>0</v>
      </c>
      <c r="F59" s="73"/>
      <c r="G59" s="73">
        <v>0</v>
      </c>
      <c r="H59" s="73"/>
      <c r="I59" s="73">
        <v>0</v>
      </c>
      <c r="J59" s="109"/>
    </row>
    <row r="60" spans="1:10" s="111" customFormat="1" ht="22.2" hidden="1" customHeight="1" x14ac:dyDescent="0.55000000000000004">
      <c r="A60" s="224" t="s">
        <v>211</v>
      </c>
      <c r="C60" s="112">
        <v>0</v>
      </c>
      <c r="D60" s="112"/>
      <c r="E60" s="73">
        <v>0</v>
      </c>
      <c r="F60" s="73"/>
      <c r="G60" s="112">
        <v>0</v>
      </c>
      <c r="H60" s="73"/>
      <c r="I60" s="73">
        <v>0</v>
      </c>
    </row>
    <row r="61" spans="1:10" s="121" customFormat="1" ht="22.5" customHeight="1" x14ac:dyDescent="0.55000000000000004">
      <c r="A61" s="121" t="s">
        <v>215</v>
      </c>
      <c r="C61" s="119">
        <f>SUM(C49:C60)</f>
        <v>-1272472378</v>
      </c>
      <c r="D61" s="128"/>
      <c r="E61" s="119">
        <f>SUM(E49:E60)</f>
        <v>648848495</v>
      </c>
      <c r="F61" s="128"/>
      <c r="G61" s="119">
        <f>SUM(G49:G60)</f>
        <v>-2004076259</v>
      </c>
      <c r="I61" s="119">
        <f>SUM(I49:I60)</f>
        <v>999500300</v>
      </c>
    </row>
    <row r="62" spans="1:10" s="111" customFormat="1" ht="13.95" customHeight="1" x14ac:dyDescent="0.55000000000000004">
      <c r="C62" s="116"/>
      <c r="D62" s="116"/>
      <c r="E62" s="116"/>
      <c r="F62" s="116"/>
      <c r="G62" s="116"/>
      <c r="I62" s="116"/>
    </row>
    <row r="63" spans="1:10" s="111" customFormat="1" ht="22.5" customHeight="1" x14ac:dyDescent="0.55000000000000004">
      <c r="A63" s="127" t="s">
        <v>216</v>
      </c>
      <c r="C63" s="116"/>
      <c r="D63" s="116"/>
      <c r="E63" s="116"/>
      <c r="F63" s="116"/>
      <c r="G63" s="116"/>
      <c r="I63" s="116"/>
    </row>
    <row r="64" spans="1:10" s="111" customFormat="1" ht="22.5" customHeight="1" x14ac:dyDescent="0.55000000000000004">
      <c r="A64" s="224" t="s">
        <v>217</v>
      </c>
      <c r="C64" s="129">
        <v>-77762026</v>
      </c>
      <c r="D64" s="109"/>
      <c r="E64" s="109">
        <v>-77637130</v>
      </c>
      <c r="F64" s="109"/>
      <c r="G64" s="130">
        <v>-23163980</v>
      </c>
      <c r="I64" s="130">
        <v>-26400000</v>
      </c>
      <c r="J64" s="109"/>
    </row>
    <row r="65" spans="1:10" s="111" customFormat="1" ht="22.5" customHeight="1" x14ac:dyDescent="0.55000000000000004">
      <c r="A65" s="111" t="s">
        <v>218</v>
      </c>
      <c r="C65" s="129">
        <v>-72299295</v>
      </c>
      <c r="D65" s="109"/>
      <c r="E65" s="129">
        <v>-72299580</v>
      </c>
      <c r="F65" s="109"/>
      <c r="G65" s="129">
        <v>-72299295</v>
      </c>
      <c r="I65" s="129">
        <v>-72299580</v>
      </c>
      <c r="J65" s="109"/>
    </row>
    <row r="66" spans="1:10" s="111" customFormat="1" ht="22.5" customHeight="1" x14ac:dyDescent="0.55000000000000004">
      <c r="A66" s="111" t="s">
        <v>219</v>
      </c>
      <c r="C66" s="129">
        <v>-475813500</v>
      </c>
      <c r="D66" s="109"/>
      <c r="E66" s="109">
        <v>-42225000</v>
      </c>
      <c r="F66" s="109"/>
      <c r="G66" s="131">
        <v>0</v>
      </c>
      <c r="I66" s="73">
        <v>0</v>
      </c>
      <c r="J66" s="109"/>
    </row>
    <row r="67" spans="1:10" s="111" customFormat="1" ht="22.2" customHeight="1" x14ac:dyDescent="0.55000000000000004">
      <c r="A67" s="111" t="s">
        <v>220</v>
      </c>
      <c r="C67" s="129">
        <v>-225000000</v>
      </c>
      <c r="D67" s="116"/>
      <c r="E67" s="72">
        <v>533386532</v>
      </c>
      <c r="F67" s="116"/>
      <c r="G67" s="72">
        <v>300000000</v>
      </c>
      <c r="I67" s="73">
        <v>0</v>
      </c>
      <c r="J67" s="109"/>
    </row>
    <row r="68" spans="1:10" s="111" customFormat="1" ht="22.5" customHeight="1" x14ac:dyDescent="0.55000000000000004">
      <c r="A68" s="111" t="s">
        <v>221</v>
      </c>
      <c r="C68" s="129"/>
      <c r="D68" s="109"/>
      <c r="E68" s="109"/>
      <c r="F68" s="109"/>
      <c r="G68" s="131"/>
      <c r="I68" s="73"/>
      <c r="J68" s="109"/>
    </row>
    <row r="69" spans="1:10" s="111" customFormat="1" ht="22.5" customHeight="1" x14ac:dyDescent="0.55000000000000004">
      <c r="A69" s="111" t="s">
        <v>222</v>
      </c>
      <c r="C69" s="129">
        <v>1200000000</v>
      </c>
      <c r="D69" s="73"/>
      <c r="E69" s="73">
        <v>0</v>
      </c>
      <c r="F69" s="109"/>
      <c r="G69" s="131">
        <v>1200000000</v>
      </c>
      <c r="I69" s="73">
        <v>0</v>
      </c>
      <c r="J69" s="109"/>
    </row>
    <row r="70" spans="1:10" s="111" customFormat="1" ht="22.5" customHeight="1" x14ac:dyDescent="0.55000000000000004">
      <c r="A70" s="111" t="s">
        <v>223</v>
      </c>
      <c r="C70" s="129"/>
      <c r="D70" s="73"/>
      <c r="E70" s="109"/>
      <c r="F70" s="109"/>
      <c r="G70" s="131"/>
      <c r="I70" s="131"/>
      <c r="J70" s="109"/>
    </row>
    <row r="71" spans="1:10" s="111" customFormat="1" ht="22.5" customHeight="1" x14ac:dyDescent="0.55000000000000004">
      <c r="B71" s="111" t="s">
        <v>224</v>
      </c>
      <c r="C71" s="129">
        <v>-311892000</v>
      </c>
      <c r="D71" s="73"/>
      <c r="E71" s="109">
        <v>-74524350</v>
      </c>
      <c r="F71" s="109"/>
      <c r="G71" s="129">
        <v>0</v>
      </c>
      <c r="I71" s="130">
        <v>-74524350</v>
      </c>
      <c r="J71" s="109"/>
    </row>
    <row r="72" spans="1:10" s="111" customFormat="1" ht="22.5" customHeight="1" x14ac:dyDescent="0.55000000000000004">
      <c r="A72" s="111" t="s">
        <v>225</v>
      </c>
      <c r="C72" s="129">
        <v>800000000</v>
      </c>
      <c r="D72" s="112"/>
      <c r="E72" s="73">
        <v>0</v>
      </c>
      <c r="F72" s="109"/>
      <c r="G72" s="131">
        <v>0</v>
      </c>
      <c r="I72" s="131">
        <v>0</v>
      </c>
      <c r="J72" s="109"/>
    </row>
    <row r="73" spans="1:10" s="111" customFormat="1" ht="22.5" customHeight="1" x14ac:dyDescent="0.55000000000000004">
      <c r="A73" s="111" t="s">
        <v>226</v>
      </c>
      <c r="C73" s="129">
        <v>-444550000</v>
      </c>
      <c r="D73" s="112"/>
      <c r="E73" s="130">
        <v>-876500000</v>
      </c>
      <c r="F73" s="109"/>
      <c r="G73" s="131">
        <v>0</v>
      </c>
      <c r="I73" s="131">
        <v>0</v>
      </c>
      <c r="J73" s="109"/>
    </row>
    <row r="74" spans="1:10" s="111" customFormat="1" ht="22.5" customHeight="1" x14ac:dyDescent="0.55000000000000004">
      <c r="A74" s="111" t="s">
        <v>227</v>
      </c>
      <c r="C74" s="129">
        <v>-8233825</v>
      </c>
      <c r="D74" s="112"/>
      <c r="E74" s="130">
        <v>-8708445</v>
      </c>
      <c r="F74" s="109"/>
      <c r="G74" s="129">
        <v>-3211162</v>
      </c>
      <c r="I74" s="129">
        <v>-2986502</v>
      </c>
      <c r="J74" s="109"/>
    </row>
    <row r="75" spans="1:10" s="111" customFormat="1" ht="22.5" hidden="1" customHeight="1" x14ac:dyDescent="0.55000000000000004">
      <c r="A75" s="111" t="s">
        <v>228</v>
      </c>
      <c r="C75" s="129">
        <v>0</v>
      </c>
      <c r="D75" s="112"/>
      <c r="E75" s="73">
        <v>0</v>
      </c>
      <c r="F75" s="109"/>
      <c r="G75" s="131">
        <v>0</v>
      </c>
      <c r="I75" s="131">
        <v>0</v>
      </c>
      <c r="J75" s="109"/>
    </row>
    <row r="76" spans="1:10" s="111" customFormat="1" ht="22.5" customHeight="1" x14ac:dyDescent="0.55000000000000004">
      <c r="A76" s="111" t="s">
        <v>229</v>
      </c>
      <c r="C76" s="129">
        <v>-800000000</v>
      </c>
      <c r="D76" s="109"/>
      <c r="E76" s="73">
        <v>0</v>
      </c>
      <c r="F76" s="109"/>
      <c r="G76" s="129">
        <v>-800000000</v>
      </c>
      <c r="I76" s="129">
        <v>0</v>
      </c>
      <c r="J76" s="109"/>
    </row>
    <row r="77" spans="1:10" s="111" customFormat="1" ht="22.5" hidden="1" customHeight="1" x14ac:dyDescent="0.55000000000000004">
      <c r="A77" s="111" t="s">
        <v>230</v>
      </c>
      <c r="C77" s="129"/>
      <c r="D77" s="109"/>
      <c r="E77" s="131">
        <v>0</v>
      </c>
      <c r="F77" s="109"/>
      <c r="G77" s="131"/>
      <c r="I77" s="131">
        <v>0</v>
      </c>
    </row>
    <row r="78" spans="1:10" s="121" customFormat="1" ht="22.5" customHeight="1" x14ac:dyDescent="0.55000000000000004">
      <c r="A78" s="121" t="s">
        <v>231</v>
      </c>
      <c r="C78" s="119">
        <f>SUM(C64:C77)</f>
        <v>-415550646</v>
      </c>
      <c r="D78" s="120"/>
      <c r="E78" s="119">
        <f>SUM(E64:E77)</f>
        <v>-618507973</v>
      </c>
      <c r="F78" s="120"/>
      <c r="G78" s="119">
        <f>SUM(G64:G77)</f>
        <v>601325563</v>
      </c>
      <c r="I78" s="119">
        <f>SUM(I64:I77)</f>
        <v>-176210432</v>
      </c>
    </row>
    <row r="79" spans="1:10" s="111" customFormat="1" ht="13.5" customHeight="1" x14ac:dyDescent="0.55000000000000004">
      <c r="C79" s="116"/>
      <c r="D79" s="116"/>
      <c r="E79" s="116"/>
      <c r="F79" s="116"/>
      <c r="G79" s="116"/>
      <c r="I79" s="116"/>
    </row>
    <row r="80" spans="1:10" s="121" customFormat="1" ht="22.5" customHeight="1" x14ac:dyDescent="0.55000000000000004">
      <c r="A80" s="111" t="s">
        <v>232</v>
      </c>
      <c r="B80" s="111"/>
    </row>
    <row r="81" spans="1:10" s="121" customFormat="1" ht="22.5" customHeight="1" x14ac:dyDescent="0.55000000000000004">
      <c r="A81" s="111"/>
      <c r="B81" s="111" t="s">
        <v>233</v>
      </c>
      <c r="C81" s="129">
        <f>+C39+C61+C78</f>
        <v>-1713842450</v>
      </c>
      <c r="D81" s="112"/>
      <c r="E81" s="116">
        <f>+E39+E61+E78</f>
        <v>846113841</v>
      </c>
      <c r="F81" s="112"/>
      <c r="G81" s="129">
        <f>+G39+G61+G78</f>
        <v>-1307273042</v>
      </c>
      <c r="H81" s="111"/>
      <c r="I81" s="116">
        <f>+I39+I61+I78</f>
        <v>739247135</v>
      </c>
      <c r="J81" s="109"/>
    </row>
    <row r="82" spans="1:10" s="121" customFormat="1" ht="22.5" customHeight="1" x14ac:dyDescent="0.55000000000000004">
      <c r="A82" s="111" t="s">
        <v>234</v>
      </c>
      <c r="B82" s="111"/>
      <c r="C82" s="132">
        <v>11355</v>
      </c>
      <c r="D82" s="120"/>
      <c r="E82" s="77">
        <v>0</v>
      </c>
      <c r="F82" s="120"/>
      <c r="G82" s="77">
        <v>0</v>
      </c>
      <c r="H82" s="111"/>
      <c r="I82" s="77">
        <v>0</v>
      </c>
      <c r="J82" s="109"/>
    </row>
    <row r="83" spans="1:10" s="111" customFormat="1" ht="22.5" customHeight="1" x14ac:dyDescent="0.55000000000000004">
      <c r="A83" s="133" t="str" cm="1">
        <f t="array" ref="A83">"เงินสดและรายการเทียบเท่าเงินสด"&amp;IF(AND(C83:I83&gt;=0),"เพิ่มขึ้น",IF(AND(C83:I83&lt;=0),"ลดลง","เพิ่มขึ้น (ลดลง) "))&amp;"สุทธิ"</f>
        <v>เงินสดและรายการเทียบเท่าเงินสดเพิ่มขึ้น (ลดลง) สุทธิ</v>
      </c>
      <c r="B83" s="225"/>
      <c r="C83" s="118">
        <f>+SUM(C81:C82)</f>
        <v>-1713831095</v>
      </c>
      <c r="D83" s="118"/>
      <c r="E83" s="118">
        <f>+SUM(E81:E82)</f>
        <v>846113841</v>
      </c>
      <c r="F83" s="120"/>
      <c r="G83" s="118">
        <f>+SUM(G81:G82)</f>
        <v>-1307273042</v>
      </c>
      <c r="H83" s="121"/>
      <c r="I83" s="118">
        <f>+SUM(I81:I82)</f>
        <v>739247135</v>
      </c>
    </row>
    <row r="84" spans="1:10" s="111" customFormat="1" ht="22.5" customHeight="1" x14ac:dyDescent="0.55000000000000004">
      <c r="A84" s="111" t="s">
        <v>235</v>
      </c>
      <c r="B84" s="225"/>
      <c r="C84" s="112">
        <f>+E85</f>
        <v>2260336476</v>
      </c>
      <c r="D84" s="112"/>
      <c r="E84" s="112">
        <v>1414222635</v>
      </c>
      <c r="F84" s="112"/>
      <c r="G84" s="112">
        <f>+I85</f>
        <v>1579192366</v>
      </c>
      <c r="I84" s="112">
        <v>839945231</v>
      </c>
    </row>
    <row r="85" spans="1:10" s="121" customFormat="1" ht="22.5" customHeight="1" thickBot="1" x14ac:dyDescent="0.6">
      <c r="A85" s="121" t="s">
        <v>236</v>
      </c>
      <c r="C85" s="134">
        <f>SUM(C83:C84)</f>
        <v>546505381</v>
      </c>
      <c r="D85" s="120"/>
      <c r="E85" s="134">
        <f>SUM(E83:E84)</f>
        <v>2260336476</v>
      </c>
      <c r="F85" s="120"/>
      <c r="G85" s="134">
        <f>SUM(G83:G84)</f>
        <v>271919324</v>
      </c>
      <c r="I85" s="134">
        <f>SUM(I83:I84)</f>
        <v>1579192366</v>
      </c>
    </row>
    <row r="86" spans="1:10" s="121" customFormat="1" ht="12.45" customHeight="1" thickTop="1" x14ac:dyDescent="0.55000000000000004">
      <c r="C86" s="120"/>
      <c r="D86" s="120"/>
      <c r="E86" s="120"/>
      <c r="F86" s="120"/>
      <c r="G86" s="120"/>
      <c r="I86" s="120"/>
    </row>
    <row r="87" spans="1:10" s="121" customFormat="1" ht="22.5" hidden="1" customHeight="1" x14ac:dyDescent="0.6">
      <c r="A87" s="135" t="s">
        <v>237</v>
      </c>
      <c r="C87" s="120"/>
      <c r="D87" s="120"/>
      <c r="E87" s="120"/>
      <c r="F87" s="120"/>
      <c r="G87" s="120"/>
      <c r="I87" s="120"/>
    </row>
    <row r="88" spans="1:10" s="111" customFormat="1" ht="22.5" hidden="1" customHeight="1" x14ac:dyDescent="0.55000000000000004">
      <c r="A88" s="226" t="s">
        <v>238</v>
      </c>
      <c r="C88" s="72">
        <v>22037304</v>
      </c>
      <c r="D88" s="72"/>
      <c r="E88" s="72">
        <v>135230443</v>
      </c>
      <c r="F88" s="72"/>
      <c r="G88" s="72">
        <v>0</v>
      </c>
      <c r="H88" s="72"/>
      <c r="I88" s="72">
        <v>0</v>
      </c>
    </row>
    <row r="89" spans="1:10" s="111" customFormat="1" ht="22.5" hidden="1" customHeight="1" x14ac:dyDescent="0.55000000000000004">
      <c r="A89" s="111" t="s">
        <v>239</v>
      </c>
      <c r="C89" s="73">
        <f>+E89</f>
        <v>53000000</v>
      </c>
      <c r="D89" s="109"/>
      <c r="E89" s="109">
        <v>53000000</v>
      </c>
      <c r="F89" s="109"/>
      <c r="G89" s="109">
        <f>+I89</f>
        <v>53000000</v>
      </c>
      <c r="I89" s="109">
        <v>53000000</v>
      </c>
    </row>
    <row r="92" spans="1:10" ht="22.5" customHeight="1" x14ac:dyDescent="0.55000000000000004">
      <c r="H92" s="105"/>
    </row>
  </sheetData>
  <mergeCells count="10">
    <mergeCell ref="C45:E45"/>
    <mergeCell ref="G45:I45"/>
    <mergeCell ref="C47:I47"/>
    <mergeCell ref="C4:E4"/>
    <mergeCell ref="G4:I4"/>
    <mergeCell ref="C5:E5"/>
    <mergeCell ref="G5:I5"/>
    <mergeCell ref="C7:I7"/>
    <mergeCell ref="C44:E44"/>
    <mergeCell ref="G44:I44"/>
  </mergeCells>
  <pageMargins left="0.78740157480314965" right="0.78740157480314965" top="0.39370078740157483" bottom="0.39370078740157483" header="0.31496062992125984" footer="0.31496062992125984"/>
  <pageSetup paperSize="9" scale="73" firstPageNumber="15" fitToHeight="0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40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tasnipper xmlns="http://datasnipper" workbookId="3896536a-af9d-469f-8ee9-178957a307db" dataSnipperSheetDeleted="false" guid="cc5c4ad8-d4ae-4ce9-a307-d4820aab3a1a" revision="2">
  <settings xmlns="" guid="e54db237-831b-47e6-a9f9-56f144c50ed8">
    <setting type="boolean" value="True" name="embed-documents" guid="2da4eaf3-ec7c-4eb7-9c56-6a2fdbc28489"/>
  </settings>
</datasnipper>
</file>

<file path=customXml/itemProps1.xml><?xml version="1.0" encoding="utf-8"?>
<ds:datastoreItem xmlns:ds="http://schemas.openxmlformats.org/officeDocument/2006/customXml" ds:itemID="{95FBC0DE-3AE3-4C73-972F-5A34253316A1}">
  <ds:schemaRefs>
    <ds:schemaRef ds:uri="http://datasnipper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1</vt:lpstr>
      <vt:lpstr>2</vt:lpstr>
      <vt:lpstr>3</vt:lpstr>
      <vt:lpstr>4</vt:lpstr>
      <vt:lpstr>5</vt:lpstr>
      <vt:lpstr>6</vt:lpstr>
      <vt:lpstr>7</vt:lpstr>
      <vt:lpstr>8</vt:lpstr>
      <vt:lpstr>'1'!Print_Area</vt:lpstr>
      <vt:lpstr>'2'!Print_Area</vt:lpstr>
      <vt:lpstr>'3'!Print_Area</vt:lpstr>
      <vt:lpstr>'4'!Print_Area</vt:lpstr>
      <vt:lpstr>'5'!Print_Area</vt:lpstr>
      <vt:lpstr>'6'!Print_Area</vt:lpstr>
      <vt:lpstr>'7'!Print_Area</vt:lpstr>
      <vt:lpstr>'8'!Print_Area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Pathareeya Jaithong (BBGI-PTJ)</dc:creator>
  <cp:lastModifiedBy>Kongwattananon, Phuridet</cp:lastModifiedBy>
  <cp:lastPrinted>2025-02-18T04:25:46Z</cp:lastPrinted>
  <dcterms:created xsi:type="dcterms:W3CDTF">2025-02-17T05:10:34Z</dcterms:created>
  <dcterms:modified xsi:type="dcterms:W3CDTF">2025-02-18T11:05:01Z</dcterms:modified>
</cp:coreProperties>
</file>