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ongwattananon\Desktop\BBGI\NFS YE24\To SET\EN\"/>
    </mc:Choice>
  </mc:AlternateContent>
  <xr:revisionPtr revIDLastSave="0" documentId="13_ncr:1_{D59A2871-C831-4D37-B22C-8441D3CAE38F}" xr6:coauthVersionLast="47" xr6:coauthVersionMax="47" xr10:uidLastSave="{00000000-0000-0000-0000-000000000000}"/>
  <bookViews>
    <workbookView xWindow="-21708" yWindow="-108" windowWidth="21816" windowHeight="12996" tabRatio="583" xr2:uid="{00000000-000D-0000-FFFF-FFFF00000000}"/>
  </bookViews>
  <sheets>
    <sheet name="1" sheetId="1" r:id="rId1"/>
    <sheet name="2" sheetId="7" r:id="rId2"/>
    <sheet name="3" sheetId="9" r:id="rId3"/>
    <sheet name="4" sheetId="14" r:id="rId4"/>
    <sheet name="5" sheetId="16" r:id="rId5"/>
    <sheet name="6" sheetId="15" r:id="rId6"/>
    <sheet name="7" sheetId="17" r:id="rId7"/>
    <sheet name="8" sheetId="8" r:id="rId8"/>
  </sheets>
  <definedNames>
    <definedName name="_xlnm.Print_Area" localSheetId="0">'1'!$A$1:$K$102</definedName>
    <definedName name="_xlnm.Print_Area" localSheetId="1">'2'!$A$1:$P$33</definedName>
    <definedName name="_xlnm.Print_Area" localSheetId="2">'3'!$A$1:$O$33</definedName>
    <definedName name="_xlnm.Print_Area" localSheetId="3">'4'!$A$1:$W$37</definedName>
    <definedName name="_xlnm.Print_Area" localSheetId="4">'5'!$A$1:$Y$37</definedName>
    <definedName name="_xlnm.Print_Area" localSheetId="5">'6'!$A$1:$P$27</definedName>
    <definedName name="_xlnm.Print_Area" localSheetId="6">'7'!$A$1:$P$27</definedName>
    <definedName name="_xlnm.Print_Area" localSheetId="7">'8'!$A$1:$O$94</definedName>
    <definedName name="_xlnm.Print_Titles" localSheetId="1">'2'!$1:$8</definedName>
    <definedName name="_xlnm.Print_Titles" localSheetId="2">'3'!$1:$8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9" l="1"/>
  <c r="F22" i="17"/>
  <c r="F22" i="15"/>
  <c r="O66" i="8"/>
  <c r="M66" i="8"/>
  <c r="K66" i="8"/>
  <c r="I66" i="8"/>
  <c r="W31" i="16"/>
  <c r="U23" i="16"/>
  <c r="U17" i="16"/>
  <c r="M31" i="16"/>
  <c r="M24" i="16"/>
  <c r="M19" i="16"/>
  <c r="M26" i="16" l="1"/>
  <c r="M36" i="16" s="1"/>
  <c r="K26" i="17"/>
  <c r="G26" i="17"/>
  <c r="P24" i="17"/>
  <c r="N22" i="17"/>
  <c r="L22" i="17"/>
  <c r="J22" i="17"/>
  <c r="H22" i="17"/>
  <c r="D22" i="17"/>
  <c r="P21" i="17"/>
  <c r="P20" i="17"/>
  <c r="O17" i="17"/>
  <c r="N17" i="17"/>
  <c r="M17" i="17"/>
  <c r="M26" i="17" s="1"/>
  <c r="L17" i="17"/>
  <c r="K17" i="17"/>
  <c r="J17" i="17"/>
  <c r="I17" i="17"/>
  <c r="H17" i="17"/>
  <c r="G17" i="17"/>
  <c r="F17" i="17"/>
  <c r="E17" i="17"/>
  <c r="E26" i="17" s="1"/>
  <c r="D17" i="17"/>
  <c r="P16" i="17"/>
  <c r="P15" i="17"/>
  <c r="K13" i="16"/>
  <c r="I13" i="16"/>
  <c r="G13" i="16"/>
  <c r="E13" i="16"/>
  <c r="W13" i="14"/>
  <c r="S17" i="14"/>
  <c r="S13" i="14"/>
  <c r="U33" i="16"/>
  <c r="Y33" i="16" s="1"/>
  <c r="S31" i="16"/>
  <c r="Q31" i="16"/>
  <c r="O31" i="16"/>
  <c r="K31" i="16"/>
  <c r="I31" i="16"/>
  <c r="H31" i="16"/>
  <c r="H36" i="16" s="1"/>
  <c r="G31" i="16"/>
  <c r="F31" i="16"/>
  <c r="F36" i="16" s="1"/>
  <c r="E31" i="16"/>
  <c r="U30" i="16"/>
  <c r="Y30" i="16" s="1"/>
  <c r="U29" i="16"/>
  <c r="W24" i="16"/>
  <c r="S24" i="16"/>
  <c r="S26" i="16" s="1"/>
  <c r="Q24" i="16"/>
  <c r="O24" i="16"/>
  <c r="K24" i="16"/>
  <c r="I24" i="16"/>
  <c r="G24" i="16"/>
  <c r="E24" i="16"/>
  <c r="U24" i="16"/>
  <c r="W19" i="16"/>
  <c r="S19" i="16"/>
  <c r="Q19" i="16"/>
  <c r="O19" i="16"/>
  <c r="O26" i="16" s="1"/>
  <c r="K19" i="16"/>
  <c r="I19" i="16"/>
  <c r="G19" i="16"/>
  <c r="E19" i="16"/>
  <c r="Y18" i="16"/>
  <c r="Y17" i="16"/>
  <c r="Y16" i="16"/>
  <c r="O26" i="9"/>
  <c r="O18" i="9"/>
  <c r="O20" i="9" s="1"/>
  <c r="K26" i="9"/>
  <c r="K18" i="9"/>
  <c r="K20" i="9" s="1"/>
  <c r="P30" i="7"/>
  <c r="P11" i="7"/>
  <c r="P16" i="7" s="1"/>
  <c r="P23" i="7" s="1"/>
  <c r="P25" i="7" s="1"/>
  <c r="L30" i="7"/>
  <c r="L11" i="7"/>
  <c r="L16" i="7" s="1"/>
  <c r="L23" i="7" s="1"/>
  <c r="L25" i="7" s="1"/>
  <c r="K91" i="1"/>
  <c r="K93" i="1" s="1"/>
  <c r="G91" i="1"/>
  <c r="G93" i="1" s="1"/>
  <c r="K63" i="1"/>
  <c r="K53" i="1"/>
  <c r="G63" i="1"/>
  <c r="G53" i="1"/>
  <c r="K30" i="1"/>
  <c r="K18" i="1"/>
  <c r="I26" i="16" l="1"/>
  <c r="I36" i="16" s="1"/>
  <c r="K26" i="16"/>
  <c r="K36" i="16" s="1"/>
  <c r="W26" i="16"/>
  <c r="W36" i="16" s="1"/>
  <c r="U31" i="16"/>
  <c r="O36" i="16"/>
  <c r="U13" i="16"/>
  <c r="Y13" i="16" s="1"/>
  <c r="E26" i="16"/>
  <c r="G26" i="16"/>
  <c r="Y23" i="16"/>
  <c r="Y24" i="16" s="1"/>
  <c r="Q26" i="16"/>
  <c r="Q36" i="16" s="1"/>
  <c r="K32" i="1"/>
  <c r="K65" i="1"/>
  <c r="K95" i="1" s="1"/>
  <c r="G65" i="1"/>
  <c r="G95" i="1" s="1"/>
  <c r="P22" i="17"/>
  <c r="P17" i="17"/>
  <c r="S36" i="16"/>
  <c r="E36" i="16"/>
  <c r="G36" i="16"/>
  <c r="Y19" i="16"/>
  <c r="U19" i="16"/>
  <c r="U26" i="16" s="1"/>
  <c r="Y29" i="16"/>
  <c r="Y31" i="16" s="1"/>
  <c r="U36" i="16" l="1"/>
  <c r="Y26" i="16"/>
  <c r="Y36" i="16" s="1"/>
  <c r="W18" i="14" l="1"/>
  <c r="U19" i="14"/>
  <c r="Q19" i="14"/>
  <c r="O19" i="14"/>
  <c r="M19" i="14"/>
  <c r="K19" i="14"/>
  <c r="I19" i="14"/>
  <c r="G19" i="14"/>
  <c r="E19" i="14"/>
  <c r="O83" i="8" l="1"/>
  <c r="K83" i="8"/>
  <c r="U24" i="14"/>
  <c r="Q24" i="14"/>
  <c r="O24" i="14"/>
  <c r="M24" i="14"/>
  <c r="K24" i="14"/>
  <c r="I24" i="14"/>
  <c r="G24" i="14"/>
  <c r="E24" i="14"/>
  <c r="S23" i="14"/>
  <c r="S24" i="14" s="1"/>
  <c r="W23" i="14" l="1"/>
  <c r="I83" i="8"/>
  <c r="M83" i="8"/>
  <c r="W24" i="14"/>
  <c r="U31" i="14" l="1"/>
  <c r="S30" i="14"/>
  <c r="W30" i="14" s="1"/>
  <c r="Q31" i="14"/>
  <c r="S29" i="14"/>
  <c r="W29" i="14" s="1"/>
  <c r="N11" i="7"/>
  <c r="N16" i="7" s="1"/>
  <c r="W16" i="14"/>
  <c r="P24" i="15"/>
  <c r="N22" i="15"/>
  <c r="L22" i="15"/>
  <c r="J22" i="15"/>
  <c r="H22" i="15"/>
  <c r="D22" i="15"/>
  <c r="P21" i="15"/>
  <c r="P20" i="15"/>
  <c r="O17" i="15"/>
  <c r="N17" i="15"/>
  <c r="M17" i="15"/>
  <c r="M26" i="15" s="1"/>
  <c r="L17" i="15"/>
  <c r="K17" i="15"/>
  <c r="K26" i="15" s="1"/>
  <c r="J17" i="15"/>
  <c r="I17" i="15"/>
  <c r="H17" i="15"/>
  <c r="G17" i="15"/>
  <c r="G26" i="15" s="1"/>
  <c r="F17" i="15"/>
  <c r="E17" i="15"/>
  <c r="E26" i="15" s="1"/>
  <c r="D17" i="15"/>
  <c r="P16" i="15"/>
  <c r="P15" i="15"/>
  <c r="M31" i="14"/>
  <c r="K31" i="14"/>
  <c r="I31" i="14"/>
  <c r="H31" i="14"/>
  <c r="H36" i="14" s="1"/>
  <c r="G31" i="14"/>
  <c r="F31" i="14"/>
  <c r="F36" i="14" s="1"/>
  <c r="E31" i="14"/>
  <c r="U26" i="14"/>
  <c r="Q26" i="14"/>
  <c r="O26" i="14"/>
  <c r="M26" i="14"/>
  <c r="K26" i="14"/>
  <c r="I26" i="14"/>
  <c r="G26" i="14"/>
  <c r="E26" i="14"/>
  <c r="O93" i="8"/>
  <c r="O10" i="8"/>
  <c r="K10" i="8"/>
  <c r="O10" i="9"/>
  <c r="O21" i="9" s="1"/>
  <c r="K10" i="9"/>
  <c r="K21" i="9" s="1"/>
  <c r="G30" i="1"/>
  <c r="G18" i="1"/>
  <c r="H26" i="15" l="1"/>
  <c r="H12" i="17" s="1"/>
  <c r="H26" i="17" s="1"/>
  <c r="J26" i="15"/>
  <c r="J12" i="17" s="1"/>
  <c r="J26" i="17" s="1"/>
  <c r="G32" i="1"/>
  <c r="P17" i="15"/>
  <c r="D26" i="15"/>
  <c r="D12" i="17" s="1"/>
  <c r="D26" i="17" s="1"/>
  <c r="U36" i="14"/>
  <c r="W17" i="14"/>
  <c r="W19" i="14" s="1"/>
  <c r="W26" i="14" s="1"/>
  <c r="S19" i="14"/>
  <c r="S26" i="14" s="1"/>
  <c r="M36" i="14"/>
  <c r="Q36" i="14"/>
  <c r="E36" i="14"/>
  <c r="I36" i="14"/>
  <c r="K36" i="14"/>
  <c r="O30" i="8"/>
  <c r="S33" i="14"/>
  <c r="W33" i="14" s="1"/>
  <c r="S31" i="14"/>
  <c r="W31" i="14"/>
  <c r="O31" i="14"/>
  <c r="O36" i="14" s="1"/>
  <c r="N23" i="7"/>
  <c r="N25" i="7" s="1"/>
  <c r="K30" i="8"/>
  <c r="K41" i="8" s="1"/>
  <c r="K43" i="8" s="1"/>
  <c r="K85" i="8" s="1"/>
  <c r="K87" i="8" s="1"/>
  <c r="K89" i="8" s="1"/>
  <c r="I88" i="8" s="1"/>
  <c r="P22" i="15"/>
  <c r="F26" i="15"/>
  <c r="F12" i="17" s="1"/>
  <c r="L26" i="15"/>
  <c r="L12" i="17" s="1"/>
  <c r="L26" i="17" s="1"/>
  <c r="I26" i="15"/>
  <c r="I12" i="17" s="1"/>
  <c r="I26" i="17" s="1"/>
  <c r="P12" i="15"/>
  <c r="N26" i="15"/>
  <c r="N12" i="17" s="1"/>
  <c r="N26" i="17" s="1"/>
  <c r="M93" i="8"/>
  <c r="J30" i="7"/>
  <c r="I10" i="8" s="1"/>
  <c r="I30" i="8" s="1"/>
  <c r="O11" i="7"/>
  <c r="O16" i="7" s="1"/>
  <c r="E91" i="1"/>
  <c r="E93" i="1" s="1"/>
  <c r="F91" i="1"/>
  <c r="F93" i="1" s="1"/>
  <c r="F95" i="1" s="1"/>
  <c r="E63" i="1"/>
  <c r="O43" i="8" l="1"/>
  <c r="O85" i="8" s="1"/>
  <c r="O41" i="8"/>
  <c r="F26" i="17"/>
  <c r="P12" i="17"/>
  <c r="P26" i="17" s="1"/>
  <c r="O87" i="8"/>
  <c r="O89" i="8" s="1"/>
  <c r="M88" i="8" s="1"/>
  <c r="S36" i="14"/>
  <c r="W36" i="14"/>
  <c r="P26" i="15"/>
  <c r="I18" i="1" l="1"/>
  <c r="G36" i="14"/>
  <c r="M18" i="9" l="1"/>
  <c r="I30" i="1"/>
  <c r="E30" i="1"/>
  <c r="I26" i="9" l="1"/>
  <c r="I20" i="9"/>
  <c r="J11" i="7"/>
  <c r="J16" i="7" s="1"/>
  <c r="J23" i="7" s="1"/>
  <c r="I91" i="1"/>
  <c r="I93" i="1" s="1"/>
  <c r="I63" i="1"/>
  <c r="I53" i="1"/>
  <c r="E53" i="1"/>
  <c r="E18" i="1"/>
  <c r="I10" i="9" l="1"/>
  <c r="I21" i="9" s="1"/>
  <c r="M20" i="9"/>
  <c r="I65" i="1"/>
  <c r="E65" i="1"/>
  <c r="E95" i="1" s="1"/>
  <c r="E32" i="1"/>
  <c r="N30" i="7"/>
  <c r="I32" i="1"/>
  <c r="I95" i="1" l="1"/>
  <c r="M10" i="9"/>
  <c r="M21" i="9" s="1"/>
  <c r="M10" i="8"/>
  <c r="M30" i="8" s="1"/>
  <c r="M41" i="8" s="1"/>
  <c r="J25" i="7"/>
  <c r="I41" i="8" l="1"/>
  <c r="I43" i="8" s="1"/>
  <c r="I85" i="8" s="1"/>
  <c r="I87" i="8" s="1"/>
  <c r="I89" i="8" s="1"/>
  <c r="M43" i="8" l="1"/>
  <c r="M87" i="8" l="1"/>
  <c r="M26" i="9"/>
  <c r="M89" i="8" l="1"/>
</calcChain>
</file>

<file path=xl/sharedStrings.xml><?xml version="1.0" encoding="utf-8"?>
<sst xmlns="http://schemas.openxmlformats.org/spreadsheetml/2006/main" count="477" uniqueCount="261">
  <si>
    <t>Cash and cash equivalents</t>
  </si>
  <si>
    <t>Current assets</t>
  </si>
  <si>
    <t>Assets</t>
  </si>
  <si>
    <t>Note</t>
  </si>
  <si>
    <t xml:space="preserve">Consolidated </t>
  </si>
  <si>
    <t>Separate</t>
  </si>
  <si>
    <t>Inventories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</si>
  <si>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</si>
  <si>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</si>
  <si>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</si>
  <si>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</si>
  <si>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</si>
  <si>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</si>
  <si>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Short-term loans from financial institutions</t>
  </si>
  <si>
    <t>Total current liabilities</t>
  </si>
  <si>
    <t>Non-current liabilities</t>
  </si>
  <si>
    <t>Long-term loans from financial institutions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</si>
  <si>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</si>
  <si>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</si>
  <si>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</si>
  <si>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</si>
  <si>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</si>
  <si>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</si>
  <si>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</si>
  <si>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</si>
  <si>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</si>
  <si>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>Other income</t>
  </si>
  <si>
    <t>Retained earnings</t>
  </si>
  <si>
    <t>Unappropriated</t>
  </si>
  <si>
    <t xml:space="preserve">Total </t>
  </si>
  <si>
    <t>equity</t>
  </si>
  <si>
    <t>Issued and</t>
  </si>
  <si>
    <t xml:space="preserve">paid-up  </t>
  </si>
  <si>
    <t>share capital</t>
  </si>
  <si>
    <t>Cash flows from operating activities</t>
  </si>
  <si>
    <t>Changes in operating assets and liabilities</t>
  </si>
  <si>
    <t>Other current assets</t>
  </si>
  <si>
    <t>Other current liabilities</t>
  </si>
  <si>
    <t>Interest received</t>
  </si>
  <si>
    <t>Cash flows from financing activities</t>
  </si>
  <si>
    <t>Other non-current assets</t>
  </si>
  <si>
    <t>Cash flows from investing activities</t>
  </si>
  <si>
    <t>Liabilities and equity</t>
  </si>
  <si>
    <t>Equity</t>
  </si>
  <si>
    <t>Total equity</t>
  </si>
  <si>
    <t>Total liabilities and equity</t>
  </si>
  <si>
    <t>Statements of changes in equity</t>
  </si>
  <si>
    <t>Dividends received</t>
  </si>
  <si>
    <t>Administrative expenses</t>
  </si>
  <si>
    <t>Finance costs</t>
  </si>
  <si>
    <t>Statements of financial position</t>
  </si>
  <si>
    <t>Non-controlling interests</t>
  </si>
  <si>
    <t>Total</t>
  </si>
  <si>
    <t>Profit before income tax expense</t>
  </si>
  <si>
    <t xml:space="preserve">   Non-controlling interests</t>
  </si>
  <si>
    <t>Non-</t>
  </si>
  <si>
    <t xml:space="preserve">controlling </t>
  </si>
  <si>
    <t>interests</t>
  </si>
  <si>
    <t>Other component of equity</t>
  </si>
  <si>
    <t xml:space="preserve">(in Baht) </t>
  </si>
  <si>
    <t>(in Baht)</t>
  </si>
  <si>
    <t>Goodwill</t>
  </si>
  <si>
    <t>combination</t>
  </si>
  <si>
    <t xml:space="preserve">business </t>
  </si>
  <si>
    <t>financial statements</t>
  </si>
  <si>
    <t>Consolidated financial statements</t>
  </si>
  <si>
    <t>Separate financial statements</t>
  </si>
  <si>
    <t xml:space="preserve">Trade accounts receivable </t>
  </si>
  <si>
    <t>Current tax assets</t>
  </si>
  <si>
    <t xml:space="preserve">Trade accounts payable </t>
  </si>
  <si>
    <t>Non-current provisions for employee benefits</t>
  </si>
  <si>
    <t>Gross Profit</t>
  </si>
  <si>
    <t>Statement of comprehensive income</t>
  </si>
  <si>
    <t>Items that will not be reclassified subsequently to profit or loss</t>
  </si>
  <si>
    <t>Adjustments to reconcile profit to cash receipts (payments)</t>
  </si>
  <si>
    <t>Trade accounts receivable</t>
  </si>
  <si>
    <t>Cash and cash equivalents as at 31 December</t>
  </si>
  <si>
    <t xml:space="preserve">   from financial institutions</t>
  </si>
  <si>
    <t xml:space="preserve">Equity </t>
  </si>
  <si>
    <t>attributable to</t>
  </si>
  <si>
    <t>owners of</t>
  </si>
  <si>
    <t>the parent</t>
  </si>
  <si>
    <t xml:space="preserve">Net cash from (used in) operating activities </t>
  </si>
  <si>
    <t>Income tax payable</t>
  </si>
  <si>
    <t>Equity attributable to owners of the parent</t>
  </si>
  <si>
    <t>Revenue from sale of goods</t>
  </si>
  <si>
    <t xml:space="preserve">restructuring under </t>
  </si>
  <si>
    <t>common control</t>
  </si>
  <si>
    <t>Surplus from business combination</t>
  </si>
  <si>
    <t xml:space="preserve">   under common control</t>
  </si>
  <si>
    <t xml:space="preserve">Differences from business restructuring </t>
  </si>
  <si>
    <t xml:space="preserve">Differences </t>
  </si>
  <si>
    <t xml:space="preserve"> from business</t>
  </si>
  <si>
    <t>Surplus from</t>
  </si>
  <si>
    <t xml:space="preserve">   Owners of the Parent</t>
  </si>
  <si>
    <t xml:space="preserve">Mr. Chalush Chinthammit </t>
  </si>
  <si>
    <t>31 December</t>
  </si>
  <si>
    <t>Transfer to legal reserve</t>
  </si>
  <si>
    <t>Transfer to retained earnings</t>
  </si>
  <si>
    <t>Transactions with owners, recorded directly in equity</t>
  </si>
  <si>
    <t>Legal</t>
  </si>
  <si>
    <t>reserve</t>
  </si>
  <si>
    <t>Legal reserve</t>
  </si>
  <si>
    <t>Non-cash transactions</t>
  </si>
  <si>
    <t>BBGI Public Company Limited and its Subsidiaries</t>
  </si>
  <si>
    <t>Profit attributable to:</t>
  </si>
  <si>
    <t xml:space="preserve">Basic earnings per share </t>
  </si>
  <si>
    <t>Net cash from (used in) investing activities</t>
  </si>
  <si>
    <t>Dividends paid to non-controlling interests</t>
  </si>
  <si>
    <t>Net cash from (used in) financing activities</t>
  </si>
  <si>
    <t>Payables for property, plant and equipment</t>
  </si>
  <si>
    <t>Profit for the year</t>
  </si>
  <si>
    <t xml:space="preserve">Profit for the year </t>
  </si>
  <si>
    <t>Cash and cash equivalents as at 1 January</t>
  </si>
  <si>
    <t xml:space="preserve">    Profit or loss</t>
  </si>
  <si>
    <t xml:space="preserve">    Other comprehensive income (loss)</t>
  </si>
  <si>
    <t>Statements of income</t>
  </si>
  <si>
    <t>Statements of cash flows</t>
  </si>
  <si>
    <t>Other current receivables</t>
  </si>
  <si>
    <t>Short-term loan to related parties</t>
  </si>
  <si>
    <t>Restricted deposits at financial institutions</t>
  </si>
  <si>
    <t>Other non-current financial assets</t>
  </si>
  <si>
    <t>Property, plant and equipment</t>
  </si>
  <si>
    <t>Right-of-use assets</t>
  </si>
  <si>
    <t>Intangible assets other than goodwill</t>
  </si>
  <si>
    <t>Other current payables</t>
  </si>
  <si>
    <t>Current portion of lease liabilities</t>
  </si>
  <si>
    <t>Current portion of long-term loans</t>
  </si>
  <si>
    <t>Lease liabilities</t>
  </si>
  <si>
    <t>Debentures</t>
  </si>
  <si>
    <t>(Director)</t>
  </si>
  <si>
    <t>Year ended 31 December</t>
  </si>
  <si>
    <t>Distribution costs</t>
  </si>
  <si>
    <t xml:space="preserve">   for using equity method</t>
  </si>
  <si>
    <t xml:space="preserve">Total items that will not be reclassified subsequently </t>
  </si>
  <si>
    <t xml:space="preserve">   to profit or loss</t>
  </si>
  <si>
    <t>Fair value reserve</t>
  </si>
  <si>
    <t xml:space="preserve">Dividends paid to owners of the parent </t>
  </si>
  <si>
    <t>of equity</t>
  </si>
  <si>
    <t>Other componets</t>
  </si>
  <si>
    <t xml:space="preserve">   Total transactions with owners, recorded directly in equity</t>
  </si>
  <si>
    <t>Depreciation and amortisation</t>
  </si>
  <si>
    <t>Provision for non-current employee benefit</t>
  </si>
  <si>
    <t>Interest income</t>
  </si>
  <si>
    <t xml:space="preserve">   using equity method</t>
  </si>
  <si>
    <t xml:space="preserve">   accounted for using equity method</t>
  </si>
  <si>
    <t>Trade accounts payable</t>
  </si>
  <si>
    <t>Tax paid</t>
  </si>
  <si>
    <t>Proceeds from sale of property, plant and equipment</t>
  </si>
  <si>
    <t>Proceeds from long-term loans from financial institutions</t>
  </si>
  <si>
    <t>Repayment of long-term loans from financial institutions</t>
  </si>
  <si>
    <t>Payment of lease liabilities</t>
  </si>
  <si>
    <t>Dividends paid to owners of the parent</t>
  </si>
  <si>
    <t>Financial cost paid</t>
  </si>
  <si>
    <t>Share premium on ordinary shares</t>
  </si>
  <si>
    <t>Other non-current financial liability</t>
  </si>
  <si>
    <t>Share premium</t>
  </si>
  <si>
    <t> on ordinary</t>
  </si>
  <si>
    <t xml:space="preserve"> shares</t>
  </si>
  <si>
    <t xml:space="preserve">    Dividends paid to owners of the parent</t>
  </si>
  <si>
    <t>Other current assets and other non-current assets</t>
  </si>
  <si>
    <t>Cost of sales of goods</t>
  </si>
  <si>
    <t>Comprehensive income (loss) for the year</t>
  </si>
  <si>
    <t>Total comprehensive income (loss) for the year</t>
  </si>
  <si>
    <t xml:space="preserve">   joint venture accounted for using equity method</t>
  </si>
  <si>
    <t>Other current liabilities and non-current liabilities</t>
  </si>
  <si>
    <t>Acquisition of property, plant and equipment and intangible assets</t>
  </si>
  <si>
    <t>Repayment of debentures</t>
  </si>
  <si>
    <t>Investment in subsidiaries</t>
  </si>
  <si>
    <t>Investment in associate and joint venture</t>
  </si>
  <si>
    <t>Current portion of debenture</t>
  </si>
  <si>
    <t>Gain on fair value adjustment on investment</t>
  </si>
  <si>
    <t>Loss on investments in equity instruments</t>
  </si>
  <si>
    <t xml:space="preserve">Other comprehensive income  </t>
  </si>
  <si>
    <t xml:space="preserve">Other comprehensive income (loss) for </t>
  </si>
  <si>
    <t xml:space="preserve">Total comprehensive income (loss) for the year </t>
  </si>
  <si>
    <t>Comprehensive income (loss) attributable to:</t>
  </si>
  <si>
    <t>Other components</t>
  </si>
  <si>
    <t xml:space="preserve">
 of equity</t>
  </si>
  <si>
    <t>Repayment of short-term loans from related parties - net</t>
  </si>
  <si>
    <t>Proceeds from debentures</t>
  </si>
  <si>
    <t>Accrued investment</t>
  </si>
  <si>
    <t>Proceeds from sales of investment in associate</t>
  </si>
  <si>
    <t xml:space="preserve">    Called for paid-up of ordinary shares </t>
  </si>
  <si>
    <t>Dividends income</t>
  </si>
  <si>
    <t>Gain on fair value adjustment of investments</t>
  </si>
  <si>
    <t xml:space="preserve">Called for paid-up of ordinary shares </t>
  </si>
  <si>
    <t>2023</t>
  </si>
  <si>
    <t>For the year ended 31 December 2023</t>
  </si>
  <si>
    <t>Balance at 1 January 2023</t>
  </si>
  <si>
    <t>Balance at 31 December 2023</t>
  </si>
  <si>
    <t xml:space="preserve">Acquisition of non-controlling interests </t>
  </si>
  <si>
    <t>without loss of control</t>
  </si>
  <si>
    <t xml:space="preserve">Payment of changes in non-controlling interest in </t>
  </si>
  <si>
    <t xml:space="preserve">   subsidiaries without loss of control</t>
  </si>
  <si>
    <t>Cash paid in advance for shares of a subsidiary</t>
  </si>
  <si>
    <t>16, 25</t>
  </si>
  <si>
    <t>Dividends paid by subsidiary</t>
  </si>
  <si>
    <r>
      <t xml:space="preserve">   Authorised share capital </t>
    </r>
    <r>
      <rPr>
        <i/>
        <sz val="11"/>
        <rFont val="Times New Roman"/>
        <family val="1"/>
      </rPr>
      <t xml:space="preserve">(1,446,000,000 ordinary shares, </t>
    </r>
  </si>
  <si>
    <t xml:space="preserve">       par value at Baht 2.5 per share)</t>
  </si>
  <si>
    <r>
      <t xml:space="preserve">   Issued and paid-up share capital </t>
    </r>
    <r>
      <rPr>
        <i/>
        <sz val="11"/>
        <rFont val="Times New Roman"/>
        <family val="1"/>
      </rPr>
      <t xml:space="preserve">(1,446,000,000 ordinary </t>
    </r>
  </si>
  <si>
    <t xml:space="preserve">       shares, par value at Baht 2.5 per share)</t>
  </si>
  <si>
    <t xml:space="preserve">Tax income (expense) </t>
  </si>
  <si>
    <t xml:space="preserve">Proceeds from (repayment of) short-term loans from </t>
  </si>
  <si>
    <t xml:space="preserve">   financial institutions - net</t>
  </si>
  <si>
    <t>Tax expense (income)</t>
  </si>
  <si>
    <t>(Reversal) loss on inventories devaluation to net realizable value</t>
  </si>
  <si>
    <t xml:space="preserve">   Total distributions to owners</t>
  </si>
  <si>
    <t>Total transactions with owners, recorded directly in equity</t>
  </si>
  <si>
    <t>Net cash from (used in) operating</t>
  </si>
  <si>
    <t>2024</t>
  </si>
  <si>
    <t>For the year ended 31 December 2024</t>
  </si>
  <si>
    <t>Balance at 1 January 2024</t>
  </si>
  <si>
    <t>Balance at 31 December 2024</t>
  </si>
  <si>
    <t>5, 7</t>
  </si>
  <si>
    <t>5, 8</t>
  </si>
  <si>
    <t>15, 24</t>
  </si>
  <si>
    <t>5, 24</t>
  </si>
  <si>
    <t>5, 16</t>
  </si>
  <si>
    <t>5, 15, 24</t>
  </si>
  <si>
    <t>10, 24</t>
  </si>
  <si>
    <t>Mr. Daechapon Lersuwanaroj</t>
  </si>
  <si>
    <t>(Chief Executive Officer and President)</t>
  </si>
  <si>
    <t>5, 18, 21</t>
  </si>
  <si>
    <t>5, 9</t>
  </si>
  <si>
    <t>17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</si>
  <si>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</si>
  <si>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</si>
  <si>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</si>
  <si>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</si>
  <si>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Short-term loans from related party</t>
  </si>
  <si>
    <t>Other surpluses</t>
  </si>
  <si>
    <t>4, 11</t>
  </si>
  <si>
    <t>4, 10</t>
  </si>
  <si>
    <t>12, 24</t>
  </si>
  <si>
    <t>13, 15</t>
  </si>
  <si>
    <t>Profit from operating activities</t>
  </si>
  <si>
    <t>Gain on bargain purchase</t>
  </si>
  <si>
    <t>Proceeds from (repayment of) short-term loans to</t>
  </si>
  <si>
    <t>Acquisition of investments in associates</t>
  </si>
  <si>
    <t>Proceeds from short-term loans from related party - net</t>
  </si>
  <si>
    <t>Share of profit (loss) of subsidiaries accounted</t>
  </si>
  <si>
    <t>Allowance for loss and loss from impairment of assets</t>
  </si>
  <si>
    <t>(Gain) Loss on disposal and write-off of property, plant and equipment</t>
  </si>
  <si>
    <t>Share of (profit) loss of subsidiaries accounted for</t>
  </si>
  <si>
    <t>Share of loss of associate and joint venture</t>
  </si>
  <si>
    <t xml:space="preserve">Share of loss of associate and </t>
  </si>
  <si>
    <t xml:space="preserve">   Changes in interests of subsidiaries</t>
  </si>
  <si>
    <t>Total changes in interests of subsidiaries</t>
  </si>
  <si>
    <t xml:space="preserve">Fair value adjustment of contingent consideration from </t>
  </si>
  <si>
    <t>business combination</t>
  </si>
  <si>
    <t>(Increase) Decrease in current investments</t>
  </si>
  <si>
    <t>Proceeds from acquisition of subsidiary - net of cash paid</t>
  </si>
  <si>
    <t>designated at FVOCI - net of tax</t>
  </si>
  <si>
    <t>Loss on remeasurements of defined benefit plans  - net of tax</t>
  </si>
  <si>
    <t>the year,  net of tax</t>
  </si>
  <si>
    <t>Provisions for employee benefits</t>
  </si>
  <si>
    <t xml:space="preserve">    related parties</t>
  </si>
  <si>
    <r>
      <t>Unrealised (</t>
    </r>
    <r>
      <rPr>
        <sz val="11"/>
        <rFont val="Times New Roman"/>
        <family val="1"/>
      </rPr>
      <t>gain) loss on foreign exchange</t>
    </r>
  </si>
  <si>
    <r>
      <t xml:space="preserve">Cash paid for investment </t>
    </r>
    <r>
      <rPr>
        <sz val="11"/>
        <rFont val="Times New Roman"/>
        <family val="1"/>
      </rPr>
      <t>in subsidiary</t>
    </r>
  </si>
  <si>
    <t>5, 10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</si>
</sst>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_(* #,##0.000_);_(* \(#,##0.000\);_(* &quot;-&quot;??_);_(@_)"/>
    <numFmt numFmtId="169" formatCode="[$-409]mmmm\ d\,\ yyyy;@"/>
    <numFmt numFmtId="170" formatCode="#,##0;\(#,##0\)"/>
    <numFmt numFmtId="171" formatCode="#,##0.00;\(#,##0.00\)"/>
    <numFmt numFmtId="172" formatCode="_-* #,##0_-;\-* #,##0_-;_-* &quot;-&quot;??_-;_-@_-"/>
    <numFmt numFmtId="173" formatCode="_(* #,##0.0_);_(* \(#,##0.0\);_(* &quot;-&quot;??_);_(@_)"/>
  </numFmts>
  <fonts count="19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b/>
      <i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3" fillId="0" borderId="0"/>
    <xf numFmtId="0" fontId="12" fillId="0" borderId="0"/>
    <xf numFmtId="165" fontId="12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  <xf numFmtId="164" fontId="13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</cellStyleXfs>
  <cellXfs count="191">
    <xf numFmtId="0" fontId="0" fillId="0" borderId="0" xfId="0"/>
    <xf numFmtId="166" fontId="5" fillId="0" borderId="1" xfId="1" applyNumberFormat="1" applyFont="1" applyFill="1" applyBorder="1" applyAlignment="1">
      <alignment horizontal="center"/>
    </xf>
    <xf numFmtId="43" fontId="5" fillId="0" borderId="0" xfId="1" applyFont="1" applyFill="1" applyAlignment="1"/>
    <xf numFmtId="43" fontId="5" fillId="0" borderId="0" xfId="1" applyFont="1" applyFill="1" applyBorder="1" applyAlignment="1"/>
    <xf numFmtId="0" fontId="7" fillId="0" borderId="0" xfId="6" applyNumberFormat="1" applyFont="1" applyFill="1" applyAlignment="1">
      <alignment horizontal="center"/>
    </xf>
    <xf numFmtId="43" fontId="5" fillId="0" borderId="1" xfId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0" xfId="1" applyNumberFormat="1" applyFont="1" applyFill="1" applyAlignment="1">
      <alignment horizontal="center"/>
    </xf>
    <xf numFmtId="166" fontId="5" fillId="0" borderId="1" xfId="1" applyNumberFormat="1" applyFont="1" applyFill="1" applyBorder="1" applyAlignment="1"/>
    <xf numFmtId="166" fontId="4" fillId="0" borderId="1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/>
    <xf numFmtId="166" fontId="4" fillId="0" borderId="0" xfId="1" applyNumberFormat="1" applyFont="1" applyFill="1" applyBorder="1" applyAlignment="1"/>
    <xf numFmtId="168" fontId="5" fillId="0" borderId="0" xfId="1" applyNumberFormat="1" applyFont="1" applyFill="1" applyAlignment="1"/>
    <xf numFmtId="166" fontId="4" fillId="0" borderId="5" xfId="1" applyNumberFormat="1" applyFont="1" applyFill="1" applyBorder="1" applyAlignment="1"/>
    <xf numFmtId="166" fontId="5" fillId="0" borderId="5" xfId="1" applyNumberFormat="1" applyFont="1" applyFill="1" applyBorder="1" applyAlignment="1"/>
    <xf numFmtId="166" fontId="4" fillId="0" borderId="4" xfId="1" applyNumberFormat="1" applyFont="1" applyFill="1" applyBorder="1" applyAlignment="1"/>
    <xf numFmtId="166" fontId="4" fillId="0" borderId="4" xfId="1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172" fontId="4" fillId="0" borderId="0" xfId="2" applyNumberFormat="1" applyFont="1" applyFill="1"/>
    <xf numFmtId="172" fontId="4" fillId="0" borderId="0" xfId="2" applyNumberFormat="1" applyFont="1" applyFill="1" applyBorder="1"/>
    <xf numFmtId="172" fontId="5" fillId="0" borderId="0" xfId="2" applyNumberFormat="1" applyFont="1" applyFill="1"/>
    <xf numFmtId="172" fontId="5" fillId="0" borderId="0" xfId="2" applyNumberFormat="1" applyFont="1" applyFill="1" applyBorder="1"/>
    <xf numFmtId="172" fontId="5" fillId="0" borderId="1" xfId="2" applyNumberFormat="1" applyFont="1" applyFill="1" applyBorder="1"/>
    <xf numFmtId="166" fontId="5" fillId="0" borderId="1" xfId="2" applyNumberFormat="1" applyFont="1" applyFill="1" applyBorder="1"/>
    <xf numFmtId="172" fontId="4" fillId="0" borderId="1" xfId="2" applyNumberFormat="1" applyFont="1" applyFill="1" applyBorder="1"/>
    <xf numFmtId="166" fontId="4" fillId="0" borderId="1" xfId="2" applyNumberFormat="1" applyFont="1" applyFill="1" applyBorder="1"/>
    <xf numFmtId="41" fontId="4" fillId="0" borderId="2" xfId="2" applyNumberFormat="1" applyFont="1" applyFill="1" applyBorder="1"/>
    <xf numFmtId="166" fontId="16" fillId="0" borderId="0" xfId="1" applyNumberFormat="1" applyFont="1" applyFill="1" applyAlignment="1"/>
    <xf numFmtId="43" fontId="16" fillId="0" borderId="0" xfId="1" applyFont="1" applyFill="1" applyAlignment="1"/>
    <xf numFmtId="166" fontId="16" fillId="0" borderId="1" xfId="1" applyNumberFormat="1" applyFont="1" applyFill="1" applyBorder="1" applyAlignment="1"/>
    <xf numFmtId="166" fontId="16" fillId="0" borderId="0" xfId="1" applyNumberFormat="1" applyFont="1" applyFill="1" applyBorder="1" applyAlignment="1"/>
    <xf numFmtId="166" fontId="18" fillId="0" borderId="1" xfId="1" applyNumberFormat="1" applyFont="1" applyFill="1" applyBorder="1" applyAlignment="1"/>
    <xf numFmtId="166" fontId="18" fillId="0" borderId="0" xfId="1" applyNumberFormat="1" applyFont="1" applyFill="1" applyBorder="1" applyAlignment="1"/>
    <xf numFmtId="166" fontId="18" fillId="0" borderId="2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>
      <alignment horizontal="right"/>
    </xf>
    <xf numFmtId="166" fontId="18" fillId="0" borderId="2" xfId="1" applyNumberFormat="1" applyFont="1" applyFill="1" applyBorder="1" applyAlignment="1"/>
    <xf numFmtId="166" fontId="18" fillId="0" borderId="3" xfId="1" applyNumberFormat="1" applyFont="1" applyFill="1" applyBorder="1" applyAlignment="1"/>
    <xf numFmtId="166" fontId="16" fillId="0" borderId="0" xfId="1" applyNumberFormat="1" applyFont="1" applyFill="1" applyAlignment="1">
      <alignment horizontal="right"/>
    </xf>
    <xf numFmtId="166" fontId="16" fillId="0" borderId="1" xfId="1" applyNumberFormat="1" applyFont="1" applyFill="1" applyBorder="1" applyAlignment="1">
      <alignment horizontal="right"/>
    </xf>
    <xf numFmtId="166" fontId="18" fillId="0" borderId="1" xfId="1" applyNumberFormat="1" applyFont="1" applyFill="1" applyBorder="1" applyAlignment="1">
      <alignment horizontal="right"/>
    </xf>
    <xf numFmtId="166" fontId="18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0" fontId="14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49" fontId="5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170" fontId="7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167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170" fontId="7" fillId="0" borderId="0" xfId="5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38" fontId="5" fillId="0" borderId="0" xfId="0" applyNumberFormat="1" applyFont="1" applyFill="1"/>
    <xf numFmtId="49" fontId="7" fillId="0" borderId="0" xfId="0" applyNumberFormat="1" applyFont="1" applyFill="1" applyAlignment="1">
      <alignment horizontal="left"/>
    </xf>
    <xf numFmtId="166" fontId="4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5" fillId="0" borderId="0" xfId="4" applyFont="1" applyFill="1"/>
    <xf numFmtId="0" fontId="4" fillId="0" borderId="0" xfId="4" applyFont="1" applyFill="1"/>
    <xf numFmtId="0" fontId="4" fillId="0" borderId="0" xfId="4" applyFont="1" applyFill="1" applyAlignment="1">
      <alignment horizontal="centerContinuous"/>
    </xf>
    <xf numFmtId="169" fontId="4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6" fillId="0" borderId="0" xfId="4" applyFont="1" applyFill="1"/>
    <xf numFmtId="166" fontId="16" fillId="0" borderId="0" xfId="4" applyNumberFormat="1" applyFont="1" applyFill="1"/>
    <xf numFmtId="0" fontId="16" fillId="0" borderId="0" xfId="0" applyFont="1" applyFill="1"/>
    <xf numFmtId="0" fontId="17" fillId="0" borderId="0" xfId="0" applyFont="1" applyFill="1"/>
    <xf numFmtId="0" fontId="17" fillId="0" borderId="0" xfId="4" applyFont="1" applyFill="1"/>
    <xf numFmtId="171" fontId="5" fillId="0" borderId="0" xfId="13" applyNumberFormat="1" applyFont="1" applyFill="1"/>
    <xf numFmtId="170" fontId="16" fillId="0" borderId="0" xfId="0" applyNumberFormat="1" applyFont="1" applyFill="1" applyAlignment="1">
      <alignment horizontal="left"/>
    </xf>
    <xf numFmtId="171" fontId="17" fillId="0" borderId="0" xfId="0" applyNumberFormat="1" applyFont="1" applyFill="1"/>
    <xf numFmtId="170" fontId="16" fillId="0" borderId="0" xfId="0" applyNumberFormat="1" applyFont="1" applyFill="1"/>
    <xf numFmtId="170" fontId="18" fillId="0" borderId="0" xfId="0" applyNumberFormat="1" applyFont="1" applyFill="1"/>
    <xf numFmtId="0" fontId="18" fillId="0" borderId="0" xfId="0" applyFont="1" applyFill="1"/>
    <xf numFmtId="0" fontId="18" fillId="0" borderId="0" xfId="0" applyFont="1" applyFill="1" applyAlignment="1">
      <alignment horizontal="left"/>
    </xf>
    <xf numFmtId="0" fontId="18" fillId="0" borderId="0" xfId="4" applyFont="1" applyFill="1"/>
    <xf numFmtId="0" fontId="18" fillId="0" borderId="0" xfId="4" applyFont="1" applyFill="1" applyAlignment="1">
      <alignment horizontal="centerContinuous"/>
    </xf>
    <xf numFmtId="169" fontId="18" fillId="0" borderId="0" xfId="0" applyNumberFormat="1" applyFont="1" applyFill="1"/>
    <xf numFmtId="169" fontId="18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4" applyFont="1" applyFill="1"/>
    <xf numFmtId="173" fontId="16" fillId="0" borderId="0" xfId="4" applyNumberFormat="1" applyFont="1" applyFill="1"/>
    <xf numFmtId="166" fontId="5" fillId="0" borderId="0" xfId="1" applyNumberFormat="1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166" fontId="5" fillId="0" borderId="0" xfId="4" applyNumberFormat="1" applyFont="1" applyFill="1"/>
    <xf numFmtId="0" fontId="8" fillId="0" borderId="0" xfId="4" applyFont="1" applyFill="1"/>
    <xf numFmtId="0" fontId="8" fillId="0" borderId="0" xfId="4" applyFont="1" applyFill="1" applyAlignment="1">
      <alignment horizontal="left"/>
    </xf>
    <xf numFmtId="49" fontId="8" fillId="0" borderId="0" xfId="0" applyNumberFormat="1" applyFont="1" applyFill="1"/>
    <xf numFmtId="0" fontId="4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171" fontId="5" fillId="0" borderId="0" xfId="12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71" fontId="6" fillId="0" borderId="0" xfId="8" applyNumberFormat="1" applyFont="1" applyFill="1"/>
    <xf numFmtId="171" fontId="4" fillId="0" borderId="0" xfId="8" applyNumberFormat="1" applyFont="1" applyFill="1"/>
    <xf numFmtId="166" fontId="7" fillId="0" borderId="0" xfId="4" applyNumberFormat="1" applyFont="1" applyFill="1" applyAlignment="1">
      <alignment horizontal="center"/>
    </xf>
    <xf numFmtId="0" fontId="5" fillId="0" borderId="0" xfId="8" applyFont="1" applyFill="1"/>
    <xf numFmtId="0" fontId="5" fillId="0" borderId="0" xfId="8" applyFont="1" applyFill="1" applyAlignment="1">
      <alignment horizontal="left"/>
    </xf>
    <xf numFmtId="166" fontId="4" fillId="0" borderId="2" xfId="4" applyNumberFormat="1" applyFont="1" applyFill="1" applyBorder="1"/>
    <xf numFmtId="166" fontId="4" fillId="0" borderId="0" xfId="4" applyNumberFormat="1" applyFont="1" applyFill="1"/>
    <xf numFmtId="166" fontId="4" fillId="0" borderId="1" xfId="4" applyNumberFormat="1" applyFont="1" applyFill="1" applyBorder="1"/>
    <xf numFmtId="49" fontId="7" fillId="0" borderId="0" xfId="0" applyNumberFormat="1" applyFont="1" applyFill="1" applyAlignment="1">
      <alignment horizontal="center"/>
    </xf>
    <xf numFmtId="166" fontId="5" fillId="0" borderId="1" xfId="4" applyNumberFormat="1" applyFont="1" applyFill="1" applyBorder="1"/>
    <xf numFmtId="49" fontId="5" fillId="0" borderId="0" xfId="0" applyNumberFormat="1" applyFont="1" applyFill="1"/>
    <xf numFmtId="49" fontId="4" fillId="0" borderId="0" xfId="0" applyNumberFormat="1" applyFont="1" applyFill="1"/>
    <xf numFmtId="166" fontId="4" fillId="0" borderId="5" xfId="4" applyNumberFormat="1" applyFont="1" applyFill="1" applyBorder="1"/>
    <xf numFmtId="0" fontId="9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171" fontId="5" fillId="0" borderId="0" xfId="8" applyNumberFormat="1" applyFont="1" applyFill="1" applyAlignment="1">
      <alignment horizontal="center"/>
    </xf>
    <xf numFmtId="0" fontId="5" fillId="0" borderId="0" xfId="4" applyFont="1" applyFill="1" applyAlignment="1">
      <alignment horizontal="right"/>
    </xf>
    <xf numFmtId="0" fontId="4" fillId="0" borderId="0" xfId="8" applyFont="1" applyFill="1"/>
    <xf numFmtId="0" fontId="6" fillId="0" borderId="0" xfId="12" applyFont="1" applyFill="1" applyAlignment="1">
      <alignment horizontal="center"/>
    </xf>
    <xf numFmtId="0" fontId="5" fillId="0" borderId="0" xfId="8" applyFont="1" applyFill="1" applyAlignment="1">
      <alignment horizontal="left" indent="1"/>
    </xf>
    <xf numFmtId="0" fontId="7" fillId="0" borderId="0" xfId="12" applyFont="1" applyFill="1" applyAlignment="1">
      <alignment horizontal="center"/>
    </xf>
    <xf numFmtId="0" fontId="5" fillId="0" borderId="0" xfId="8" applyFont="1" applyFill="1" applyAlignment="1">
      <alignment horizontal="left" indent="2"/>
    </xf>
    <xf numFmtId="0" fontId="6" fillId="0" borderId="0" xfId="3" applyFont="1" applyFill="1" applyAlignment="1">
      <alignment horizontal="left" indent="1"/>
    </xf>
    <xf numFmtId="0" fontId="5" fillId="0" borderId="0" xfId="4" applyFont="1" applyFill="1" applyAlignment="1">
      <alignment horizontal="left"/>
    </xf>
    <xf numFmtId="166" fontId="4" fillId="0" borderId="2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4" applyFont="1" applyFill="1"/>
    <xf numFmtId="0" fontId="8" fillId="0" borderId="0" xfId="0" applyFont="1" applyFill="1" applyAlignment="1">
      <alignment horizontal="left"/>
    </xf>
    <xf numFmtId="0" fontId="9" fillId="0" borderId="0" xfId="4" applyFont="1" applyFill="1" applyAlignment="1">
      <alignment horizontal="center"/>
    </xf>
    <xf numFmtId="0" fontId="6" fillId="0" borderId="0" xfId="0" applyFont="1" applyFill="1" applyAlignment="1">
      <alignment horizontal="left"/>
    </xf>
    <xf numFmtId="166" fontId="5" fillId="0" borderId="0" xfId="4" applyNumberFormat="1" applyFont="1" applyFill="1" applyAlignment="1">
      <alignment horizontal="center"/>
    </xf>
    <xf numFmtId="166" fontId="5" fillId="0" borderId="1" xfId="0" applyNumberFormat="1" applyFont="1" applyFill="1" applyBorder="1"/>
    <xf numFmtId="0" fontId="4" fillId="0" borderId="0" xfId="3" applyFont="1" applyFill="1" applyAlignment="1">
      <alignment horizontal="left"/>
    </xf>
    <xf numFmtId="166" fontId="4" fillId="0" borderId="3" xfId="4" applyNumberFormat="1" applyFont="1" applyFill="1" applyBorder="1"/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Continuous"/>
    </xf>
    <xf numFmtId="0" fontId="4" fillId="0" borderId="0" xfId="7" applyFont="1" applyFill="1"/>
    <xf numFmtId="171" fontId="4" fillId="0" borderId="0" xfId="7" applyNumberFormat="1" applyFont="1" applyFill="1"/>
    <xf numFmtId="0" fontId="7" fillId="0" borderId="0" xfId="7" applyFont="1" applyFill="1" applyAlignment="1">
      <alignment horizontal="center"/>
    </xf>
    <xf numFmtId="4" fontId="4" fillId="0" borderId="5" xfId="1" applyNumberFormat="1" applyFont="1" applyFill="1" applyBorder="1" applyAlignment="1"/>
    <xf numFmtId="4" fontId="5" fillId="0" borderId="0" xfId="4" applyNumberFormat="1" applyFont="1" applyFill="1" applyAlignment="1">
      <alignment horizontal="center"/>
    </xf>
    <xf numFmtId="4" fontId="4" fillId="0" borderId="0" xfId="1" applyNumberFormat="1" applyFont="1" applyFill="1" applyBorder="1" applyAlignment="1"/>
    <xf numFmtId="170" fontId="5" fillId="0" borderId="0" xfId="0" applyNumberFormat="1" applyFont="1" applyFill="1"/>
    <xf numFmtId="170" fontId="17" fillId="0" borderId="0" xfId="0" applyNumberFormat="1" applyFont="1" applyFill="1" applyAlignment="1">
      <alignment horizontal="left"/>
    </xf>
    <xf numFmtId="0" fontId="17" fillId="0" borderId="0" xfId="4" applyFont="1" applyFill="1" applyAlignment="1">
      <alignment horizontal="right"/>
    </xf>
    <xf numFmtId="0" fontId="1" fillId="0" borderId="0" xfId="0" applyFont="1" applyFill="1"/>
    <xf numFmtId="166" fontId="1" fillId="0" borderId="0" xfId="0" applyNumberFormat="1" applyFont="1" applyFill="1"/>
    <xf numFmtId="171" fontId="5" fillId="0" borderId="0" xfId="7" applyNumberFormat="1" applyFont="1" applyFill="1"/>
    <xf numFmtId="16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43" fontId="7" fillId="0" borderId="0" xfId="1" quotePrefix="1" applyFont="1" applyFill="1" applyBorder="1" applyAlignment="1">
      <alignment horizont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/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166" fontId="7" fillId="0" borderId="0" xfId="4" applyNumberFormat="1" applyFont="1" applyFill="1" applyAlignment="1">
      <alignment horizontal="center"/>
    </xf>
    <xf numFmtId="169" fontId="17" fillId="0" borderId="0" xfId="0" applyNumberFormat="1" applyFont="1" applyFill="1" applyAlignment="1">
      <alignment horizontal="center"/>
    </xf>
    <xf numFmtId="169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_AMT_BCP_TFS_Q151_Final-120508 2" xfId="6" xr:uid="{00000000-0005-0000-0000-000002000000}"/>
    <cellStyle name="Currency 3" xfId="10" xr:uid="{00000000-0005-0000-0000-000003000000}"/>
    <cellStyle name="Normal" xfId="0" builtinId="0"/>
    <cellStyle name="Normal 2" xfId="3" xr:uid="{00000000-0005-0000-0000-000005000000}"/>
    <cellStyle name="Normal 2 2" xfId="8" xr:uid="{00000000-0005-0000-0000-000006000000}"/>
    <cellStyle name="Normal 4" xfId="5" xr:uid="{00000000-0005-0000-0000-000007000000}"/>
    <cellStyle name="Normal 4 2" xfId="11" xr:uid="{5AEC0ACF-1B92-48DB-AB34-B6124C9A1471}"/>
    <cellStyle name="Normal 4 2 2" xfId="9" xr:uid="{00000000-0005-0000-0000-000008000000}"/>
    <cellStyle name="Normal_AMT_BCP_TFS_Q151_Final-120508" xfId="7" xr:uid="{00000000-0005-0000-0000-000009000000}"/>
    <cellStyle name="Normal_AMT_BCP_TFS_Q151_Final-120508 2 2" xfId="13" xr:uid="{97B0BEAD-4FB0-42F7-B513-843D31CA43F8}"/>
    <cellStyle name="Normal_BCP_FS 2009 Q1_EN - final_11.05.09" xfId="12" xr:uid="{84EF49B1-F9F7-4CE7-955B-405501B33D3F}"/>
    <cellStyle name="Normal_Draft PTTCHTx" xfId="4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showGridLines="0" tabSelected="1" view="pageBreakPreview" zoomScale="90" zoomScaleNormal="90" zoomScaleSheetLayoutView="90" workbookViewId="0"/>
  </sheetViews>
  <sheetFormatPr defaultColWidth="9.125" defaultRowHeight="22.2" customHeight="1"/>
  <cols>
    <col min="1" max="1" width="21" style="55" customWidth="1"/>
    <col min="2" max="2" width="22.25" style="55" customWidth="1"/>
    <col min="3" max="3" width="6.375" style="63" customWidth="1"/>
    <col min="4" max="4" width="1.25" style="63" customWidth="1"/>
    <col min="5" max="5" width="18" style="63" customWidth="1"/>
    <col min="6" max="6" width="1.375" style="64" customWidth="1"/>
    <col min="7" max="7" width="18" style="63" customWidth="1"/>
    <col min="8" max="8" width="1.375" style="55" customWidth="1"/>
    <col min="9" max="9" width="18" style="55" customWidth="1"/>
    <col min="10" max="10" width="1.375" style="55" customWidth="1"/>
    <col min="11" max="11" width="18" style="55" customWidth="1"/>
    <col min="12" max="12" width="9.125" style="55"/>
    <col min="13" max="13" width="12.75" style="55" bestFit="1" customWidth="1"/>
    <col min="14" max="16384" width="9.125" style="55"/>
  </cols>
  <sheetData>
    <row r="1" spans="1:11" ht="22.2" customHeight="1">
      <c r="A1" s="53" t="s">
        <v>104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2.2" customHeight="1">
      <c r="A2" s="56" t="s">
        <v>50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3.8">
      <c r="A3" s="54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2.2" customHeight="1">
      <c r="A4" s="54"/>
      <c r="B4" s="54"/>
      <c r="C4" s="58"/>
      <c r="D4" s="58"/>
      <c r="E4" s="170" t="s">
        <v>4</v>
      </c>
      <c r="F4" s="170"/>
      <c r="G4" s="170"/>
      <c r="H4" s="59"/>
      <c r="I4" s="171" t="s">
        <v>5</v>
      </c>
      <c r="J4" s="171"/>
      <c r="K4" s="171"/>
    </row>
    <row r="5" spans="1:11" ht="22.2" customHeight="1">
      <c r="B5" s="54"/>
      <c r="C5" s="60"/>
      <c r="D5" s="60"/>
      <c r="E5" s="170" t="s">
        <v>64</v>
      </c>
      <c r="F5" s="170"/>
      <c r="G5" s="170"/>
      <c r="H5" s="59"/>
      <c r="I5" s="170" t="s">
        <v>64</v>
      </c>
      <c r="J5" s="170"/>
      <c r="K5" s="170"/>
    </row>
    <row r="6" spans="1:11" ht="22.2" customHeight="1">
      <c r="B6" s="54"/>
      <c r="C6" s="60"/>
      <c r="D6" s="60"/>
      <c r="E6" s="172" t="s">
        <v>96</v>
      </c>
      <c r="F6" s="172"/>
      <c r="G6" s="172"/>
      <c r="H6" s="59"/>
      <c r="I6" s="172" t="s">
        <v>96</v>
      </c>
      <c r="J6" s="172"/>
      <c r="K6" s="172"/>
    </row>
    <row r="7" spans="1:11" ht="22.2" customHeight="1">
      <c r="A7" s="61" t="s">
        <v>2</v>
      </c>
      <c r="B7" s="54"/>
      <c r="C7" s="60" t="s">
        <v>3</v>
      </c>
      <c r="D7" s="60"/>
      <c r="E7" s="62" t="s">
        <v>210</v>
      </c>
      <c r="F7" s="57"/>
      <c r="G7" s="62" t="s">
        <v>187</v>
      </c>
      <c r="H7" s="62"/>
      <c r="I7" s="62" t="s">
        <v>210</v>
      </c>
      <c r="J7" s="57"/>
      <c r="K7" s="62" t="s">
        <v>187</v>
      </c>
    </row>
    <row r="8" spans="1:11" ht="22.2" customHeight="1">
      <c r="E8" s="173" t="s">
        <v>59</v>
      </c>
      <c r="F8" s="173"/>
      <c r="G8" s="173"/>
      <c r="H8" s="173"/>
      <c r="I8" s="173"/>
      <c r="J8" s="173"/>
      <c r="K8" s="173"/>
    </row>
    <row r="9" spans="1:11" ht="9.75" customHeight="1">
      <c r="H9" s="60"/>
      <c r="I9" s="60"/>
      <c r="J9" s="60"/>
      <c r="K9" s="60"/>
    </row>
    <row r="10" spans="1:11" ht="22.2" customHeight="1">
      <c r="A10" s="65" t="s">
        <v>1</v>
      </c>
      <c r="H10" s="66"/>
      <c r="I10" s="66"/>
      <c r="J10" s="66"/>
      <c r="K10" s="66"/>
    </row>
    <row r="11" spans="1:11" ht="22.2" customHeight="1">
      <c r="A11" s="55" t="s">
        <v>0</v>
      </c>
      <c r="C11" s="67">
        <v>6</v>
      </c>
      <c r="D11" s="67"/>
      <c r="E11" s="12">
        <v>546505381</v>
      </c>
      <c r="F11" s="12"/>
      <c r="G11" s="12">
        <v>2260336476</v>
      </c>
      <c r="H11" s="12"/>
      <c r="I11" s="12">
        <v>271919324</v>
      </c>
      <c r="J11" s="12"/>
      <c r="K11" s="12">
        <v>1579192366</v>
      </c>
    </row>
    <row r="12" spans="1:11" ht="22.2" customHeight="1">
      <c r="A12" s="55" t="s">
        <v>67</v>
      </c>
      <c r="C12" s="67" t="s">
        <v>214</v>
      </c>
      <c r="D12" s="67"/>
      <c r="E12" s="12">
        <v>1847360288</v>
      </c>
      <c r="F12" s="12"/>
      <c r="G12" s="12">
        <v>1203613105</v>
      </c>
      <c r="H12" s="12"/>
      <c r="I12" s="12">
        <v>1018197479</v>
      </c>
      <c r="J12" s="12"/>
      <c r="K12" s="12">
        <v>68822017</v>
      </c>
    </row>
    <row r="13" spans="1:11" ht="22.2" customHeight="1">
      <c r="A13" s="55" t="s">
        <v>118</v>
      </c>
      <c r="C13" s="67" t="s">
        <v>215</v>
      </c>
      <c r="D13" s="67"/>
      <c r="E13" s="12">
        <v>795316197</v>
      </c>
      <c r="F13" s="12"/>
      <c r="G13" s="12">
        <v>383866588</v>
      </c>
      <c r="H13" s="12"/>
      <c r="I13" s="12">
        <v>15187016</v>
      </c>
      <c r="J13" s="12"/>
      <c r="K13" s="12">
        <v>30074002</v>
      </c>
    </row>
    <row r="14" spans="1:11" ht="22.2" customHeight="1">
      <c r="A14" s="55" t="s">
        <v>119</v>
      </c>
      <c r="C14" s="67">
        <v>5</v>
      </c>
      <c r="D14" s="67"/>
      <c r="E14" s="12">
        <v>0</v>
      </c>
      <c r="F14" s="12"/>
      <c r="G14" s="12">
        <v>0</v>
      </c>
      <c r="H14" s="12"/>
      <c r="I14" s="12">
        <v>3959945000</v>
      </c>
      <c r="J14" s="12"/>
      <c r="K14" s="12">
        <v>2384000000</v>
      </c>
    </row>
    <row r="15" spans="1:11" ht="22.2" customHeight="1">
      <c r="A15" s="55" t="s">
        <v>6</v>
      </c>
      <c r="C15" s="67">
        <v>9</v>
      </c>
      <c r="D15" s="67"/>
      <c r="E15" s="12">
        <v>1073576604</v>
      </c>
      <c r="F15" s="12"/>
      <c r="G15" s="12">
        <v>1090338311</v>
      </c>
      <c r="H15" s="12"/>
      <c r="I15" s="12">
        <v>413177</v>
      </c>
      <c r="J15" s="12"/>
      <c r="K15" s="12">
        <v>1355109</v>
      </c>
    </row>
    <row r="16" spans="1:11" ht="22.2" customHeight="1">
      <c r="A16" s="55" t="s">
        <v>68</v>
      </c>
      <c r="C16" s="63">
        <v>20</v>
      </c>
      <c r="E16" s="12">
        <v>2708854</v>
      </c>
      <c r="F16" s="12"/>
      <c r="G16" s="12">
        <v>2019518</v>
      </c>
      <c r="H16" s="12"/>
      <c r="I16" s="12">
        <v>2175629</v>
      </c>
      <c r="J16" s="12"/>
      <c r="K16" s="12">
        <v>2019347</v>
      </c>
    </row>
    <row r="17" spans="1:11" ht="22.2" customHeight="1">
      <c r="A17" s="55" t="s">
        <v>36</v>
      </c>
      <c r="E17" s="12">
        <v>667746</v>
      </c>
      <c r="F17" s="12"/>
      <c r="G17" s="12">
        <v>94022</v>
      </c>
      <c r="H17" s="12"/>
      <c r="I17" s="12">
        <v>0</v>
      </c>
      <c r="J17" s="12"/>
      <c r="K17" s="12">
        <v>0</v>
      </c>
    </row>
    <row r="18" spans="1:11" ht="22.2" customHeight="1">
      <c r="A18" s="68" t="s">
        <v>7</v>
      </c>
      <c r="E18" s="19">
        <f>SUM(E11:E17)</f>
        <v>4266135070</v>
      </c>
      <c r="F18" s="69"/>
      <c r="G18" s="19">
        <f>SUM(G11:G17)</f>
        <v>4940268020</v>
      </c>
      <c r="H18" s="20"/>
      <c r="I18" s="19">
        <f>SUM(I11:I17)</f>
        <v>5267837625</v>
      </c>
      <c r="J18" s="2"/>
      <c r="K18" s="19">
        <f>SUM(K11:K17)</f>
        <v>4065462841</v>
      </c>
    </row>
    <row r="19" spans="1:11" ht="10.5" customHeight="1">
      <c r="A19" s="54"/>
      <c r="E19" s="9"/>
      <c r="F19" s="69"/>
      <c r="G19" s="9"/>
      <c r="H19" s="9"/>
      <c r="I19" s="9"/>
      <c r="J19" s="2"/>
      <c r="K19" s="9"/>
    </row>
    <row r="20" spans="1:11" ht="22.2" customHeight="1">
      <c r="A20" s="65" t="s">
        <v>8</v>
      </c>
      <c r="E20" s="2"/>
      <c r="F20" s="69"/>
      <c r="G20" s="2"/>
      <c r="H20" s="2"/>
      <c r="I20" s="2"/>
      <c r="J20" s="2"/>
      <c r="K20" s="2"/>
    </row>
    <row r="21" spans="1:11" ht="22.2" customHeight="1">
      <c r="A21" s="70" t="s">
        <v>168</v>
      </c>
      <c r="C21" s="67" t="s">
        <v>232</v>
      </c>
      <c r="D21" s="67"/>
      <c r="E21" s="12">
        <v>0</v>
      </c>
      <c r="F21" s="12"/>
      <c r="G21" s="12">
        <v>0</v>
      </c>
      <c r="H21" s="12"/>
      <c r="I21" s="12">
        <v>4509447469</v>
      </c>
      <c r="J21" s="12"/>
      <c r="K21" s="12">
        <v>4901833250</v>
      </c>
    </row>
    <row r="22" spans="1:11" ht="22.2" customHeight="1">
      <c r="A22" s="70" t="s">
        <v>169</v>
      </c>
      <c r="C22" s="67" t="s">
        <v>233</v>
      </c>
      <c r="D22" s="67"/>
      <c r="E22" s="12">
        <v>1459249768</v>
      </c>
      <c r="F22" s="12"/>
      <c r="G22" s="12">
        <v>542879502</v>
      </c>
      <c r="H22" s="12"/>
      <c r="I22" s="12">
        <v>1459249768</v>
      </c>
      <c r="J22" s="12"/>
      <c r="K22" s="12">
        <v>542879502</v>
      </c>
    </row>
    <row r="23" spans="1:11" ht="22.2" customHeight="1">
      <c r="A23" s="55" t="s">
        <v>121</v>
      </c>
      <c r="C23" s="67" t="s">
        <v>234</v>
      </c>
      <c r="D23" s="67"/>
      <c r="E23" s="12">
        <v>533372342</v>
      </c>
      <c r="F23" s="12"/>
      <c r="G23" s="12">
        <v>596440932</v>
      </c>
      <c r="H23" s="12"/>
      <c r="I23" s="12">
        <v>533372342</v>
      </c>
      <c r="J23" s="12"/>
      <c r="K23" s="12">
        <v>596440932</v>
      </c>
    </row>
    <row r="24" spans="1:11" ht="22.2" customHeight="1">
      <c r="A24" s="55" t="s">
        <v>122</v>
      </c>
      <c r="C24" s="67" t="s">
        <v>235</v>
      </c>
      <c r="D24" s="67"/>
      <c r="E24" s="12">
        <v>5707000128</v>
      </c>
      <c r="F24" s="12"/>
      <c r="G24" s="12">
        <v>5828920527</v>
      </c>
      <c r="H24" s="12"/>
      <c r="I24" s="12">
        <v>11807623</v>
      </c>
      <c r="J24" s="12"/>
      <c r="K24" s="12">
        <v>14452453</v>
      </c>
    </row>
    <row r="25" spans="1:11" ht="22.2" customHeight="1">
      <c r="A25" s="55" t="s">
        <v>123</v>
      </c>
      <c r="C25" s="67"/>
      <c r="D25" s="67"/>
      <c r="E25" s="12">
        <v>18631851</v>
      </c>
      <c r="F25" s="12"/>
      <c r="G25" s="12">
        <v>23254577</v>
      </c>
      <c r="H25" s="12"/>
      <c r="I25" s="12">
        <v>8327964</v>
      </c>
      <c r="J25" s="12"/>
      <c r="K25" s="12">
        <v>10993759</v>
      </c>
    </row>
    <row r="26" spans="1:11" ht="22.2" customHeight="1">
      <c r="A26" s="55" t="s">
        <v>61</v>
      </c>
      <c r="C26" s="67">
        <v>14</v>
      </c>
      <c r="D26" s="67"/>
      <c r="E26" s="12">
        <v>1602324546</v>
      </c>
      <c r="F26" s="12"/>
      <c r="G26" s="12">
        <v>1602324546</v>
      </c>
      <c r="H26" s="12"/>
      <c r="I26" s="12">
        <v>0</v>
      </c>
      <c r="J26" s="12"/>
      <c r="K26" s="12">
        <v>0</v>
      </c>
    </row>
    <row r="27" spans="1:11" ht="22.2" customHeight="1">
      <c r="A27" s="55" t="s">
        <v>124</v>
      </c>
      <c r="C27" s="67"/>
      <c r="D27" s="67"/>
      <c r="E27" s="12">
        <v>19528204</v>
      </c>
      <c r="F27" s="12"/>
      <c r="G27" s="12">
        <v>24711280</v>
      </c>
      <c r="H27" s="12"/>
      <c r="I27" s="12">
        <v>1166984</v>
      </c>
      <c r="J27" s="12"/>
      <c r="K27" s="12">
        <v>354526</v>
      </c>
    </row>
    <row r="28" spans="1:11" ht="22.2" customHeight="1">
      <c r="A28" s="55" t="s">
        <v>9</v>
      </c>
      <c r="C28" s="67">
        <v>20</v>
      </c>
      <c r="D28" s="67"/>
      <c r="E28" s="12">
        <v>105872243</v>
      </c>
      <c r="F28" s="12"/>
      <c r="G28" s="12">
        <v>58334316</v>
      </c>
      <c r="H28" s="12"/>
      <c r="I28" s="12">
        <v>75449691</v>
      </c>
      <c r="J28" s="12"/>
      <c r="K28" s="12">
        <v>50378100</v>
      </c>
    </row>
    <row r="29" spans="1:11" ht="22.2" customHeight="1">
      <c r="A29" s="55" t="s">
        <v>40</v>
      </c>
      <c r="C29" s="67">
        <v>11</v>
      </c>
      <c r="D29" s="67"/>
      <c r="E29" s="12">
        <v>16350749</v>
      </c>
      <c r="F29" s="12"/>
      <c r="G29" s="12">
        <v>17994403</v>
      </c>
      <c r="H29" s="12"/>
      <c r="I29" s="12">
        <v>16270454</v>
      </c>
      <c r="J29" s="12"/>
      <c r="K29" s="12">
        <v>80051108</v>
      </c>
    </row>
    <row r="30" spans="1:11" ht="22.2" customHeight="1">
      <c r="A30" s="68" t="s">
        <v>10</v>
      </c>
      <c r="E30" s="19">
        <f>SUM(E21:E29)</f>
        <v>9462329831</v>
      </c>
      <c r="F30" s="69"/>
      <c r="G30" s="19">
        <f>SUM(G21:G29)</f>
        <v>8694860083</v>
      </c>
      <c r="H30" s="20"/>
      <c r="I30" s="19">
        <f>SUM(I21:I29)</f>
        <v>6615092295</v>
      </c>
      <c r="J30" s="12"/>
      <c r="K30" s="19">
        <f>SUM(K21:K29)</f>
        <v>6197383630</v>
      </c>
    </row>
    <row r="31" spans="1:11" ht="22.2" customHeight="1">
      <c r="A31" s="68"/>
      <c r="E31" s="20"/>
      <c r="F31" s="69"/>
      <c r="G31" s="20"/>
      <c r="H31" s="20"/>
      <c r="I31" s="20"/>
      <c r="J31" s="12"/>
      <c r="K31" s="20"/>
    </row>
    <row r="32" spans="1:11" ht="22.2" customHeight="1" thickBot="1">
      <c r="A32" s="68" t="s">
        <v>11</v>
      </c>
      <c r="E32" s="22">
        <f>E18+E30</f>
        <v>13728464901</v>
      </c>
      <c r="F32" s="69"/>
      <c r="G32" s="22">
        <f>G18+G30</f>
        <v>13635128103</v>
      </c>
      <c r="H32" s="20"/>
      <c r="I32" s="22">
        <f>I18+I30</f>
        <v>11882929920</v>
      </c>
      <c r="J32" s="12"/>
      <c r="K32" s="22">
        <f>K18+K30</f>
        <v>10262846471</v>
      </c>
    </row>
    <row r="33" spans="1:11" ht="22.2" customHeight="1" thickTop="1">
      <c r="H33" s="2"/>
      <c r="I33" s="2"/>
      <c r="J33" s="2"/>
      <c r="K33" s="2"/>
    </row>
    <row r="34" spans="1:11" ht="22.2" customHeight="1">
      <c r="A34" s="53" t="s">
        <v>104</v>
      </c>
      <c r="B34" s="54"/>
      <c r="C34" s="54"/>
      <c r="D34" s="54"/>
      <c r="E34" s="54"/>
      <c r="F34" s="54"/>
      <c r="G34" s="54"/>
      <c r="H34" s="10"/>
      <c r="I34" s="10"/>
      <c r="J34" s="10"/>
      <c r="K34" s="10"/>
    </row>
    <row r="35" spans="1:11" ht="22.2" customHeight="1">
      <c r="A35" s="56" t="s">
        <v>50</v>
      </c>
      <c r="B35" s="54"/>
      <c r="C35" s="54"/>
      <c r="D35" s="54"/>
      <c r="E35" s="54"/>
      <c r="F35" s="54"/>
      <c r="G35" s="54"/>
      <c r="H35" s="10"/>
      <c r="I35" s="10"/>
      <c r="J35" s="10"/>
      <c r="K35" s="10"/>
    </row>
    <row r="36" spans="1:11" ht="15.75" customHeight="1">
      <c r="A36" s="54"/>
      <c r="B36" s="57"/>
      <c r="C36" s="57"/>
      <c r="D36" s="57"/>
      <c r="E36" s="57"/>
      <c r="F36" s="57"/>
      <c r="G36" s="57"/>
      <c r="H36" s="11"/>
      <c r="I36" s="11"/>
      <c r="J36" s="11"/>
      <c r="K36" s="11"/>
    </row>
    <row r="37" spans="1:11" ht="21.75" customHeight="1">
      <c r="A37" s="54"/>
      <c r="B37" s="57"/>
      <c r="C37" s="57"/>
      <c r="D37" s="57"/>
      <c r="E37" s="170" t="s">
        <v>4</v>
      </c>
      <c r="F37" s="170"/>
      <c r="G37" s="170"/>
      <c r="H37" s="59"/>
      <c r="I37" s="171" t="s">
        <v>5</v>
      </c>
      <c r="J37" s="171"/>
      <c r="K37" s="171"/>
    </row>
    <row r="38" spans="1:11" ht="21.75" customHeight="1">
      <c r="A38" s="54"/>
      <c r="B38" s="57"/>
      <c r="C38" s="57"/>
      <c r="D38" s="57"/>
      <c r="E38" s="170" t="s">
        <v>64</v>
      </c>
      <c r="F38" s="170"/>
      <c r="G38" s="170"/>
      <c r="H38" s="59"/>
      <c r="I38" s="170" t="s">
        <v>64</v>
      </c>
      <c r="J38" s="170"/>
      <c r="K38" s="170"/>
    </row>
    <row r="39" spans="1:11" ht="22.2" customHeight="1">
      <c r="A39" s="54"/>
      <c r="B39" s="54"/>
      <c r="C39" s="60"/>
      <c r="D39" s="60"/>
      <c r="E39" s="172" t="s">
        <v>96</v>
      </c>
      <c r="F39" s="172"/>
      <c r="G39" s="172"/>
      <c r="H39" s="59"/>
      <c r="I39" s="172" t="s">
        <v>96</v>
      </c>
      <c r="J39" s="172"/>
      <c r="K39" s="172"/>
    </row>
    <row r="40" spans="1:11" ht="22.2" customHeight="1">
      <c r="A40" s="54" t="s">
        <v>42</v>
      </c>
      <c r="B40" s="54"/>
      <c r="C40" s="60" t="s">
        <v>3</v>
      </c>
      <c r="D40" s="60"/>
      <c r="E40" s="62" t="s">
        <v>210</v>
      </c>
      <c r="F40" s="57"/>
      <c r="G40" s="62" t="s">
        <v>187</v>
      </c>
      <c r="H40" s="62"/>
      <c r="I40" s="62" t="s">
        <v>210</v>
      </c>
      <c r="J40" s="57"/>
      <c r="K40" s="62" t="s">
        <v>187</v>
      </c>
    </row>
    <row r="41" spans="1:11" ht="19.5" customHeight="1">
      <c r="E41" s="174" t="s">
        <v>59</v>
      </c>
      <c r="F41" s="174"/>
      <c r="G41" s="174"/>
      <c r="H41" s="174"/>
      <c r="I41" s="174"/>
      <c r="J41" s="174"/>
      <c r="K41" s="174"/>
    </row>
    <row r="42" spans="1:11" ht="22.2" customHeight="1">
      <c r="A42" s="65" t="s">
        <v>12</v>
      </c>
      <c r="H42" s="2"/>
      <c r="I42" s="2"/>
      <c r="J42" s="2"/>
      <c r="K42" s="2"/>
    </row>
    <row r="43" spans="1:11" ht="22.2" customHeight="1">
      <c r="A43" s="55" t="s">
        <v>13</v>
      </c>
      <c r="C43" s="67" t="s">
        <v>216</v>
      </c>
      <c r="D43" s="67"/>
      <c r="E43" s="12">
        <v>335000000</v>
      </c>
      <c r="F43" s="12"/>
      <c r="G43" s="12">
        <v>560000000</v>
      </c>
      <c r="H43" s="12"/>
      <c r="I43" s="12">
        <v>300000000</v>
      </c>
      <c r="J43" s="12"/>
      <c r="K43" s="12">
        <v>0</v>
      </c>
    </row>
    <row r="44" spans="1:11" ht="22.2" customHeight="1">
      <c r="A44" s="55" t="s">
        <v>69</v>
      </c>
      <c r="C44" s="67" t="s">
        <v>217</v>
      </c>
      <c r="D44" s="67"/>
      <c r="E44" s="12">
        <v>906868403</v>
      </c>
      <c r="F44" s="12"/>
      <c r="G44" s="12">
        <v>857076236</v>
      </c>
      <c r="H44" s="12"/>
      <c r="I44" s="12">
        <v>907554843</v>
      </c>
      <c r="J44" s="12"/>
      <c r="K44" s="12">
        <v>68659058</v>
      </c>
    </row>
    <row r="45" spans="1:11" ht="22.5" customHeight="1">
      <c r="A45" s="55" t="s">
        <v>125</v>
      </c>
      <c r="C45" s="67" t="s">
        <v>218</v>
      </c>
      <c r="D45" s="67"/>
      <c r="E45" s="12">
        <v>276759787</v>
      </c>
      <c r="F45" s="12"/>
      <c r="G45" s="12">
        <v>174107553</v>
      </c>
      <c r="H45" s="12"/>
      <c r="I45" s="12">
        <v>55026654</v>
      </c>
      <c r="J45" s="12"/>
      <c r="K45" s="12">
        <v>13803140</v>
      </c>
    </row>
    <row r="46" spans="1:11" ht="22.5" customHeight="1">
      <c r="A46" s="55" t="s">
        <v>230</v>
      </c>
      <c r="C46" s="67" t="s">
        <v>219</v>
      </c>
      <c r="D46" s="67"/>
      <c r="E46" s="12">
        <v>1200000000</v>
      </c>
      <c r="F46" s="12"/>
      <c r="G46" s="12">
        <v>0</v>
      </c>
      <c r="H46" s="12"/>
      <c r="I46" s="12">
        <v>1200000000</v>
      </c>
      <c r="J46" s="12"/>
      <c r="K46" s="12">
        <v>0</v>
      </c>
    </row>
    <row r="47" spans="1:11" ht="22.5" customHeight="1">
      <c r="A47" s="55" t="s">
        <v>126</v>
      </c>
      <c r="C47" s="67" t="s">
        <v>216</v>
      </c>
      <c r="D47" s="67"/>
      <c r="E47" s="12">
        <v>8568453</v>
      </c>
      <c r="F47" s="12"/>
      <c r="G47" s="12">
        <v>7953046</v>
      </c>
      <c r="H47" s="12"/>
      <c r="I47" s="12">
        <v>2867762</v>
      </c>
      <c r="J47" s="12">
        <v>0</v>
      </c>
      <c r="K47" s="12">
        <v>2760577</v>
      </c>
    </row>
    <row r="48" spans="1:11" ht="22.2" customHeight="1">
      <c r="A48" s="55" t="s">
        <v>170</v>
      </c>
      <c r="C48" s="67" t="s">
        <v>216</v>
      </c>
      <c r="D48" s="67"/>
      <c r="E48" s="12">
        <v>0</v>
      </c>
      <c r="F48" s="12"/>
      <c r="G48" s="12">
        <v>799819636</v>
      </c>
      <c r="H48" s="12"/>
      <c r="I48" s="12">
        <v>0</v>
      </c>
      <c r="J48" s="12"/>
      <c r="K48" s="12">
        <v>799819636</v>
      </c>
    </row>
    <row r="49" spans="1:13" ht="22.2" customHeight="1">
      <c r="A49" s="55" t="s">
        <v>127</v>
      </c>
      <c r="C49" s="67"/>
      <c r="D49" s="67"/>
      <c r="E49" s="12"/>
      <c r="F49" s="12"/>
      <c r="G49" s="12"/>
      <c r="H49" s="12"/>
      <c r="I49" s="12"/>
      <c r="J49" s="12"/>
      <c r="K49" s="12"/>
    </row>
    <row r="50" spans="1:13" ht="22.2" customHeight="1">
      <c r="A50" s="55" t="s">
        <v>77</v>
      </c>
      <c r="C50" s="67" t="s">
        <v>216</v>
      </c>
      <c r="D50" s="67"/>
      <c r="E50" s="12">
        <v>354300000</v>
      </c>
      <c r="F50" s="12"/>
      <c r="G50" s="12">
        <v>444550000</v>
      </c>
      <c r="H50" s="12"/>
      <c r="I50" s="12">
        <v>0</v>
      </c>
      <c r="J50" s="12"/>
      <c r="K50" s="12">
        <v>0</v>
      </c>
    </row>
    <row r="51" spans="1:13" ht="22.2" customHeight="1">
      <c r="A51" s="55" t="s">
        <v>83</v>
      </c>
      <c r="E51" s="12">
        <v>40515728</v>
      </c>
      <c r="F51" s="12"/>
      <c r="G51" s="12">
        <v>11168479</v>
      </c>
      <c r="H51" s="12"/>
      <c r="I51" s="12">
        <v>0</v>
      </c>
      <c r="J51" s="12"/>
      <c r="K51" s="12">
        <v>0</v>
      </c>
    </row>
    <row r="52" spans="1:13" ht="22.2" customHeight="1">
      <c r="A52" s="55" t="s">
        <v>37</v>
      </c>
      <c r="C52" s="67">
        <v>4</v>
      </c>
      <c r="D52" s="67"/>
      <c r="E52" s="12">
        <v>22764906</v>
      </c>
      <c r="F52" s="12"/>
      <c r="G52" s="12">
        <v>11345034</v>
      </c>
      <c r="H52" s="12"/>
      <c r="I52" s="12">
        <v>5216679</v>
      </c>
      <c r="J52" s="12"/>
      <c r="K52" s="12">
        <v>50584</v>
      </c>
    </row>
    <row r="53" spans="1:13" ht="22.2" customHeight="1">
      <c r="A53" s="68" t="s">
        <v>14</v>
      </c>
      <c r="E53" s="19">
        <f>SUM(E43:E52)</f>
        <v>3144777277</v>
      </c>
      <c r="F53" s="69"/>
      <c r="G53" s="19">
        <f>SUM(G43:G52)</f>
        <v>2866019984</v>
      </c>
      <c r="H53" s="20"/>
      <c r="I53" s="19">
        <f>SUM(I43:I52)</f>
        <v>2470665938</v>
      </c>
      <c r="J53" s="12"/>
      <c r="K53" s="19">
        <f>SUM(K43:K52)</f>
        <v>885092995</v>
      </c>
      <c r="M53" s="66"/>
    </row>
    <row r="54" spans="1:13" ht="9" customHeight="1">
      <c r="A54" s="54"/>
      <c r="E54" s="9"/>
      <c r="F54" s="69"/>
      <c r="G54" s="9"/>
      <c r="H54" s="9"/>
      <c r="I54" s="9"/>
      <c r="J54" s="2"/>
      <c r="K54" s="9"/>
    </row>
    <row r="55" spans="1:13" ht="22.2" customHeight="1">
      <c r="A55" s="65" t="s">
        <v>15</v>
      </c>
      <c r="E55" s="12"/>
      <c r="F55" s="12"/>
      <c r="G55" s="12"/>
      <c r="H55" s="12"/>
      <c r="I55" s="12"/>
      <c r="J55" s="12"/>
      <c r="K55" s="12"/>
    </row>
    <row r="56" spans="1:13" ht="21.75" customHeight="1">
      <c r="A56" s="55" t="s">
        <v>16</v>
      </c>
      <c r="C56" s="67" t="s">
        <v>216</v>
      </c>
      <c r="D56" s="67"/>
      <c r="E56" s="12">
        <v>1124000000</v>
      </c>
      <c r="F56" s="12"/>
      <c r="G56" s="12">
        <v>678300000</v>
      </c>
      <c r="H56" s="12"/>
      <c r="I56" s="12">
        <v>0</v>
      </c>
      <c r="J56" s="12"/>
      <c r="K56" s="12">
        <v>0</v>
      </c>
    </row>
    <row r="57" spans="1:13" ht="21.75" customHeight="1">
      <c r="A57" s="55" t="s">
        <v>128</v>
      </c>
      <c r="C57" s="67" t="s">
        <v>216</v>
      </c>
      <c r="D57" s="71"/>
      <c r="E57" s="12">
        <v>11902655</v>
      </c>
      <c r="F57" s="12"/>
      <c r="G57" s="12">
        <v>17433452</v>
      </c>
      <c r="H57" s="12"/>
      <c r="I57" s="12">
        <v>7228053</v>
      </c>
      <c r="J57" s="12"/>
      <c r="K57" s="12">
        <v>10095815</v>
      </c>
    </row>
    <row r="58" spans="1:13" ht="21.75" hidden="1" customHeight="1">
      <c r="A58" s="55" t="s">
        <v>129</v>
      </c>
      <c r="C58" s="67" t="s">
        <v>196</v>
      </c>
      <c r="D58" s="71"/>
      <c r="E58" s="12"/>
      <c r="F58" s="12"/>
      <c r="G58" s="12">
        <v>0</v>
      </c>
      <c r="H58" s="12"/>
      <c r="I58" s="12">
        <v>0</v>
      </c>
      <c r="J58" s="12"/>
      <c r="K58" s="12">
        <v>0</v>
      </c>
    </row>
    <row r="59" spans="1:13" ht="21.75" customHeight="1">
      <c r="A59" s="55" t="s">
        <v>17</v>
      </c>
      <c r="C59" s="67">
        <v>20</v>
      </c>
      <c r="D59" s="71"/>
      <c r="E59" s="12">
        <v>37626595</v>
      </c>
      <c r="F59" s="12"/>
      <c r="G59" s="12">
        <v>41713606</v>
      </c>
      <c r="H59" s="12"/>
      <c r="I59" s="12">
        <v>0</v>
      </c>
      <c r="J59" s="12"/>
      <c r="K59" s="12">
        <v>0</v>
      </c>
    </row>
    <row r="60" spans="1:13" ht="21.75" customHeight="1">
      <c r="A60" s="55" t="s">
        <v>70</v>
      </c>
      <c r="C60" s="67"/>
      <c r="D60" s="67"/>
      <c r="E60" s="12">
        <v>46044121</v>
      </c>
      <c r="F60" s="12"/>
      <c r="G60" s="12">
        <v>39663868</v>
      </c>
      <c r="H60" s="12"/>
      <c r="I60" s="12">
        <v>10177878</v>
      </c>
      <c r="J60" s="12"/>
      <c r="K60" s="12">
        <v>10209292</v>
      </c>
    </row>
    <row r="61" spans="1:13" ht="21.75" customHeight="1">
      <c r="A61" s="164" t="s">
        <v>155</v>
      </c>
      <c r="C61" s="67" t="s">
        <v>220</v>
      </c>
      <c r="D61" s="67"/>
      <c r="E61" s="12">
        <v>0</v>
      </c>
      <c r="F61" s="12"/>
      <c r="G61" s="12">
        <v>53000000</v>
      </c>
      <c r="H61" s="12"/>
      <c r="I61" s="12">
        <v>0</v>
      </c>
      <c r="J61" s="12"/>
      <c r="K61" s="12">
        <v>53000000</v>
      </c>
    </row>
    <row r="62" spans="1:13" ht="21.75" customHeight="1">
      <c r="A62" s="55" t="s">
        <v>18</v>
      </c>
      <c r="C62" s="67"/>
      <c r="D62" s="67"/>
      <c r="E62" s="12">
        <v>3783393</v>
      </c>
      <c r="F62" s="12"/>
      <c r="G62" s="12">
        <v>2487482</v>
      </c>
      <c r="H62" s="12"/>
      <c r="I62" s="12">
        <v>0</v>
      </c>
      <c r="J62" s="12"/>
      <c r="K62" s="12">
        <v>0</v>
      </c>
    </row>
    <row r="63" spans="1:13" ht="22.2" customHeight="1">
      <c r="A63" s="68" t="s">
        <v>19</v>
      </c>
      <c r="B63" s="54"/>
      <c r="C63" s="58"/>
      <c r="D63" s="58"/>
      <c r="E63" s="17">
        <f>SUM(E56:E62)</f>
        <v>1223356764</v>
      </c>
      <c r="F63" s="72"/>
      <c r="G63" s="17">
        <f>SUM(G56:G62)</f>
        <v>832598408</v>
      </c>
      <c r="H63" s="18"/>
      <c r="I63" s="17">
        <f>SUM(I56:I62)</f>
        <v>17405931</v>
      </c>
      <c r="J63" s="12"/>
      <c r="K63" s="17">
        <f>SUM(K56:K62)</f>
        <v>73305107</v>
      </c>
      <c r="M63" s="66"/>
    </row>
    <row r="64" spans="1:13" ht="22.2" customHeight="1">
      <c r="A64" s="68"/>
      <c r="B64" s="54"/>
      <c r="C64" s="58"/>
      <c r="D64" s="58"/>
      <c r="E64" s="18"/>
      <c r="F64" s="72"/>
      <c r="G64" s="18"/>
      <c r="H64" s="18"/>
      <c r="I64" s="25"/>
      <c r="J64" s="12"/>
      <c r="K64" s="25"/>
    </row>
    <row r="65" spans="1:13" ht="22.2" customHeight="1">
      <c r="A65" s="68" t="s">
        <v>20</v>
      </c>
      <c r="B65" s="54"/>
      <c r="C65" s="58"/>
      <c r="D65" s="58"/>
      <c r="E65" s="15">
        <f>E53+E63</f>
        <v>4368134041</v>
      </c>
      <c r="F65" s="72"/>
      <c r="G65" s="15">
        <f>G53+G63</f>
        <v>3698618392</v>
      </c>
      <c r="H65" s="20"/>
      <c r="I65" s="15">
        <f>I53+I63</f>
        <v>2488071869</v>
      </c>
      <c r="J65" s="12"/>
      <c r="K65" s="15">
        <f>K53+K63</f>
        <v>958398102</v>
      </c>
      <c r="M65" s="66"/>
    </row>
    <row r="66" spans="1:13" ht="22.2" customHeight="1">
      <c r="A66" s="68"/>
      <c r="B66" s="54"/>
      <c r="C66" s="58"/>
      <c r="D66" s="58"/>
      <c r="E66" s="58"/>
      <c r="F66" s="72"/>
      <c r="G66" s="58"/>
      <c r="H66" s="9"/>
      <c r="I66" s="9"/>
      <c r="J66" s="2"/>
      <c r="K66" s="9"/>
    </row>
    <row r="67" spans="1:13" ht="22.2" customHeight="1">
      <c r="A67" s="53" t="s">
        <v>104</v>
      </c>
      <c r="B67" s="54"/>
      <c r="C67" s="58"/>
      <c r="D67" s="58"/>
      <c r="E67" s="58"/>
      <c r="F67" s="72"/>
      <c r="G67" s="58"/>
      <c r="H67" s="9"/>
      <c r="I67" s="9"/>
      <c r="J67" s="2"/>
      <c r="K67" s="9"/>
    </row>
    <row r="68" spans="1:13" ht="22.2" customHeight="1">
      <c r="A68" s="56" t="s">
        <v>50</v>
      </c>
      <c r="B68" s="54"/>
      <c r="C68" s="54"/>
      <c r="D68" s="54"/>
      <c r="E68" s="54"/>
      <c r="F68" s="54"/>
      <c r="G68" s="54"/>
      <c r="H68" s="10"/>
      <c r="I68" s="10"/>
      <c r="J68" s="10"/>
      <c r="K68" s="10"/>
    </row>
    <row r="69" spans="1:13" ht="15.75" customHeight="1">
      <c r="A69" s="54"/>
      <c r="B69" s="57"/>
      <c r="C69" s="57"/>
      <c r="D69" s="57"/>
      <c r="E69" s="57"/>
      <c r="F69" s="57"/>
      <c r="G69" s="57"/>
      <c r="H69" s="11"/>
      <c r="I69" s="11"/>
      <c r="J69" s="11"/>
      <c r="K69" s="11"/>
    </row>
    <row r="70" spans="1:13" ht="21.75" customHeight="1">
      <c r="A70" s="54"/>
      <c r="B70" s="57"/>
      <c r="C70" s="57"/>
      <c r="D70" s="57"/>
      <c r="E70" s="170" t="s">
        <v>4</v>
      </c>
      <c r="F70" s="170"/>
      <c r="G70" s="170"/>
      <c r="H70" s="59"/>
      <c r="I70" s="171" t="s">
        <v>5</v>
      </c>
      <c r="J70" s="171"/>
      <c r="K70" s="171"/>
    </row>
    <row r="71" spans="1:13" ht="22.2" customHeight="1">
      <c r="A71" s="54"/>
      <c r="B71" s="54"/>
      <c r="C71" s="58"/>
      <c r="D71" s="58"/>
      <c r="E71" s="170" t="s">
        <v>64</v>
      </c>
      <c r="F71" s="170"/>
      <c r="G71" s="170"/>
      <c r="H71" s="59"/>
      <c r="I71" s="170" t="s">
        <v>64</v>
      </c>
      <c r="J71" s="170"/>
      <c r="K71" s="170"/>
    </row>
    <row r="72" spans="1:13" ht="22.2" customHeight="1">
      <c r="A72" s="177"/>
      <c r="B72" s="177"/>
      <c r="C72" s="60"/>
      <c r="D72" s="60"/>
      <c r="E72" s="172" t="s">
        <v>96</v>
      </c>
      <c r="F72" s="172"/>
      <c r="G72" s="172"/>
      <c r="H72" s="59"/>
      <c r="I72" s="172" t="s">
        <v>96</v>
      </c>
      <c r="J72" s="172"/>
      <c r="K72" s="172"/>
    </row>
    <row r="73" spans="1:13" ht="24.6" customHeight="1">
      <c r="A73" s="54" t="s">
        <v>42</v>
      </c>
      <c r="B73" s="54"/>
      <c r="C73" s="60" t="s">
        <v>3</v>
      </c>
      <c r="D73" s="60"/>
      <c r="E73" s="62" t="s">
        <v>210</v>
      </c>
      <c r="F73" s="57"/>
      <c r="G73" s="62" t="s">
        <v>187</v>
      </c>
      <c r="H73" s="62"/>
      <c r="I73" s="62" t="s">
        <v>210</v>
      </c>
      <c r="J73" s="57"/>
      <c r="K73" s="62" t="s">
        <v>187</v>
      </c>
    </row>
    <row r="74" spans="1:13" ht="24.6" customHeight="1">
      <c r="A74" s="54"/>
      <c r="B74" s="54"/>
      <c r="C74" s="60"/>
      <c r="D74" s="60"/>
      <c r="E74" s="178" t="s">
        <v>59</v>
      </c>
      <c r="F74" s="178"/>
      <c r="G74" s="178"/>
      <c r="H74" s="178"/>
      <c r="I74" s="178"/>
      <c r="J74" s="178"/>
      <c r="K74" s="178"/>
    </row>
    <row r="75" spans="1:13" ht="22.2" customHeight="1">
      <c r="A75" s="65" t="s">
        <v>43</v>
      </c>
      <c r="C75" s="54"/>
      <c r="D75" s="54"/>
      <c r="E75" s="54"/>
      <c r="F75" s="54"/>
      <c r="G75" s="54"/>
      <c r="H75" s="10"/>
      <c r="I75" s="10"/>
      <c r="J75" s="174"/>
      <c r="K75" s="174"/>
    </row>
    <row r="76" spans="1:13" ht="22.2" customHeight="1">
      <c r="A76" s="55" t="s">
        <v>21</v>
      </c>
      <c r="B76" s="73"/>
      <c r="F76" s="69"/>
      <c r="H76" s="2"/>
      <c r="I76" s="2"/>
      <c r="J76" s="2"/>
      <c r="K76" s="2"/>
    </row>
    <row r="77" spans="1:13" ht="22.2" customHeight="1">
      <c r="A77" s="70" t="s">
        <v>198</v>
      </c>
      <c r="B77" s="73"/>
      <c r="F77" s="69"/>
      <c r="H77" s="2"/>
      <c r="I77" s="2"/>
      <c r="J77" s="2"/>
      <c r="K77" s="2"/>
    </row>
    <row r="78" spans="1:13" ht="22.2" customHeight="1" thickBot="1">
      <c r="A78" s="74" t="s">
        <v>199</v>
      </c>
      <c r="B78" s="73"/>
      <c r="E78" s="23">
        <v>3615000000</v>
      </c>
      <c r="F78" s="69"/>
      <c r="G78" s="23">
        <v>3615000000</v>
      </c>
      <c r="H78" s="16"/>
      <c r="I78" s="23">
        <v>3615000000</v>
      </c>
      <c r="J78" s="16"/>
      <c r="K78" s="23">
        <v>3615000000</v>
      </c>
    </row>
    <row r="79" spans="1:13" ht="22.2" customHeight="1" thickTop="1">
      <c r="A79" s="70" t="s">
        <v>200</v>
      </c>
      <c r="B79" s="73"/>
      <c r="E79" s="16"/>
      <c r="F79" s="69"/>
      <c r="G79" s="16"/>
      <c r="H79" s="16"/>
      <c r="I79" s="16"/>
      <c r="J79" s="16"/>
      <c r="K79" s="16"/>
    </row>
    <row r="80" spans="1:13" ht="22.2" customHeight="1">
      <c r="A80" s="74" t="s">
        <v>201</v>
      </c>
      <c r="B80" s="73"/>
      <c r="E80" s="12">
        <v>3615000000</v>
      </c>
      <c r="F80" s="69"/>
      <c r="G80" s="12">
        <v>3615000000</v>
      </c>
      <c r="H80" s="12"/>
      <c r="I80" s="12">
        <v>3615000000</v>
      </c>
      <c r="J80" s="12"/>
      <c r="K80" s="12">
        <v>3615000000</v>
      </c>
    </row>
    <row r="81" spans="1:11" ht="22.2" customHeight="1">
      <c r="A81" s="164" t="s">
        <v>154</v>
      </c>
      <c r="B81" s="73"/>
      <c r="C81" s="63">
        <v>17</v>
      </c>
      <c r="E81" s="12">
        <v>3381235480</v>
      </c>
      <c r="F81" s="69"/>
      <c r="G81" s="12">
        <v>3381235480</v>
      </c>
      <c r="H81" s="12"/>
      <c r="I81" s="12">
        <v>3381235480</v>
      </c>
      <c r="J81" s="12"/>
      <c r="K81" s="12">
        <v>3381235480</v>
      </c>
    </row>
    <row r="82" spans="1:11" ht="22.2" customHeight="1">
      <c r="A82" s="55" t="s">
        <v>88</v>
      </c>
      <c r="B82" s="73"/>
      <c r="C82" s="63">
        <v>17</v>
      </c>
      <c r="D82" s="67"/>
      <c r="E82" s="16">
        <v>1950684634</v>
      </c>
      <c r="F82" s="69"/>
      <c r="G82" s="16">
        <v>1950684634</v>
      </c>
      <c r="H82" s="16"/>
      <c r="I82" s="16">
        <v>1950684634</v>
      </c>
      <c r="J82" s="16"/>
      <c r="K82" s="16">
        <v>1950684634</v>
      </c>
    </row>
    <row r="83" spans="1:11" ht="22.2" customHeight="1">
      <c r="A83" s="70" t="s">
        <v>90</v>
      </c>
      <c r="E83" s="16"/>
      <c r="F83" s="69"/>
      <c r="G83" s="16"/>
      <c r="H83" s="16"/>
      <c r="I83" s="16"/>
      <c r="J83" s="16"/>
      <c r="K83" s="16"/>
    </row>
    <row r="84" spans="1:11" ht="22.2" customHeight="1">
      <c r="A84" s="70" t="s">
        <v>89</v>
      </c>
      <c r="C84" s="63">
        <v>17</v>
      </c>
      <c r="E84" s="16">
        <v>-229047190</v>
      </c>
      <c r="F84" s="69"/>
      <c r="G84" s="16">
        <v>-229047190</v>
      </c>
      <c r="H84" s="16"/>
      <c r="I84" s="16">
        <v>0</v>
      </c>
      <c r="J84" s="16"/>
      <c r="K84" s="16">
        <v>0</v>
      </c>
    </row>
    <row r="85" spans="1:11" ht="22.2" customHeight="1">
      <c r="A85" s="70" t="s">
        <v>231</v>
      </c>
      <c r="E85" s="16">
        <v>-184136595</v>
      </c>
      <c r="F85" s="69"/>
      <c r="G85" s="3">
        <v>0</v>
      </c>
      <c r="H85" s="16"/>
      <c r="I85" s="16">
        <v>0</v>
      </c>
      <c r="J85" s="16"/>
      <c r="K85" s="16">
        <v>0</v>
      </c>
    </row>
    <row r="86" spans="1:11" ht="22.2" customHeight="1">
      <c r="A86" s="55" t="s">
        <v>22</v>
      </c>
      <c r="C86" s="55"/>
      <c r="D86" s="55"/>
      <c r="E86" s="12"/>
      <c r="G86" s="12"/>
      <c r="H86" s="12"/>
      <c r="I86" s="12"/>
      <c r="J86" s="12"/>
      <c r="K86" s="12"/>
    </row>
    <row r="87" spans="1:11" ht="22.2" customHeight="1">
      <c r="A87" s="55" t="s">
        <v>23</v>
      </c>
      <c r="E87" s="12"/>
      <c r="F87" s="69"/>
      <c r="G87" s="12"/>
      <c r="H87" s="12"/>
      <c r="I87" s="12"/>
      <c r="J87" s="12"/>
      <c r="K87" s="12"/>
    </row>
    <row r="88" spans="1:11" ht="22.2" customHeight="1">
      <c r="A88" s="55" t="s">
        <v>24</v>
      </c>
      <c r="C88" s="63">
        <v>17</v>
      </c>
      <c r="E88" s="16">
        <v>108266574</v>
      </c>
      <c r="F88" s="69"/>
      <c r="G88" s="16">
        <v>97512574</v>
      </c>
      <c r="H88" s="16"/>
      <c r="I88" s="16">
        <v>108266574</v>
      </c>
      <c r="J88" s="16"/>
      <c r="K88" s="16">
        <v>97512574</v>
      </c>
    </row>
    <row r="89" spans="1:11" ht="22.2" customHeight="1">
      <c r="A89" s="55" t="s">
        <v>25</v>
      </c>
      <c r="E89" s="16">
        <v>1920004361</v>
      </c>
      <c r="F89" s="69"/>
      <c r="G89" s="16">
        <v>1789893807</v>
      </c>
      <c r="H89" s="16"/>
      <c r="I89" s="16">
        <v>1598327315</v>
      </c>
      <c r="J89" s="16"/>
      <c r="K89" s="16">
        <v>1468216761</v>
      </c>
    </row>
    <row r="90" spans="1:11" ht="22.2" customHeight="1">
      <c r="A90" s="55" t="s">
        <v>58</v>
      </c>
      <c r="E90" s="16">
        <v>-1258655952</v>
      </c>
      <c r="F90" s="69"/>
      <c r="G90" s="16">
        <v>-1208201080</v>
      </c>
      <c r="H90" s="16"/>
      <c r="I90" s="16">
        <v>-1258655952</v>
      </c>
      <c r="J90" s="16"/>
      <c r="K90" s="16">
        <v>-1208201080</v>
      </c>
    </row>
    <row r="91" spans="1:11" ht="22.2" customHeight="1">
      <c r="A91" s="68" t="s">
        <v>84</v>
      </c>
      <c r="E91" s="24">
        <f>SUM(E80:E90)</f>
        <v>9303351312</v>
      </c>
      <c r="F91" s="20">
        <f t="shared" ref="F91" si="0">SUM(F80:F90)</f>
        <v>0</v>
      </c>
      <c r="G91" s="24">
        <f>SUM(G80:G90)</f>
        <v>9397078225</v>
      </c>
      <c r="H91" s="20"/>
      <c r="I91" s="24">
        <f>SUM(I80:I90)</f>
        <v>9394858051</v>
      </c>
      <c r="J91" s="6"/>
      <c r="K91" s="24">
        <f>SUM(K80:K90)</f>
        <v>9304448369</v>
      </c>
    </row>
    <row r="92" spans="1:11" ht="22.2" customHeight="1">
      <c r="A92" s="55" t="s">
        <v>51</v>
      </c>
      <c r="C92" s="67"/>
      <c r="D92" s="67"/>
      <c r="E92" s="14">
        <v>56979548</v>
      </c>
      <c r="F92" s="69"/>
      <c r="G92" s="14">
        <v>539431486</v>
      </c>
      <c r="H92" s="16"/>
      <c r="I92" s="14">
        <v>0</v>
      </c>
      <c r="J92" s="12"/>
      <c r="K92" s="14">
        <v>0</v>
      </c>
    </row>
    <row r="93" spans="1:11" ht="22.2" customHeight="1">
      <c r="A93" s="68" t="s">
        <v>44</v>
      </c>
      <c r="B93" s="54"/>
      <c r="E93" s="15">
        <f t="shared" ref="E93:F93" si="1">E91+E92</f>
        <v>9360330860</v>
      </c>
      <c r="F93" s="20">
        <f t="shared" si="1"/>
        <v>0</v>
      </c>
      <c r="G93" s="15">
        <f t="shared" ref="G93" si="2">G91+G92</f>
        <v>9936509711</v>
      </c>
      <c r="H93" s="20"/>
      <c r="I93" s="15">
        <f>I91+I92</f>
        <v>9394858051</v>
      </c>
      <c r="J93" s="12"/>
      <c r="K93" s="15">
        <f>K91+K92</f>
        <v>9304448369</v>
      </c>
    </row>
    <row r="94" spans="1:11" ht="22.2" customHeight="1">
      <c r="A94" s="68"/>
      <c r="B94" s="54"/>
      <c r="E94" s="20"/>
      <c r="F94" s="72"/>
      <c r="G94" s="20"/>
      <c r="H94" s="20"/>
      <c r="I94" s="20"/>
      <c r="J94" s="12"/>
      <c r="K94" s="20"/>
    </row>
    <row r="95" spans="1:11" ht="22.2" customHeight="1" thickBot="1">
      <c r="A95" s="68" t="s">
        <v>45</v>
      </c>
      <c r="B95" s="54"/>
      <c r="C95" s="58"/>
      <c r="D95" s="58"/>
      <c r="E95" s="22">
        <f>E65+E93</f>
        <v>13728464901</v>
      </c>
      <c r="F95" s="20">
        <f t="shared" ref="F95" si="3">F65+F93</f>
        <v>0</v>
      </c>
      <c r="G95" s="22">
        <f>G65+G93</f>
        <v>13635128103</v>
      </c>
      <c r="H95" s="20"/>
      <c r="I95" s="22">
        <f>I65+I93</f>
        <v>11882929920</v>
      </c>
      <c r="J95" s="12"/>
      <c r="K95" s="22">
        <f>K65+K93</f>
        <v>10262846471</v>
      </c>
    </row>
    <row r="96" spans="1:11" ht="22.2" customHeight="1" thickTop="1">
      <c r="A96" s="68"/>
      <c r="B96" s="75"/>
      <c r="C96" s="58"/>
      <c r="D96" s="58"/>
      <c r="E96" s="76"/>
      <c r="F96" s="72"/>
      <c r="G96" s="76"/>
      <c r="H96" s="66"/>
      <c r="I96" s="66"/>
      <c r="K96" s="66"/>
    </row>
    <row r="97" spans="1:11" ht="22.2" customHeight="1">
      <c r="B97" s="66"/>
      <c r="C97" s="64"/>
      <c r="D97" s="64"/>
      <c r="E97" s="77"/>
      <c r="G97" s="77"/>
    </row>
    <row r="98" spans="1:11" ht="22.2" customHeight="1">
      <c r="B98" s="66"/>
      <c r="C98" s="64"/>
      <c r="D98" s="64"/>
      <c r="E98" s="77"/>
      <c r="G98" s="77"/>
    </row>
    <row r="100" spans="1:11" ht="22.2" customHeight="1">
      <c r="A100" s="176" t="s">
        <v>221</v>
      </c>
      <c r="B100" s="176"/>
      <c r="F100" s="176" t="s">
        <v>95</v>
      </c>
      <c r="G100" s="176"/>
      <c r="H100" s="176"/>
      <c r="I100" s="176"/>
      <c r="J100" s="176"/>
      <c r="K100" s="176"/>
    </row>
    <row r="101" spans="1:11" ht="22.2" customHeight="1">
      <c r="A101" s="175" t="s">
        <v>222</v>
      </c>
      <c r="B101" s="175"/>
      <c r="C101" s="64"/>
      <c r="D101" s="64"/>
      <c r="E101" s="64"/>
      <c r="F101" s="175" t="s">
        <v>130</v>
      </c>
      <c r="G101" s="175"/>
      <c r="H101" s="175"/>
      <c r="I101" s="175"/>
      <c r="J101" s="175"/>
      <c r="K101" s="175"/>
    </row>
    <row r="102" spans="1:11" ht="22.2" customHeight="1">
      <c r="C102" s="69"/>
      <c r="D102" s="69"/>
      <c r="E102" s="69"/>
      <c r="G102" s="69"/>
    </row>
    <row r="104" spans="1:11" ht="22.2" customHeight="1">
      <c r="B104" s="78"/>
    </row>
    <row r="105" spans="1:11" ht="22.2" customHeight="1">
      <c r="E105" s="78"/>
      <c r="F105" s="78"/>
      <c r="G105" s="78"/>
      <c r="H105" s="78"/>
      <c r="I105" s="78"/>
      <c r="J105" s="78"/>
    </row>
    <row r="106" spans="1:11" ht="22.2" customHeight="1">
      <c r="E106" s="78"/>
      <c r="F106" s="78"/>
      <c r="G106" s="78"/>
      <c r="H106" s="78"/>
      <c r="I106" s="78"/>
      <c r="J106" s="78"/>
      <c r="K106" s="78"/>
    </row>
  </sheetData>
  <mergeCells count="27">
    <mergeCell ref="A101:B101"/>
    <mergeCell ref="F100:K100"/>
    <mergeCell ref="F101:K101"/>
    <mergeCell ref="J75:K75"/>
    <mergeCell ref="A72:B72"/>
    <mergeCell ref="A100:B100"/>
    <mergeCell ref="E74:K74"/>
    <mergeCell ref="E72:G72"/>
    <mergeCell ref="I72:K72"/>
    <mergeCell ref="E71:G71"/>
    <mergeCell ref="E8:K8"/>
    <mergeCell ref="E38:G38"/>
    <mergeCell ref="I38:K38"/>
    <mergeCell ref="E39:G39"/>
    <mergeCell ref="I39:K39"/>
    <mergeCell ref="E37:G37"/>
    <mergeCell ref="I37:K37"/>
    <mergeCell ref="E70:G70"/>
    <mergeCell ref="E41:K41"/>
    <mergeCell ref="I70:K70"/>
    <mergeCell ref="I71:K71"/>
    <mergeCell ref="E4:G4"/>
    <mergeCell ref="E5:G5"/>
    <mergeCell ref="I4:K4"/>
    <mergeCell ref="I5:K5"/>
    <mergeCell ref="E6:G6"/>
    <mergeCell ref="I6:K6"/>
  </mergeCells>
  <phoneticPr fontId="2" type="noConversion"/>
  <printOptions horizontalCentered="1"/>
  <pageMargins left="0.7" right="0.7" top="0.48" bottom="0.5" header="0.5" footer="0.5"/>
  <pageSetup paperSize="9" scale="75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3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4"/>
  <sheetViews>
    <sheetView showGridLines="0" view="pageBreakPreview" zoomScale="90" zoomScaleNormal="80" zoomScaleSheetLayoutView="90" workbookViewId="0"/>
  </sheetViews>
  <sheetFormatPr defaultColWidth="9.125" defaultRowHeight="22.2" customHeight="1"/>
  <cols>
    <col min="1" max="6" width="2.75" style="79" customWidth="1"/>
    <col min="7" max="7" width="29.875" style="79" customWidth="1"/>
    <col min="8" max="8" width="7.875" style="117" customWidth="1"/>
    <col min="9" max="9" width="1.375" style="117" customWidth="1"/>
    <col min="10" max="10" width="19.375" style="117" bestFit="1" customWidth="1"/>
    <col min="11" max="11" width="1.75" style="113" customWidth="1"/>
    <col min="12" max="12" width="19.375" style="117" bestFit="1" customWidth="1"/>
    <col min="13" max="13" width="1.375" style="79" customWidth="1"/>
    <col min="14" max="14" width="18.25" style="79" bestFit="1" customWidth="1"/>
    <col min="15" max="15" width="1.375" style="113" customWidth="1"/>
    <col min="16" max="16" width="17.25" style="79" customWidth="1"/>
    <col min="17" max="16384" width="9.125" style="79"/>
  </cols>
  <sheetData>
    <row r="1" spans="1:16" s="147" customFormat="1" ht="22.2" customHeight="1">
      <c r="A1" s="53" t="s">
        <v>104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s="147" customFormat="1" ht="22.2" customHeight="1">
      <c r="A2" s="56" t="s">
        <v>116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147" customFormat="1" ht="22.2" customHeight="1">
      <c r="A3" s="111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22.2" customHeight="1">
      <c r="A4" s="80"/>
      <c r="B4" s="80"/>
      <c r="C4" s="80"/>
      <c r="D4" s="81"/>
      <c r="E4" s="81"/>
      <c r="F4" s="81"/>
      <c r="G4" s="81"/>
      <c r="H4" s="157"/>
      <c r="I4" s="157"/>
      <c r="J4" s="170" t="s">
        <v>4</v>
      </c>
      <c r="K4" s="170"/>
      <c r="L4" s="170"/>
      <c r="M4" s="81"/>
      <c r="N4" s="171" t="s">
        <v>5</v>
      </c>
      <c r="O4" s="171"/>
      <c r="P4" s="171"/>
    </row>
    <row r="5" spans="1:16" ht="22.2" customHeight="1">
      <c r="A5" s="80"/>
      <c r="B5" s="80"/>
      <c r="C5" s="80"/>
      <c r="D5" s="80"/>
      <c r="E5" s="80"/>
      <c r="F5" s="80"/>
      <c r="G5" s="80"/>
      <c r="H5" s="55"/>
      <c r="I5" s="55"/>
      <c r="J5" s="170" t="s">
        <v>64</v>
      </c>
      <c r="K5" s="170"/>
      <c r="L5" s="170"/>
      <c r="M5" s="82"/>
      <c r="N5" s="170" t="s">
        <v>64</v>
      </c>
      <c r="O5" s="170"/>
      <c r="P5" s="170"/>
    </row>
    <row r="6" spans="1:16" ht="22.2" customHeight="1">
      <c r="A6" s="80"/>
      <c r="B6" s="80"/>
      <c r="C6" s="80"/>
      <c r="D6" s="80"/>
      <c r="E6" s="80"/>
      <c r="F6" s="80"/>
      <c r="G6" s="80"/>
      <c r="H6" s="60"/>
      <c r="I6" s="60"/>
      <c r="J6" s="175" t="s">
        <v>131</v>
      </c>
      <c r="K6" s="175"/>
      <c r="L6" s="175"/>
      <c r="M6" s="59"/>
      <c r="N6" s="175" t="s">
        <v>131</v>
      </c>
      <c r="O6" s="175"/>
      <c r="P6" s="175"/>
    </row>
    <row r="7" spans="1:16" ht="22.2" customHeight="1">
      <c r="A7" s="65"/>
      <c r="B7" s="80"/>
      <c r="C7" s="80"/>
      <c r="D7" s="80"/>
      <c r="E7" s="80"/>
      <c r="F7" s="80"/>
      <c r="G7" s="80"/>
      <c r="H7" s="60" t="s">
        <v>3</v>
      </c>
      <c r="I7" s="60"/>
      <c r="J7" s="83" t="s">
        <v>210</v>
      </c>
      <c r="K7" s="83"/>
      <c r="L7" s="83" t="s">
        <v>187</v>
      </c>
      <c r="M7" s="64"/>
      <c r="N7" s="83" t="s">
        <v>210</v>
      </c>
      <c r="O7" s="83"/>
      <c r="P7" s="83" t="s">
        <v>187</v>
      </c>
    </row>
    <row r="8" spans="1:16" ht="22.2" customHeight="1">
      <c r="A8" s="65"/>
      <c r="H8" s="63"/>
      <c r="I8" s="63"/>
      <c r="J8" s="173" t="s">
        <v>59</v>
      </c>
      <c r="K8" s="173"/>
      <c r="L8" s="173"/>
      <c r="M8" s="173"/>
      <c r="N8" s="173"/>
      <c r="O8" s="173"/>
      <c r="P8" s="173"/>
    </row>
    <row r="9" spans="1:16" ht="22.2" customHeight="1">
      <c r="A9" s="70" t="s">
        <v>85</v>
      </c>
      <c r="H9" s="4" t="s">
        <v>223</v>
      </c>
      <c r="I9" s="4"/>
      <c r="J9" s="16">
        <v>22191550928</v>
      </c>
      <c r="K9" s="16"/>
      <c r="L9" s="16">
        <v>13757247866</v>
      </c>
      <c r="M9" s="16"/>
      <c r="N9" s="16">
        <v>11057980697</v>
      </c>
      <c r="O9" s="16"/>
      <c r="P9" s="16">
        <v>71953957</v>
      </c>
    </row>
    <row r="10" spans="1:16" ht="22.2" customHeight="1">
      <c r="A10" s="169" t="s">
        <v>161</v>
      </c>
      <c r="H10" s="4" t="s">
        <v>224</v>
      </c>
      <c r="I10" s="4"/>
      <c r="J10" s="14">
        <v>-21408557551</v>
      </c>
      <c r="K10" s="16"/>
      <c r="L10" s="14">
        <v>-13316116559</v>
      </c>
      <c r="M10" s="16"/>
      <c r="N10" s="14">
        <v>-10811952791</v>
      </c>
      <c r="O10" s="16"/>
      <c r="P10" s="14">
        <v>-70693400</v>
      </c>
    </row>
    <row r="11" spans="1:16" ht="22.2" customHeight="1">
      <c r="A11" s="158" t="s">
        <v>71</v>
      </c>
      <c r="H11" s="4"/>
      <c r="I11" s="4"/>
      <c r="J11" s="6">
        <f>SUM(J9:J10)</f>
        <v>782993377</v>
      </c>
      <c r="K11" s="13"/>
      <c r="L11" s="6">
        <f>SUM(L9:L10)</f>
        <v>441131307</v>
      </c>
      <c r="M11" s="6"/>
      <c r="N11" s="6">
        <f>SUM(N9:N10)</f>
        <v>246027906</v>
      </c>
      <c r="O11" s="6">
        <f t="shared" ref="O11" si="0">SUM(O9:O10)</f>
        <v>0</v>
      </c>
      <c r="P11" s="6">
        <f>SUM(P9:P10)</f>
        <v>1260557</v>
      </c>
    </row>
    <row r="12" spans="1:16" ht="22.2" customHeight="1">
      <c r="A12" s="169" t="s">
        <v>26</v>
      </c>
      <c r="H12" s="4">
        <v>10</v>
      </c>
      <c r="I12" s="4"/>
      <c r="J12" s="16">
        <v>91079047</v>
      </c>
      <c r="K12" s="16"/>
      <c r="L12" s="16">
        <v>117217578</v>
      </c>
      <c r="M12" s="16"/>
      <c r="N12" s="16">
        <v>224183110</v>
      </c>
      <c r="O12" s="16"/>
      <c r="P12" s="16">
        <v>156851497</v>
      </c>
    </row>
    <row r="13" spans="1:16" ht="22.2" customHeight="1">
      <c r="A13" s="169" t="s">
        <v>132</v>
      </c>
      <c r="H13" s="4"/>
      <c r="I13" s="4"/>
      <c r="J13" s="16">
        <v>-114029302</v>
      </c>
      <c r="K13" s="16"/>
      <c r="L13" s="16">
        <v>-46534504</v>
      </c>
      <c r="M13" s="16">
        <v>0</v>
      </c>
      <c r="N13" s="16">
        <v>-39445493</v>
      </c>
      <c r="O13" s="16"/>
      <c r="P13" s="16">
        <v>-21078734</v>
      </c>
    </row>
    <row r="14" spans="1:16" ht="22.2" customHeight="1">
      <c r="A14" s="169" t="s">
        <v>48</v>
      </c>
      <c r="B14" s="70"/>
      <c r="H14" s="4" t="s">
        <v>260</v>
      </c>
      <c r="I14" s="4"/>
      <c r="J14" s="14">
        <v>-328057661</v>
      </c>
      <c r="K14" s="13"/>
      <c r="L14" s="14">
        <v>-302874906</v>
      </c>
      <c r="M14" s="16">
        <v>0</v>
      </c>
      <c r="N14" s="14">
        <v>-179395774</v>
      </c>
      <c r="O14" s="12"/>
      <c r="P14" s="14">
        <v>-111516946</v>
      </c>
    </row>
    <row r="15" spans="1:16" ht="22.2" hidden="1" customHeight="1">
      <c r="A15" s="169" t="s">
        <v>171</v>
      </c>
      <c r="B15" s="70"/>
      <c r="H15" s="63"/>
      <c r="I15" s="63"/>
      <c r="J15" s="14">
        <v>0</v>
      </c>
      <c r="K15" s="8"/>
      <c r="L15" s="14">
        <v>0</v>
      </c>
      <c r="M15" s="16"/>
      <c r="N15" s="14">
        <v>0</v>
      </c>
      <c r="O15" s="16"/>
      <c r="P15" s="14">
        <v>0</v>
      </c>
    </row>
    <row r="16" spans="1:16" ht="22.2" customHeight="1">
      <c r="A16" s="159" t="s">
        <v>236</v>
      </c>
      <c r="B16" s="70"/>
      <c r="H16" s="63"/>
      <c r="I16" s="63"/>
      <c r="J16" s="20">
        <f>SUM(J11:J15)</f>
        <v>431985461</v>
      </c>
      <c r="K16" s="13"/>
      <c r="L16" s="20">
        <f>SUM(L11:L15)</f>
        <v>208939475</v>
      </c>
      <c r="M16" s="20"/>
      <c r="N16" s="20">
        <f>SUM(N11:N15)</f>
        <v>251369749</v>
      </c>
      <c r="O16" s="6">
        <f>SUM(O11:O15)</f>
        <v>0</v>
      </c>
      <c r="P16" s="20">
        <f>SUM(P11:P15)</f>
        <v>25516374</v>
      </c>
    </row>
    <row r="17" spans="1:16" ht="22.2" customHeight="1">
      <c r="A17" s="169" t="s">
        <v>49</v>
      </c>
      <c r="B17" s="70"/>
      <c r="H17" s="4"/>
      <c r="I17" s="4"/>
      <c r="J17" s="16">
        <v>-77531095</v>
      </c>
      <c r="K17" s="13"/>
      <c r="L17" s="16">
        <v>-77706831</v>
      </c>
      <c r="M17" s="16"/>
      <c r="N17" s="16">
        <v>-21718271</v>
      </c>
      <c r="O17" s="12"/>
      <c r="P17" s="16">
        <v>-27447693</v>
      </c>
    </row>
    <row r="18" spans="1:16" ht="22.2" customHeight="1">
      <c r="A18" s="169" t="s">
        <v>241</v>
      </c>
      <c r="B18" s="70"/>
      <c r="H18" s="28"/>
      <c r="I18" s="28"/>
      <c r="J18" s="16"/>
      <c r="K18" s="8"/>
      <c r="L18" s="16"/>
      <c r="M18" s="16"/>
      <c r="N18" s="16"/>
      <c r="O18" s="16"/>
      <c r="P18" s="16"/>
    </row>
    <row r="19" spans="1:16" ht="22.2" customHeight="1">
      <c r="A19" s="169" t="s">
        <v>133</v>
      </c>
      <c r="B19" s="70"/>
      <c r="H19" s="4">
        <v>11</v>
      </c>
      <c r="I19" s="4"/>
      <c r="J19" s="16">
        <v>0</v>
      </c>
      <c r="K19" s="13"/>
      <c r="L19" s="16">
        <v>0</v>
      </c>
      <c r="M19" s="16"/>
      <c r="N19" s="16">
        <v>-15683809</v>
      </c>
      <c r="O19" s="12"/>
      <c r="P19" s="16">
        <v>22731924</v>
      </c>
    </row>
    <row r="20" spans="1:16" ht="22.2" customHeight="1">
      <c r="A20" s="169" t="s">
        <v>246</v>
      </c>
      <c r="B20" s="70"/>
      <c r="H20" s="4"/>
      <c r="I20" s="4"/>
      <c r="K20" s="13"/>
      <c r="M20" s="16"/>
      <c r="N20" s="117"/>
      <c r="O20" s="12"/>
      <c r="P20" s="117"/>
    </row>
    <row r="21" spans="1:16" ht="22.2" customHeight="1">
      <c r="A21" s="169" t="s">
        <v>164</v>
      </c>
      <c r="B21" s="70"/>
      <c r="H21" s="4">
        <v>10</v>
      </c>
      <c r="I21" s="4"/>
      <c r="J21" s="16">
        <v>-11848215</v>
      </c>
      <c r="K21" s="8"/>
      <c r="L21" s="16">
        <v>-10941097</v>
      </c>
      <c r="M21" s="16"/>
      <c r="N21" s="16">
        <v>-11848215</v>
      </c>
      <c r="O21" s="16"/>
      <c r="P21" s="16">
        <v>-10941097</v>
      </c>
    </row>
    <row r="22" spans="1:16" ht="22.2" customHeight="1">
      <c r="A22" s="169" t="s">
        <v>237</v>
      </c>
      <c r="B22" s="70"/>
      <c r="H22" s="4">
        <v>4</v>
      </c>
      <c r="I22" s="4"/>
      <c r="J22" s="14">
        <v>11652115</v>
      </c>
      <c r="K22" s="13"/>
      <c r="L22" s="14">
        <v>0</v>
      </c>
      <c r="M22" s="16"/>
      <c r="N22" s="14">
        <v>0</v>
      </c>
      <c r="O22" s="12"/>
      <c r="P22" s="14">
        <v>0</v>
      </c>
    </row>
    <row r="23" spans="1:16" ht="22.2" customHeight="1">
      <c r="A23" s="159" t="s">
        <v>53</v>
      </c>
      <c r="B23" s="70"/>
      <c r="H23" s="63"/>
      <c r="I23" s="63"/>
      <c r="J23" s="20">
        <f>SUM(J16:J22)</f>
        <v>354258266</v>
      </c>
      <c r="K23" s="13"/>
      <c r="L23" s="20">
        <f>SUM(L16:L21)</f>
        <v>120291547</v>
      </c>
      <c r="M23" s="20"/>
      <c r="N23" s="20">
        <f>SUM(N16:N21)</f>
        <v>202119454</v>
      </c>
      <c r="O23" s="12"/>
      <c r="P23" s="20">
        <f>SUM(P16:P21)</f>
        <v>9859508</v>
      </c>
    </row>
    <row r="24" spans="1:16" ht="22.2" customHeight="1">
      <c r="A24" s="169" t="s">
        <v>202</v>
      </c>
      <c r="B24" s="70"/>
      <c r="H24" s="4">
        <v>20</v>
      </c>
      <c r="I24" s="4"/>
      <c r="J24" s="14">
        <v>-18183895</v>
      </c>
      <c r="K24" s="13"/>
      <c r="L24" s="14">
        <v>-19785366</v>
      </c>
      <c r="M24" s="16"/>
      <c r="N24" s="14">
        <v>12955176</v>
      </c>
      <c r="O24" s="12"/>
      <c r="P24" s="14">
        <v>5702</v>
      </c>
    </row>
    <row r="25" spans="1:16" ht="22.2" customHeight="1" thickBot="1">
      <c r="A25" s="159" t="s">
        <v>111</v>
      </c>
      <c r="B25" s="70"/>
      <c r="H25" s="63"/>
      <c r="I25" s="63"/>
      <c r="J25" s="22">
        <f>SUM(J23:J24)</f>
        <v>336074371</v>
      </c>
      <c r="K25" s="13"/>
      <c r="L25" s="22">
        <f>SUM(L23:L24)</f>
        <v>100506181</v>
      </c>
      <c r="M25" s="20"/>
      <c r="N25" s="22">
        <f>SUM(N23:N24)</f>
        <v>215074630</v>
      </c>
      <c r="O25" s="12"/>
      <c r="P25" s="22">
        <f>SUM(P23:P24)</f>
        <v>9865210</v>
      </c>
    </row>
    <row r="26" spans="1:16" ht="22.2" customHeight="1" thickTop="1">
      <c r="A26" s="169"/>
      <c r="B26" s="70"/>
      <c r="H26" s="63"/>
      <c r="I26" s="63"/>
      <c r="J26" s="16"/>
      <c r="K26" s="13"/>
      <c r="L26" s="16"/>
      <c r="M26" s="16"/>
      <c r="N26" s="12"/>
      <c r="O26" s="12"/>
      <c r="P26" s="12"/>
    </row>
    <row r="27" spans="1:16" ht="22.2" customHeight="1">
      <c r="A27" s="61" t="s">
        <v>105</v>
      </c>
      <c r="B27" s="70"/>
      <c r="H27" s="63"/>
      <c r="I27" s="63"/>
      <c r="J27" s="16"/>
      <c r="K27" s="13"/>
      <c r="L27" s="16"/>
      <c r="M27" s="16"/>
      <c r="N27" s="12"/>
      <c r="O27" s="12"/>
      <c r="P27" s="12"/>
    </row>
    <row r="28" spans="1:16" ht="22.2" customHeight="1">
      <c r="A28" s="106" t="s">
        <v>94</v>
      </c>
      <c r="J28" s="12">
        <v>215074630</v>
      </c>
      <c r="K28" s="13"/>
      <c r="L28" s="12">
        <v>9865210</v>
      </c>
      <c r="M28" s="12"/>
      <c r="N28" s="12">
        <v>215074630</v>
      </c>
      <c r="O28" s="12"/>
      <c r="P28" s="12">
        <v>9865210</v>
      </c>
    </row>
    <row r="29" spans="1:16" ht="22.2" customHeight="1">
      <c r="A29" s="106" t="s">
        <v>54</v>
      </c>
      <c r="J29" s="14">
        <v>120999741</v>
      </c>
      <c r="K29" s="13"/>
      <c r="L29" s="14">
        <v>90640971</v>
      </c>
      <c r="M29" s="16"/>
      <c r="N29" s="14">
        <v>0</v>
      </c>
      <c r="O29" s="13"/>
      <c r="P29" s="14">
        <v>0</v>
      </c>
    </row>
    <row r="30" spans="1:16" ht="22.2" customHeight="1" thickBot="1">
      <c r="A30" s="159" t="s">
        <v>111</v>
      </c>
      <c r="J30" s="22">
        <f>SUM(J28:J29)</f>
        <v>336074371</v>
      </c>
      <c r="K30" s="13"/>
      <c r="L30" s="22">
        <f>SUM(L28:L29)</f>
        <v>100506181</v>
      </c>
      <c r="M30" s="20"/>
      <c r="N30" s="22">
        <f>SUM(N28:N29)</f>
        <v>215074630</v>
      </c>
      <c r="O30" s="13"/>
      <c r="P30" s="22">
        <f>SUM(P28:P29)</f>
        <v>9865210</v>
      </c>
    </row>
    <row r="31" spans="1:16" ht="22.2" customHeight="1" thickTop="1">
      <c r="J31" s="79"/>
      <c r="L31" s="79"/>
    </row>
    <row r="32" spans="1:16" ht="22.2" customHeight="1" thickBot="1">
      <c r="A32" s="61" t="s">
        <v>106</v>
      </c>
      <c r="H32" s="160">
        <v>22</v>
      </c>
      <c r="I32" s="160"/>
      <c r="J32" s="161">
        <v>0.15</v>
      </c>
      <c r="K32" s="162"/>
      <c r="L32" s="161">
        <v>6.7400000000000003E-3</v>
      </c>
      <c r="M32" s="163"/>
      <c r="N32" s="161">
        <v>0.15</v>
      </c>
      <c r="O32" s="162"/>
      <c r="P32" s="161">
        <v>6.7400000000000003E-3</v>
      </c>
    </row>
    <row r="33" ht="22.2" customHeight="1" thickTop="1"/>
    <row r="82" spans="5:5" ht="22.2" customHeight="1">
      <c r="E82" s="79">
        <v>565539865</v>
      </c>
    </row>
    <row r="104" spans="2:2" ht="22.2" customHeight="1">
      <c r="B104" s="113"/>
    </row>
  </sheetData>
  <mergeCells count="7">
    <mergeCell ref="J8:P8"/>
    <mergeCell ref="J4:L4"/>
    <mergeCell ref="J5:L5"/>
    <mergeCell ref="N4:P4"/>
    <mergeCell ref="N5:P5"/>
    <mergeCell ref="J6:L6"/>
    <mergeCell ref="N6:P6"/>
  </mergeCells>
  <phoneticPr fontId="2" type="noConversion"/>
  <conditionalFormatting sqref="J11 J15:J19 J30 J32">
    <cfRule type="expression" priority="36" stopIfTrue="1">
      <formula>"if(E11&gt;0,#,##0;(#,##0),"-")"</formula>
    </cfRule>
  </conditionalFormatting>
  <conditionalFormatting sqref="J9:P10">
    <cfRule type="expression" priority="7" stopIfTrue="1">
      <formula>"if(E11&gt;0,#,##0;(#,##0),"-")"</formula>
    </cfRule>
  </conditionalFormatting>
  <conditionalFormatting sqref="J12:P13">
    <cfRule type="expression" priority="6" stopIfTrue="1">
      <formula>"if(E11&gt;0,#,##0;(#,##0),"-")"</formula>
    </cfRule>
  </conditionalFormatting>
  <conditionalFormatting sqref="L11:N11 L15:L19 L30:N30">
    <cfRule type="expression" priority="5" stopIfTrue="1">
      <formula>"if(E11&gt;0,#,##0;(#,##0),"-")"</formula>
    </cfRule>
  </conditionalFormatting>
  <conditionalFormatting sqref="L32:N32">
    <cfRule type="expression" priority="1" stopIfTrue="1">
      <formula>"if(E11&gt;0,#,##0;(#,##0),"-")"</formula>
    </cfRule>
  </conditionalFormatting>
  <conditionalFormatting sqref="M14:M27 J23:J27 L23:L27">
    <cfRule type="expression" priority="49" stopIfTrue="1">
      <formula>"if(E11&gt;0,#,##0;(#,##0),"-")"</formula>
    </cfRule>
  </conditionalFormatting>
  <conditionalFormatting sqref="N15:N19">
    <cfRule type="expression" priority="12" stopIfTrue="1">
      <formula>"if(E11&gt;0,#,##0;(#,##0),"-")"</formula>
    </cfRule>
  </conditionalFormatting>
  <conditionalFormatting sqref="N23:N25">
    <cfRule type="expression" priority="13" stopIfTrue="1">
      <formula>"if(E11&gt;0,#,##0;(#,##0),"-")"</formula>
    </cfRule>
  </conditionalFormatting>
  <conditionalFormatting sqref="P11 P15:P19">
    <cfRule type="expression" priority="2" stopIfTrue="1">
      <formula>"if(E11&gt;0,#,##0;(#,##0),"-")"</formula>
    </cfRule>
  </conditionalFormatting>
  <conditionalFormatting sqref="P23:P25">
    <cfRule type="expression" priority="3" stopIfTrue="1">
      <formula>"if(E11&gt;0,#,##0;(#,##0),"-")"</formula>
    </cfRule>
  </conditionalFormatting>
  <conditionalFormatting sqref="P30 P32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3"/>
  <sheetViews>
    <sheetView showGridLines="0" view="pageBreakPreview" zoomScale="90" zoomScaleNormal="80" zoomScaleSheetLayoutView="90" workbookViewId="0"/>
  </sheetViews>
  <sheetFormatPr defaultColWidth="9.125" defaultRowHeight="22.2" customHeight="1"/>
  <cols>
    <col min="1" max="6" width="2.25" style="79" customWidth="1"/>
    <col min="7" max="7" width="43.75" style="79" customWidth="1"/>
    <col min="8" max="8" width="6.75" style="113" customWidth="1"/>
    <col min="9" max="9" width="16.875" style="79" customWidth="1"/>
    <col min="10" max="10" width="1.375" style="79" customWidth="1"/>
    <col min="11" max="11" width="16.875" style="79" customWidth="1"/>
    <col min="12" max="12" width="1.375" style="79" customWidth="1"/>
    <col min="13" max="13" width="16.875" style="79" customWidth="1"/>
    <col min="14" max="14" width="1.375" style="113" customWidth="1"/>
    <col min="15" max="15" width="16.875" style="79" customWidth="1"/>
    <col min="16" max="16384" width="9.125" style="79"/>
  </cols>
  <sheetData>
    <row r="1" spans="1:15" s="147" customFormat="1" ht="22.2" customHeight="1">
      <c r="A1" s="53" t="s">
        <v>104</v>
      </c>
      <c r="B1" s="56"/>
      <c r="C1" s="56"/>
      <c r="D1" s="56"/>
      <c r="E1" s="56"/>
      <c r="F1" s="56"/>
      <c r="G1" s="56"/>
      <c r="H1" s="146"/>
      <c r="I1" s="56"/>
      <c r="J1" s="56"/>
      <c r="K1" s="56"/>
      <c r="L1" s="56"/>
      <c r="M1" s="56"/>
      <c r="N1" s="56"/>
      <c r="O1" s="56"/>
    </row>
    <row r="2" spans="1:15" s="147" customFormat="1" ht="22.2" customHeight="1">
      <c r="A2" s="148" t="s">
        <v>72</v>
      </c>
      <c r="B2" s="109"/>
      <c r="C2" s="109"/>
      <c r="D2" s="109"/>
      <c r="E2" s="109"/>
      <c r="F2" s="109"/>
      <c r="G2" s="109"/>
      <c r="H2" s="149"/>
      <c r="I2" s="109"/>
      <c r="J2" s="109"/>
      <c r="K2" s="109"/>
      <c r="L2" s="109"/>
      <c r="M2" s="109"/>
      <c r="N2" s="109"/>
      <c r="O2" s="109"/>
    </row>
    <row r="3" spans="1:15" s="147" customFormat="1" ht="22.2" customHeight="1">
      <c r="A3" s="111"/>
      <c r="B3" s="109"/>
      <c r="C3" s="109"/>
      <c r="D3" s="109"/>
      <c r="E3" s="109"/>
      <c r="F3" s="109"/>
      <c r="G3" s="109"/>
      <c r="H3" s="149"/>
      <c r="I3" s="109"/>
      <c r="J3" s="109"/>
      <c r="K3" s="109"/>
      <c r="L3" s="109"/>
      <c r="M3" s="109"/>
      <c r="N3" s="109"/>
      <c r="O3" s="109"/>
    </row>
    <row r="4" spans="1:15" s="147" customFormat="1" ht="22.2" customHeight="1">
      <c r="A4" s="111"/>
      <c r="B4" s="109"/>
      <c r="C4" s="109"/>
      <c r="D4" s="109"/>
      <c r="E4" s="109"/>
      <c r="F4" s="109"/>
      <c r="G4" s="109"/>
      <c r="H4" s="149"/>
      <c r="I4" s="170" t="s">
        <v>4</v>
      </c>
      <c r="J4" s="170"/>
      <c r="K4" s="170"/>
      <c r="L4" s="81"/>
      <c r="M4" s="171" t="s">
        <v>5</v>
      </c>
      <c r="N4" s="171"/>
      <c r="O4" s="171"/>
    </row>
    <row r="5" spans="1:15" ht="22.2" customHeight="1">
      <c r="A5" s="80"/>
      <c r="B5" s="80"/>
      <c r="C5" s="80"/>
      <c r="D5" s="81"/>
      <c r="E5" s="81"/>
      <c r="F5" s="81"/>
      <c r="G5" s="81"/>
      <c r="I5" s="170" t="s">
        <v>64</v>
      </c>
      <c r="J5" s="170"/>
      <c r="K5" s="170"/>
      <c r="L5" s="82"/>
      <c r="M5" s="170" t="s">
        <v>64</v>
      </c>
      <c r="N5" s="170"/>
      <c r="O5" s="170"/>
    </row>
    <row r="6" spans="1:15" ht="22.2" customHeight="1">
      <c r="A6" s="80"/>
      <c r="B6" s="80"/>
      <c r="C6" s="80"/>
      <c r="D6" s="80"/>
      <c r="E6" s="80"/>
      <c r="F6" s="80"/>
      <c r="G6" s="80"/>
      <c r="I6" s="175" t="s">
        <v>131</v>
      </c>
      <c r="J6" s="175"/>
      <c r="K6" s="175"/>
      <c r="L6" s="59"/>
      <c r="M6" s="175" t="s">
        <v>131</v>
      </c>
      <c r="N6" s="175"/>
      <c r="O6" s="175"/>
    </row>
    <row r="7" spans="1:15" ht="22.2" customHeight="1">
      <c r="A7" s="80"/>
      <c r="B7" s="80"/>
      <c r="C7" s="80"/>
      <c r="D7" s="80"/>
      <c r="E7" s="80"/>
      <c r="F7" s="80"/>
      <c r="G7" s="80"/>
      <c r="H7" s="117" t="s">
        <v>3</v>
      </c>
      <c r="I7" s="83" t="s">
        <v>210</v>
      </c>
      <c r="J7" s="83"/>
      <c r="K7" s="83" t="s">
        <v>187</v>
      </c>
      <c r="L7" s="64"/>
      <c r="M7" s="83" t="s">
        <v>210</v>
      </c>
      <c r="N7" s="83"/>
      <c r="O7" s="83" t="s">
        <v>187</v>
      </c>
    </row>
    <row r="8" spans="1:15" ht="22.2" customHeight="1">
      <c r="A8" s="80"/>
      <c r="B8" s="80"/>
      <c r="C8" s="80"/>
      <c r="D8" s="80"/>
      <c r="E8" s="80"/>
      <c r="F8" s="80"/>
      <c r="G8" s="80"/>
      <c r="I8" s="173" t="s">
        <v>59</v>
      </c>
      <c r="J8" s="173"/>
      <c r="K8" s="173"/>
      <c r="L8" s="173"/>
      <c r="M8" s="173"/>
      <c r="N8" s="173"/>
      <c r="O8" s="173"/>
    </row>
    <row r="9" spans="1:15" ht="22.2" customHeight="1">
      <c r="N9" s="79"/>
    </row>
    <row r="10" spans="1:15" ht="22.2" customHeight="1" thickBot="1">
      <c r="A10" s="80" t="s">
        <v>111</v>
      </c>
      <c r="I10" s="130">
        <f>'2'!J30</f>
        <v>336074371</v>
      </c>
      <c r="K10" s="130">
        <f>'2'!L30</f>
        <v>100506181</v>
      </c>
      <c r="L10" s="124"/>
      <c r="M10" s="130">
        <f>'2'!N30</f>
        <v>215074630</v>
      </c>
      <c r="N10" s="6"/>
      <c r="O10" s="130">
        <f>'2'!P30</f>
        <v>9865210</v>
      </c>
    </row>
    <row r="11" spans="1:15" ht="22.2" customHeight="1" thickTop="1">
      <c r="A11" s="80"/>
      <c r="I11" s="6"/>
      <c r="K11" s="6"/>
      <c r="L11" s="6"/>
      <c r="M11" s="6"/>
      <c r="N11" s="6"/>
      <c r="O11" s="6"/>
    </row>
    <row r="12" spans="1:15" ht="22.2" customHeight="1">
      <c r="A12" s="68" t="s">
        <v>173</v>
      </c>
      <c r="M12" s="124"/>
      <c r="N12" s="79"/>
      <c r="O12" s="124"/>
    </row>
    <row r="13" spans="1:15" ht="22.2" customHeight="1">
      <c r="A13" s="150" t="s">
        <v>73</v>
      </c>
      <c r="I13" s="108"/>
      <c r="K13" s="108"/>
      <c r="L13" s="108"/>
      <c r="N13" s="151"/>
    </row>
    <row r="14" spans="1:15" ht="22.2" customHeight="1">
      <c r="A14" s="106" t="s">
        <v>172</v>
      </c>
      <c r="I14" s="108"/>
      <c r="K14" s="108"/>
      <c r="L14" s="108"/>
      <c r="N14" s="151"/>
    </row>
    <row r="15" spans="1:15" ht="22.2" customHeight="1">
      <c r="A15" s="106"/>
      <c r="B15" s="79" t="s">
        <v>253</v>
      </c>
      <c r="H15" s="117">
        <v>12</v>
      </c>
      <c r="I15" s="108">
        <v>-50454872</v>
      </c>
      <c r="K15" s="108">
        <v>-256155504</v>
      </c>
      <c r="L15" s="108"/>
      <c r="M15" s="108">
        <v>-50454872</v>
      </c>
      <c r="N15" s="151"/>
      <c r="O15" s="108">
        <v>-256155504</v>
      </c>
    </row>
    <row r="16" spans="1:15" ht="22.2" customHeight="1">
      <c r="A16" s="106" t="s">
        <v>254</v>
      </c>
      <c r="I16" s="127">
        <v>-1793555</v>
      </c>
      <c r="K16" s="152">
        <v>0</v>
      </c>
      <c r="L16" s="66"/>
      <c r="M16" s="152">
        <v>-1910781</v>
      </c>
      <c r="O16" s="152">
        <v>0</v>
      </c>
    </row>
    <row r="17" spans="1:15" ht="22.2" customHeight="1">
      <c r="A17" s="80" t="s">
        <v>134</v>
      </c>
      <c r="B17" s="80"/>
      <c r="N17" s="79"/>
    </row>
    <row r="18" spans="1:15" ht="22.2" customHeight="1">
      <c r="A18" s="80" t="s">
        <v>135</v>
      </c>
      <c r="B18" s="80"/>
      <c r="I18" s="125">
        <f>SUM(I15:I16)</f>
        <v>-52248427</v>
      </c>
      <c r="K18" s="125">
        <f>SUM(K15:K16)</f>
        <v>-256155504</v>
      </c>
      <c r="L18" s="124"/>
      <c r="M18" s="125">
        <f>SUM(M15:M16)</f>
        <v>-52365653</v>
      </c>
      <c r="N18" s="112"/>
      <c r="O18" s="125">
        <f>SUM(O15:O16)</f>
        <v>-256155504</v>
      </c>
    </row>
    <row r="19" spans="1:15" ht="22.2" customHeight="1">
      <c r="A19" s="153" t="s">
        <v>174</v>
      </c>
    </row>
    <row r="20" spans="1:15" ht="22.2" customHeight="1">
      <c r="B20" s="153" t="s">
        <v>255</v>
      </c>
      <c r="I20" s="124">
        <f>I18</f>
        <v>-52248427</v>
      </c>
      <c r="K20" s="124">
        <f>K18</f>
        <v>-256155504</v>
      </c>
      <c r="L20" s="124"/>
      <c r="M20" s="124">
        <f>M18</f>
        <v>-52365653</v>
      </c>
      <c r="N20" s="112"/>
      <c r="O20" s="124">
        <f>O18</f>
        <v>-256155504</v>
      </c>
    </row>
    <row r="21" spans="1:15" ht="22.2" customHeight="1" thickBot="1">
      <c r="A21" s="153" t="s">
        <v>175</v>
      </c>
      <c r="I21" s="154">
        <f>I10+I20</f>
        <v>283825944</v>
      </c>
      <c r="K21" s="154">
        <f>K10+K20</f>
        <v>-155649323</v>
      </c>
      <c r="L21" s="124"/>
      <c r="M21" s="154">
        <f>M10+M20</f>
        <v>162708977</v>
      </c>
      <c r="O21" s="154">
        <f>O10+O20</f>
        <v>-246290294</v>
      </c>
    </row>
    <row r="22" spans="1:15" ht="22.2" customHeight="1" thickTop="1"/>
    <row r="23" spans="1:15" ht="22.2" customHeight="1">
      <c r="A23" s="61" t="s">
        <v>176</v>
      </c>
    </row>
    <row r="24" spans="1:15" ht="22.2" customHeight="1">
      <c r="A24" s="106" t="s">
        <v>94</v>
      </c>
      <c r="I24" s="12">
        <v>162708977</v>
      </c>
      <c r="K24" s="12">
        <v>-246290294</v>
      </c>
      <c r="L24" s="12"/>
      <c r="M24" s="12">
        <v>162708977</v>
      </c>
      <c r="N24" s="13"/>
      <c r="O24" s="12">
        <v>-246290294</v>
      </c>
    </row>
    <row r="25" spans="1:15" ht="22.2" customHeight="1">
      <c r="A25" s="106" t="s">
        <v>54</v>
      </c>
      <c r="H25" s="117"/>
      <c r="I25" s="12">
        <v>121116967</v>
      </c>
      <c r="K25" s="12">
        <v>90640971</v>
      </c>
      <c r="L25" s="12"/>
      <c r="M25" s="6">
        <v>0</v>
      </c>
      <c r="N25" s="13"/>
      <c r="O25" s="6">
        <v>0</v>
      </c>
    </row>
    <row r="26" spans="1:15" ht="22.2" customHeight="1" thickBot="1">
      <c r="A26" s="153" t="s">
        <v>163</v>
      </c>
      <c r="I26" s="154">
        <f>SUM(I24:I25)</f>
        <v>283825944</v>
      </c>
      <c r="K26" s="154">
        <f>SUM(K24:K25)</f>
        <v>-155649323</v>
      </c>
      <c r="L26" s="124"/>
      <c r="M26" s="154">
        <f>SUM(M24:M25)</f>
        <v>162708977</v>
      </c>
      <c r="O26" s="154">
        <f>SUM(O24:O25)</f>
        <v>-246290294</v>
      </c>
    </row>
    <row r="27" spans="1:15" ht="22.2" customHeight="1" thickTop="1"/>
    <row r="32" spans="1:15" ht="22.2" customHeight="1">
      <c r="A32" s="155"/>
      <c r="B32" s="155"/>
      <c r="C32" s="155"/>
      <c r="G32" s="176" t="s">
        <v>221</v>
      </c>
      <c r="H32" s="176"/>
      <c r="I32" s="156"/>
      <c r="J32" s="156"/>
      <c r="K32" s="179" t="s">
        <v>95</v>
      </c>
      <c r="L32" s="179"/>
      <c r="M32" s="179"/>
      <c r="N32" s="179"/>
      <c r="O32" s="179"/>
    </row>
    <row r="33" spans="1:15" ht="22.2" customHeight="1">
      <c r="F33" s="55"/>
      <c r="G33" s="175" t="s">
        <v>222</v>
      </c>
      <c r="H33" s="175"/>
      <c r="I33" s="106"/>
      <c r="J33" s="106"/>
      <c r="K33" s="175" t="s">
        <v>130</v>
      </c>
      <c r="L33" s="175"/>
      <c r="M33" s="175"/>
      <c r="N33" s="175"/>
      <c r="O33" s="175"/>
    </row>
    <row r="39" spans="1:15" s="2" customFormat="1" ht="22.2" customHeight="1">
      <c r="A39" s="79"/>
      <c r="B39" s="79"/>
      <c r="C39" s="79"/>
      <c r="D39" s="79"/>
      <c r="E39" s="79"/>
      <c r="F39" s="79"/>
      <c r="G39" s="79"/>
      <c r="H39" s="113"/>
      <c r="I39" s="79"/>
      <c r="J39" s="79"/>
      <c r="K39" s="79"/>
      <c r="L39" s="79"/>
      <c r="M39" s="79"/>
      <c r="N39" s="113"/>
      <c r="O39" s="79"/>
    </row>
    <row r="83" spans="5:5" ht="22.2" customHeight="1">
      <c r="E83" s="79">
        <v>565539865</v>
      </c>
    </row>
  </sheetData>
  <mergeCells count="11">
    <mergeCell ref="G32:H32"/>
    <mergeCell ref="G33:H33"/>
    <mergeCell ref="K32:O32"/>
    <mergeCell ref="K33:O33"/>
    <mergeCell ref="I8:O8"/>
    <mergeCell ref="I4:K4"/>
    <mergeCell ref="M4:O4"/>
    <mergeCell ref="I5:K5"/>
    <mergeCell ref="M5:O5"/>
    <mergeCell ref="I6:K6"/>
    <mergeCell ref="M6:O6"/>
  </mergeCells>
  <pageMargins left="0.7" right="0.7" top="0.48" bottom="0.5" header="0.5" footer="0.5"/>
  <pageSetup paperSize="9" scale="70" firstPageNumber="9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9BEE2-6441-43FE-8B3B-0394B88DF55A}">
  <dimension ref="A1:X99"/>
  <sheetViews>
    <sheetView view="pageBreakPreview" zoomScale="70" zoomScaleNormal="72" zoomScaleSheetLayoutView="70" workbookViewId="0"/>
  </sheetViews>
  <sheetFormatPr defaultRowHeight="19.8"/>
  <cols>
    <col min="1" max="1" width="2.75" style="167" customWidth="1"/>
    <col min="2" max="2" width="50.625" style="167" customWidth="1"/>
    <col min="3" max="4" width="9" style="167"/>
    <col min="5" max="5" width="16.25" style="167" bestFit="1" customWidth="1"/>
    <col min="6" max="6" width="1.375" style="167" customWidth="1"/>
    <col min="7" max="7" width="16.25" style="167" bestFit="1" customWidth="1"/>
    <col min="8" max="8" width="1.375" style="167" customWidth="1"/>
    <col min="9" max="9" width="16.25" style="167" bestFit="1" customWidth="1"/>
    <col min="10" max="10" width="1.375" style="167" customWidth="1"/>
    <col min="11" max="11" width="19.75" style="167" bestFit="1" customWidth="1"/>
    <col min="12" max="12" width="1.875" style="167" customWidth="1"/>
    <col min="13" max="13" width="13.25" style="167" bestFit="1" customWidth="1"/>
    <col min="14" max="14" width="1.375" style="167" customWidth="1"/>
    <col min="15" max="15" width="16.25" style="167" bestFit="1" customWidth="1"/>
    <col min="16" max="16" width="1.375" style="167" customWidth="1"/>
    <col min="17" max="17" width="17.375" style="167" customWidth="1"/>
    <col min="18" max="18" width="1.375" style="167" customWidth="1"/>
    <col min="19" max="19" width="16.25" style="167" bestFit="1" customWidth="1"/>
    <col min="20" max="20" width="1.375" style="167" customWidth="1"/>
    <col min="21" max="21" width="15.125" style="167" bestFit="1" customWidth="1"/>
    <col min="22" max="22" width="1.875" style="167" customWidth="1"/>
    <col min="23" max="23" width="17.375" style="167" bestFit="1" customWidth="1"/>
    <col min="24" max="16384" width="9" style="167"/>
  </cols>
  <sheetData>
    <row r="1" spans="1:23" s="131" customFormat="1" ht="22.2" customHeight="1">
      <c r="A1" s="53" t="s">
        <v>104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N1" s="110"/>
      <c r="O1" s="110"/>
      <c r="P1" s="110"/>
      <c r="Q1" s="110"/>
      <c r="R1" s="110"/>
      <c r="S1" s="110"/>
      <c r="T1" s="110"/>
      <c r="U1" s="110"/>
      <c r="V1" s="110"/>
      <c r="W1" s="110"/>
    </row>
    <row r="2" spans="1:23" s="131" customFormat="1" ht="22.2" customHeight="1">
      <c r="A2" s="110" t="s">
        <v>46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N2" s="110"/>
      <c r="O2" s="110"/>
      <c r="P2" s="110"/>
      <c r="Q2" s="110"/>
      <c r="R2" s="110"/>
      <c r="S2" s="110"/>
      <c r="T2" s="110"/>
      <c r="U2" s="110"/>
      <c r="V2" s="110"/>
      <c r="W2" s="110"/>
    </row>
    <row r="3" spans="1:23" s="79" customFormat="1" ht="22.2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32"/>
      <c r="S3" s="132"/>
      <c r="T3" s="132"/>
      <c r="W3" s="133"/>
    </row>
    <row r="4" spans="1:23" s="79" customFormat="1" ht="22.2" customHeight="1">
      <c r="A4" s="80"/>
      <c r="B4" s="80"/>
      <c r="C4" s="80"/>
      <c r="D4" s="113"/>
      <c r="E4" s="182" t="s">
        <v>65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</row>
    <row r="5" spans="1:23" s="79" customFormat="1" ht="22.2" customHeight="1">
      <c r="A5" s="80"/>
      <c r="B5" s="80"/>
      <c r="C5" s="80"/>
      <c r="D5" s="113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3" t="s">
        <v>177</v>
      </c>
      <c r="R5" s="112"/>
      <c r="S5" s="112"/>
      <c r="T5" s="112"/>
      <c r="U5" s="112"/>
      <c r="V5" s="112"/>
      <c r="W5" s="112"/>
    </row>
    <row r="6" spans="1:23" s="79" customFormat="1" ht="22.2" customHeight="1">
      <c r="A6" s="80"/>
      <c r="B6" s="80"/>
      <c r="C6" s="80"/>
      <c r="D6" s="113"/>
      <c r="E6" s="113"/>
      <c r="F6" s="113"/>
      <c r="G6" s="113"/>
      <c r="H6" s="113"/>
      <c r="I6" s="113"/>
      <c r="J6" s="113"/>
      <c r="L6" s="113"/>
      <c r="M6" s="183" t="s">
        <v>27</v>
      </c>
      <c r="N6" s="183"/>
      <c r="O6" s="183"/>
      <c r="P6" s="55"/>
      <c r="Q6" s="134" t="s">
        <v>178</v>
      </c>
      <c r="R6" s="113"/>
      <c r="T6" s="113"/>
      <c r="U6" s="114"/>
    </row>
    <row r="7" spans="1:23" s="79" customFormat="1" ht="22.2" customHeight="1">
      <c r="A7" s="80"/>
      <c r="B7" s="80"/>
      <c r="C7" s="80"/>
      <c r="D7" s="113"/>
      <c r="E7" s="113"/>
      <c r="F7" s="113"/>
      <c r="G7" s="113"/>
      <c r="H7" s="113"/>
      <c r="I7" s="113"/>
      <c r="J7" s="113"/>
      <c r="K7" s="135" t="s">
        <v>91</v>
      </c>
      <c r="L7" s="113"/>
      <c r="M7" s="113"/>
      <c r="N7" s="113"/>
      <c r="O7" s="64"/>
      <c r="P7" s="64"/>
      <c r="Q7" s="64"/>
      <c r="R7" s="113"/>
      <c r="S7" s="113" t="s">
        <v>78</v>
      </c>
      <c r="T7" s="113"/>
      <c r="U7" s="114"/>
    </row>
    <row r="8" spans="1:23" s="79" customFormat="1" ht="22.2" customHeight="1">
      <c r="A8" s="80"/>
      <c r="B8" s="80"/>
      <c r="C8" s="80"/>
      <c r="D8" s="113"/>
      <c r="E8" s="114" t="s">
        <v>31</v>
      </c>
      <c r="F8" s="113"/>
      <c r="G8" s="116" t="s">
        <v>156</v>
      </c>
      <c r="H8" s="113"/>
      <c r="I8" s="113" t="s">
        <v>93</v>
      </c>
      <c r="J8" s="113"/>
      <c r="K8" s="135" t="s">
        <v>92</v>
      </c>
      <c r="L8" s="113"/>
      <c r="M8" s="113"/>
      <c r="N8" s="113"/>
      <c r="O8" s="113"/>
      <c r="P8" s="113"/>
      <c r="Q8" s="113"/>
      <c r="R8" s="113"/>
      <c r="S8" s="135" t="s">
        <v>79</v>
      </c>
      <c r="T8" s="135"/>
      <c r="U8" s="114" t="s">
        <v>55</v>
      </c>
    </row>
    <row r="9" spans="1:23" s="113" customFormat="1" ht="22.2" customHeight="1">
      <c r="A9" s="112"/>
      <c r="B9" s="112"/>
      <c r="C9" s="136"/>
      <c r="E9" s="114" t="s">
        <v>32</v>
      </c>
      <c r="G9" s="116" t="s">
        <v>157</v>
      </c>
      <c r="I9" s="114" t="s">
        <v>63</v>
      </c>
      <c r="J9" s="114"/>
      <c r="K9" s="135" t="s">
        <v>86</v>
      </c>
      <c r="S9" s="135" t="s">
        <v>80</v>
      </c>
      <c r="T9" s="135"/>
      <c r="U9" s="114" t="s">
        <v>56</v>
      </c>
      <c r="V9" s="112"/>
      <c r="W9" s="114" t="s">
        <v>29</v>
      </c>
    </row>
    <row r="10" spans="1:23" s="113" customFormat="1" ht="22.2" customHeight="1">
      <c r="A10" s="112"/>
      <c r="B10" s="112"/>
      <c r="C10" s="112"/>
      <c r="D10" s="117" t="s">
        <v>3</v>
      </c>
      <c r="E10" s="114" t="s">
        <v>33</v>
      </c>
      <c r="G10" s="116" t="s">
        <v>158</v>
      </c>
      <c r="I10" s="114" t="s">
        <v>62</v>
      </c>
      <c r="J10" s="114"/>
      <c r="K10" s="135" t="s">
        <v>87</v>
      </c>
      <c r="M10" s="113" t="s">
        <v>102</v>
      </c>
      <c r="O10" s="113" t="s">
        <v>28</v>
      </c>
      <c r="Q10" s="113" t="s">
        <v>136</v>
      </c>
      <c r="S10" s="135" t="s">
        <v>81</v>
      </c>
      <c r="T10" s="135"/>
      <c r="U10" s="114" t="s">
        <v>57</v>
      </c>
      <c r="V10" s="112"/>
      <c r="W10" s="114" t="s">
        <v>30</v>
      </c>
    </row>
    <row r="11" spans="1:23" s="113" customFormat="1" ht="22.2" customHeight="1">
      <c r="A11" s="112"/>
      <c r="B11" s="112"/>
      <c r="C11" s="112"/>
      <c r="E11" s="184" t="s">
        <v>59</v>
      </c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</row>
    <row r="12" spans="1:23" s="113" customFormat="1" ht="22.2" customHeight="1">
      <c r="A12" s="118" t="s">
        <v>188</v>
      </c>
      <c r="B12" s="112"/>
      <c r="C12" s="112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7"/>
      <c r="W12" s="8"/>
    </row>
    <row r="13" spans="1:23" s="113" customFormat="1" ht="22.2" customHeight="1">
      <c r="A13" s="55" t="s">
        <v>189</v>
      </c>
      <c r="E13" s="16">
        <v>3615000000</v>
      </c>
      <c r="F13" s="8"/>
      <c r="G13" s="16">
        <v>3381235480</v>
      </c>
      <c r="H13" s="8"/>
      <c r="I13" s="16">
        <v>1950684634</v>
      </c>
      <c r="J13" s="8"/>
      <c r="K13" s="16">
        <v>-229047190</v>
      </c>
      <c r="L13" s="8"/>
      <c r="M13" s="16">
        <v>97018574</v>
      </c>
      <c r="N13" s="8"/>
      <c r="O13" s="16">
        <v>1852822177</v>
      </c>
      <c r="P13" s="8"/>
      <c r="Q13" s="16">
        <v>-952045576</v>
      </c>
      <c r="R13" s="8"/>
      <c r="S13" s="16">
        <f>SUM(E13:Q13)</f>
        <v>9715668099</v>
      </c>
      <c r="T13" s="8"/>
      <c r="U13" s="16">
        <v>565539865</v>
      </c>
      <c r="V13" s="8"/>
      <c r="W13" s="8">
        <f>SUM(S13:U13)</f>
        <v>10281207964</v>
      </c>
    </row>
    <row r="14" spans="1:23" s="113" customFormat="1" ht="22.2" customHeight="1">
      <c r="A14" s="54"/>
      <c r="B14" s="112"/>
      <c r="C14" s="11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s="113" customFormat="1" ht="22.2" customHeight="1">
      <c r="A15" s="54" t="s">
        <v>99</v>
      </c>
      <c r="B15" s="112"/>
      <c r="C15" s="112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s="113" customFormat="1" ht="22.2" hidden="1" customHeight="1">
      <c r="A16" s="55"/>
      <c r="B16" s="180" t="s">
        <v>186</v>
      </c>
      <c r="C16" s="180"/>
      <c r="D16" s="117">
        <v>18</v>
      </c>
      <c r="E16" s="8"/>
      <c r="F16" s="8"/>
      <c r="G16" s="8"/>
      <c r="H16" s="8"/>
      <c r="I16" s="8">
        <v>0</v>
      </c>
      <c r="J16" s="8"/>
      <c r="K16" s="8">
        <v>0</v>
      </c>
      <c r="L16" s="8"/>
      <c r="M16" s="8">
        <v>0</v>
      </c>
      <c r="N16" s="8"/>
      <c r="O16" s="8">
        <v>0</v>
      </c>
      <c r="P16" s="8"/>
      <c r="Q16" s="8">
        <v>0</v>
      </c>
      <c r="R16" s="8"/>
      <c r="S16" s="8"/>
      <c r="T16" s="8"/>
      <c r="U16" s="8">
        <v>0</v>
      </c>
      <c r="V16" s="8"/>
      <c r="W16" s="8">
        <f>SUM(E16:U16)</f>
        <v>0</v>
      </c>
    </row>
    <row r="17" spans="1:24" s="113" customFormat="1" ht="22.2" customHeight="1">
      <c r="A17" s="55"/>
      <c r="B17" s="180" t="s">
        <v>137</v>
      </c>
      <c r="C17" s="180"/>
      <c r="D17" s="117">
        <v>23</v>
      </c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"/>
      <c r="M17" s="8">
        <v>0</v>
      </c>
      <c r="N17" s="8"/>
      <c r="O17" s="8">
        <v>-72299580</v>
      </c>
      <c r="P17" s="8"/>
      <c r="Q17" s="8">
        <v>0</v>
      </c>
      <c r="R17" s="8"/>
      <c r="S17" s="8">
        <f>SUM(E17:Q17)</f>
        <v>-72299580</v>
      </c>
      <c r="T17" s="8"/>
      <c r="U17" s="8">
        <v>0</v>
      </c>
      <c r="V17" s="8"/>
      <c r="W17" s="8">
        <f>SUM(S17:U17)</f>
        <v>-72299580</v>
      </c>
    </row>
    <row r="18" spans="1:24" s="113" customFormat="1" ht="22.2" customHeight="1">
      <c r="A18" s="55"/>
      <c r="B18" s="79" t="s">
        <v>197</v>
      </c>
      <c r="C18" s="79"/>
      <c r="D18" s="117"/>
      <c r="E18" s="1">
        <v>0</v>
      </c>
      <c r="F18" s="8"/>
      <c r="G18" s="1">
        <v>0</v>
      </c>
      <c r="H18" s="8"/>
      <c r="I18" s="1">
        <v>0</v>
      </c>
      <c r="J18" s="8"/>
      <c r="K18" s="1">
        <v>0</v>
      </c>
      <c r="L18" s="8"/>
      <c r="M18" s="1">
        <v>0</v>
      </c>
      <c r="N18" s="8"/>
      <c r="O18" s="1">
        <v>0</v>
      </c>
      <c r="P18" s="8"/>
      <c r="Q18" s="1">
        <v>0</v>
      </c>
      <c r="R18" s="8"/>
      <c r="S18" s="1">
        <v>0</v>
      </c>
      <c r="T18" s="8"/>
      <c r="U18" s="1">
        <v>-42225000</v>
      </c>
      <c r="V18" s="8"/>
      <c r="W18" s="1">
        <f>SUM(S18:U18)</f>
        <v>-42225000</v>
      </c>
    </row>
    <row r="19" spans="1:24" s="112" customFormat="1" ht="22.2" customHeight="1">
      <c r="A19" s="107" t="s">
        <v>207</v>
      </c>
      <c r="B19" s="132"/>
      <c r="E19" s="27">
        <f>SUM(E16:E18)</f>
        <v>0</v>
      </c>
      <c r="F19" s="7"/>
      <c r="G19" s="27">
        <f>SUM(G16:G18)</f>
        <v>0</v>
      </c>
      <c r="H19" s="7"/>
      <c r="I19" s="27">
        <f>SUM(I16:I18)</f>
        <v>0</v>
      </c>
      <c r="J19" s="7"/>
      <c r="K19" s="27">
        <f>SUM(K16:K18)</f>
        <v>0</v>
      </c>
      <c r="L19" s="7"/>
      <c r="M19" s="27">
        <f>SUM(M16:M18)</f>
        <v>0</v>
      </c>
      <c r="N19" s="7"/>
      <c r="O19" s="27">
        <f>SUM(O16:O18)</f>
        <v>-72299580</v>
      </c>
      <c r="P19" s="7"/>
      <c r="Q19" s="27">
        <f>SUM(Q16:Q18)</f>
        <v>0</v>
      </c>
      <c r="R19" s="7"/>
      <c r="S19" s="27">
        <f>SUM(S16:S18)</f>
        <v>-72299580</v>
      </c>
      <c r="T19" s="7"/>
      <c r="U19" s="27">
        <f>SUM(U16:U18)</f>
        <v>-42225000</v>
      </c>
      <c r="V19" s="7"/>
      <c r="W19" s="27">
        <f>SUM(W16:W18)</f>
        <v>-114524580</v>
      </c>
    </row>
    <row r="20" spans="1:24" s="113" customFormat="1" ht="22.2" customHeight="1">
      <c r="A20" s="54"/>
      <c r="B20" s="112"/>
      <c r="C20" s="112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</row>
    <row r="21" spans="1:24" s="113" customFormat="1" ht="22.2" customHeight="1">
      <c r="A21" s="137" t="s">
        <v>247</v>
      </c>
      <c r="B21" s="138"/>
      <c r="E21" s="29"/>
      <c r="F21" s="30"/>
      <c r="G21" s="29"/>
      <c r="H21" s="30"/>
      <c r="I21" s="30"/>
      <c r="J21" s="29"/>
      <c r="K21" s="30"/>
      <c r="L21" s="30"/>
      <c r="M21" s="30"/>
      <c r="N21" s="29"/>
      <c r="O21" s="30"/>
      <c r="P21" s="29"/>
      <c r="Q21" s="30"/>
      <c r="R21" s="29"/>
      <c r="S21" s="30"/>
      <c r="T21" s="29"/>
      <c r="U21" s="30"/>
      <c r="V21" s="29"/>
      <c r="W21" s="30"/>
    </row>
    <row r="22" spans="1:24" s="113" customFormat="1" ht="22.2" customHeight="1">
      <c r="A22" s="139" t="s">
        <v>191</v>
      </c>
      <c r="B22" s="140"/>
      <c r="E22" s="31"/>
      <c r="F22" s="32"/>
      <c r="G22" s="31"/>
      <c r="H22" s="32"/>
      <c r="I22" s="32"/>
      <c r="J22" s="31"/>
      <c r="K22" s="32"/>
      <c r="L22" s="32"/>
      <c r="M22" s="32"/>
      <c r="N22" s="31"/>
      <c r="O22" s="32"/>
      <c r="P22" s="31"/>
      <c r="Q22" s="32"/>
      <c r="R22" s="31"/>
      <c r="S22" s="32"/>
      <c r="T22" s="31"/>
      <c r="U22" s="32"/>
      <c r="V22" s="31"/>
      <c r="W22" s="32"/>
    </row>
    <row r="23" spans="1:24" s="113" customFormat="1" ht="22.2" customHeight="1">
      <c r="A23" s="141" t="s">
        <v>192</v>
      </c>
      <c r="B23" s="140"/>
      <c r="D23" s="117">
        <v>11</v>
      </c>
      <c r="E23" s="33">
        <v>0</v>
      </c>
      <c r="F23" s="32"/>
      <c r="G23" s="33">
        <v>0</v>
      </c>
      <c r="H23" s="32"/>
      <c r="I23" s="33">
        <v>0</v>
      </c>
      <c r="J23" s="31"/>
      <c r="K23" s="33">
        <v>0</v>
      </c>
      <c r="L23" s="32"/>
      <c r="M23" s="33">
        <v>0</v>
      </c>
      <c r="N23" s="31"/>
      <c r="O23" s="34">
        <v>0</v>
      </c>
      <c r="P23" s="32"/>
      <c r="Q23" s="33">
        <v>0</v>
      </c>
      <c r="R23" s="32"/>
      <c r="S23" s="34">
        <f>SUM(S21:S22)</f>
        <v>0</v>
      </c>
      <c r="T23" s="32"/>
      <c r="U23" s="34">
        <v>-74524350</v>
      </c>
      <c r="V23" s="32"/>
      <c r="W23" s="34">
        <f>SUM(S23:U23)</f>
        <v>-74524350</v>
      </c>
    </row>
    <row r="24" spans="1:24" s="113" customFormat="1" ht="22.2" customHeight="1">
      <c r="A24" s="142" t="s">
        <v>248</v>
      </c>
      <c r="B24" s="138"/>
      <c r="E24" s="35">
        <f>SUM(E22:E23)</f>
        <v>0</v>
      </c>
      <c r="F24" s="30"/>
      <c r="G24" s="35">
        <f>SUM(G22:G23)</f>
        <v>0</v>
      </c>
      <c r="H24" s="30"/>
      <c r="I24" s="35">
        <f>SUM(I23:I23)</f>
        <v>0</v>
      </c>
      <c r="J24" s="29"/>
      <c r="K24" s="35">
        <f>SUM(K23:K23)</f>
        <v>0</v>
      </c>
      <c r="L24" s="30"/>
      <c r="M24" s="35">
        <f>SUM(M23:M23)</f>
        <v>0</v>
      </c>
      <c r="N24" s="29"/>
      <c r="O24" s="36">
        <f>SUM(O23:O23)</f>
        <v>0</v>
      </c>
      <c r="P24" s="30"/>
      <c r="Q24" s="35">
        <f>SUM(Q23:Q23)</f>
        <v>0</v>
      </c>
      <c r="R24" s="30"/>
      <c r="S24" s="36">
        <f>SUM(S22:S23)</f>
        <v>0</v>
      </c>
      <c r="T24" s="30"/>
      <c r="U24" s="37">
        <f>SUM(U23:U23)</f>
        <v>-74524350</v>
      </c>
      <c r="V24" s="30"/>
      <c r="W24" s="37">
        <f>SUM(W22:W23)</f>
        <v>-74524350</v>
      </c>
    </row>
    <row r="25" spans="1:24" s="113" customFormat="1" ht="22.2" customHeight="1">
      <c r="A25" s="54"/>
      <c r="B25" s="112"/>
      <c r="C25" s="112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</row>
    <row r="26" spans="1:24" s="113" customFormat="1" ht="22.2" customHeight="1" thickBot="1">
      <c r="A26" s="137" t="s">
        <v>208</v>
      </c>
      <c r="B26" s="112"/>
      <c r="C26" s="112"/>
      <c r="E26" s="130">
        <f>+E19+E24</f>
        <v>0</v>
      </c>
      <c r="F26" s="124"/>
      <c r="G26" s="130">
        <f>+G19+G24</f>
        <v>0</v>
      </c>
      <c r="H26" s="124"/>
      <c r="I26" s="130">
        <f>+I19+I24</f>
        <v>0</v>
      </c>
      <c r="J26" s="124"/>
      <c r="K26" s="130">
        <f>+K19+K24</f>
        <v>0</v>
      </c>
      <c r="L26" s="124"/>
      <c r="M26" s="130">
        <f>+M19+M24</f>
        <v>0</v>
      </c>
      <c r="N26" s="124"/>
      <c r="O26" s="130">
        <f>+O19+O24</f>
        <v>-72299580</v>
      </c>
      <c r="P26" s="124"/>
      <c r="Q26" s="130">
        <f>+Q19+Q24</f>
        <v>0</v>
      </c>
      <c r="R26" s="124"/>
      <c r="S26" s="130">
        <f>+S19+S24</f>
        <v>-72299580</v>
      </c>
      <c r="T26" s="124"/>
      <c r="U26" s="130">
        <f>+U19+U24</f>
        <v>-116749350</v>
      </c>
      <c r="V26" s="124"/>
      <c r="W26" s="130">
        <f>+W19+W24</f>
        <v>-189048930</v>
      </c>
      <c r="X26" s="143"/>
    </row>
    <row r="27" spans="1:24" s="113" customFormat="1" ht="22.2" customHeight="1" thickTop="1">
      <c r="A27" s="54"/>
      <c r="B27" s="112"/>
      <c r="C27" s="112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7"/>
    </row>
    <row r="28" spans="1:24" s="113" customFormat="1" ht="22.2" customHeight="1">
      <c r="A28" s="61" t="s">
        <v>162</v>
      </c>
      <c r="B28" s="112"/>
      <c r="C28" s="112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4" s="113" customFormat="1" ht="22.2" customHeight="1">
      <c r="A29" s="106" t="s">
        <v>114</v>
      </c>
      <c r="B29" s="112"/>
      <c r="C29" s="112"/>
      <c r="E29" s="108">
        <v>0</v>
      </c>
      <c r="F29" s="108"/>
      <c r="G29" s="108">
        <v>0</v>
      </c>
      <c r="H29" s="108"/>
      <c r="I29" s="108">
        <v>0</v>
      </c>
      <c r="J29" s="108"/>
      <c r="K29" s="108">
        <v>0</v>
      </c>
      <c r="L29" s="108"/>
      <c r="M29" s="108">
        <v>0</v>
      </c>
      <c r="N29" s="108"/>
      <c r="O29" s="108">
        <v>9865210</v>
      </c>
      <c r="P29" s="108"/>
      <c r="Q29" s="108">
        <v>0</v>
      </c>
      <c r="R29" s="108"/>
      <c r="S29" s="108">
        <f t="shared" ref="S29:S30" si="0">SUM(E29:Q29)</f>
        <v>9865210</v>
      </c>
      <c r="T29" s="108"/>
      <c r="U29" s="8">
        <v>90640971</v>
      </c>
      <c r="V29" s="63"/>
      <c r="W29" s="8">
        <f t="shared" ref="W29:W30" si="1">SUM(S29:U29)</f>
        <v>100506181</v>
      </c>
    </row>
    <row r="30" spans="1:24" s="113" customFormat="1" ht="22.2" customHeight="1">
      <c r="A30" s="106" t="s">
        <v>115</v>
      </c>
      <c r="B30" s="112"/>
      <c r="C30" s="112"/>
      <c r="E30" s="127">
        <v>0</v>
      </c>
      <c r="F30" s="108"/>
      <c r="G30" s="127">
        <v>0</v>
      </c>
      <c r="H30" s="108"/>
      <c r="I30" s="127">
        <v>0</v>
      </c>
      <c r="J30" s="108"/>
      <c r="K30" s="127">
        <v>0</v>
      </c>
      <c r="L30" s="108"/>
      <c r="M30" s="127">
        <v>0</v>
      </c>
      <c r="N30" s="108"/>
      <c r="O30" s="127">
        <v>0</v>
      </c>
      <c r="P30" s="108"/>
      <c r="Q30" s="127">
        <v>-256155504</v>
      </c>
      <c r="R30" s="108"/>
      <c r="S30" s="127">
        <f t="shared" si="0"/>
        <v>-256155504</v>
      </c>
      <c r="T30" s="108"/>
      <c r="U30" s="1">
        <v>0</v>
      </c>
      <c r="V30" s="63"/>
      <c r="W30" s="1">
        <f t="shared" si="1"/>
        <v>-256155504</v>
      </c>
    </row>
    <row r="31" spans="1:24" s="113" customFormat="1" ht="22.2" customHeight="1">
      <c r="A31" s="61" t="s">
        <v>163</v>
      </c>
      <c r="B31" s="112"/>
      <c r="C31" s="112"/>
      <c r="E31" s="144">
        <f>SUM(E29:E30)</f>
        <v>0</v>
      </c>
      <c r="F31" s="145">
        <f t="shared" ref="F31:H31" si="2">SUM(F29:F30)</f>
        <v>0</v>
      </c>
      <c r="G31" s="144">
        <f t="shared" si="2"/>
        <v>0</v>
      </c>
      <c r="H31" s="145">
        <f t="shared" si="2"/>
        <v>0</v>
      </c>
      <c r="I31" s="144">
        <f>SUM(I29:I30)</f>
        <v>0</v>
      </c>
      <c r="J31" s="145"/>
      <c r="K31" s="144">
        <f>SUM(K29:K30)</f>
        <v>0</v>
      </c>
      <c r="L31" s="63"/>
      <c r="M31" s="144">
        <f>SUM(M29:M30)</f>
        <v>0</v>
      </c>
      <c r="N31" s="63"/>
      <c r="O31" s="144">
        <f>SUM(O29:O30)</f>
        <v>9865210</v>
      </c>
      <c r="P31" s="63"/>
      <c r="Q31" s="144">
        <f>SUM(Q29:Q30)</f>
        <v>-256155504</v>
      </c>
      <c r="R31" s="145"/>
      <c r="S31" s="144">
        <f>SUM(S29:S30)</f>
        <v>-246290294</v>
      </c>
      <c r="T31" s="145"/>
      <c r="U31" s="144">
        <f>SUM(U29:U30)</f>
        <v>90640971</v>
      </c>
      <c r="V31" s="63"/>
      <c r="W31" s="144">
        <f>SUM(W29:W30)</f>
        <v>-155649323</v>
      </c>
    </row>
    <row r="32" spans="1:24" s="113" customFormat="1" ht="18" customHeight="1">
      <c r="A32" s="61"/>
      <c r="B32" s="112"/>
      <c r="C32" s="112"/>
      <c r="E32" s="145"/>
      <c r="F32" s="63"/>
      <c r="G32" s="145"/>
      <c r="H32" s="63"/>
      <c r="I32" s="145"/>
      <c r="J32" s="145"/>
      <c r="K32" s="145"/>
      <c r="L32" s="63"/>
      <c r="M32" s="63"/>
      <c r="N32" s="63"/>
      <c r="O32" s="63"/>
      <c r="P32" s="63"/>
      <c r="Q32" s="145"/>
      <c r="R32" s="145"/>
      <c r="S32" s="145"/>
      <c r="T32" s="145"/>
      <c r="U32" s="145"/>
      <c r="V32" s="63"/>
      <c r="W32" s="145"/>
    </row>
    <row r="33" spans="1:23" s="79" customFormat="1" ht="22.2" customHeight="1">
      <c r="A33" s="79" t="s">
        <v>97</v>
      </c>
      <c r="B33" s="128"/>
      <c r="D33" s="117">
        <v>17</v>
      </c>
      <c r="E33" s="127">
        <v>0</v>
      </c>
      <c r="F33" s="108"/>
      <c r="G33" s="127">
        <v>0</v>
      </c>
      <c r="H33" s="108"/>
      <c r="I33" s="127">
        <v>0</v>
      </c>
      <c r="J33" s="108"/>
      <c r="K33" s="127">
        <v>0</v>
      </c>
      <c r="L33" s="108"/>
      <c r="M33" s="127">
        <v>494000</v>
      </c>
      <c r="N33" s="108"/>
      <c r="O33" s="127">
        <v>-494000</v>
      </c>
      <c r="P33" s="108"/>
      <c r="Q33" s="127">
        <v>0</v>
      </c>
      <c r="R33" s="108"/>
      <c r="S33" s="127">
        <f>SUM(E33:Q33)</f>
        <v>0</v>
      </c>
      <c r="T33" s="108"/>
      <c r="U33" s="127">
        <v>0</v>
      </c>
      <c r="V33" s="108"/>
      <c r="W33" s="1">
        <f>SUM(S33:U33)</f>
        <v>0</v>
      </c>
    </row>
    <row r="34" spans="1:23" s="79" customFormat="1" ht="18" hidden="1" customHeight="1">
      <c r="A34" s="79" t="s">
        <v>98</v>
      </c>
      <c r="B34" s="128"/>
      <c r="D34" s="113"/>
      <c r="E34" s="127"/>
      <c r="F34" s="108"/>
      <c r="G34" s="127"/>
      <c r="H34" s="108"/>
      <c r="I34" s="127"/>
      <c r="J34" s="108"/>
      <c r="K34" s="127"/>
      <c r="L34" s="108"/>
      <c r="M34" s="108"/>
      <c r="N34" s="108"/>
      <c r="O34" s="127"/>
      <c r="P34" s="108"/>
      <c r="Q34" s="127"/>
      <c r="R34" s="108"/>
      <c r="S34" s="127"/>
      <c r="T34" s="108"/>
      <c r="U34" s="127"/>
      <c r="V34" s="108"/>
      <c r="W34" s="1"/>
    </row>
    <row r="35" spans="1:23" s="79" customFormat="1" ht="19.5" customHeight="1">
      <c r="B35" s="128"/>
      <c r="D35" s="113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8"/>
    </row>
    <row r="36" spans="1:23" s="79" customFormat="1" ht="22.2" customHeight="1" thickBot="1">
      <c r="A36" s="61" t="s">
        <v>190</v>
      </c>
      <c r="B36" s="112"/>
      <c r="D36" s="113"/>
      <c r="E36" s="130">
        <f>E13+E31+E26+E33</f>
        <v>3615000000</v>
      </c>
      <c r="F36" s="124">
        <f t="shared" ref="F36:H36" si="3">F13+F31+F19+F33</f>
        <v>0</v>
      </c>
      <c r="G36" s="130">
        <f>G13+G31+G26+G33</f>
        <v>3381235480</v>
      </c>
      <c r="H36" s="124">
        <f t="shared" si="3"/>
        <v>0</v>
      </c>
      <c r="I36" s="130">
        <f>I13+I31+I26+I33</f>
        <v>1950684634</v>
      </c>
      <c r="J36" s="124"/>
      <c r="K36" s="130">
        <f>K13+K31+K26+K33</f>
        <v>-229047190</v>
      </c>
      <c r="L36" s="108"/>
      <c r="M36" s="130">
        <f>M13+M31+M26+M33</f>
        <v>97512574</v>
      </c>
      <c r="N36" s="124"/>
      <c r="O36" s="130">
        <f>O13+O31+O26+O33</f>
        <v>1789893807</v>
      </c>
      <c r="P36" s="124"/>
      <c r="Q36" s="130">
        <f>Q13+Q31+Q26+Q33</f>
        <v>-1208201080</v>
      </c>
      <c r="R36" s="124"/>
      <c r="S36" s="130">
        <f>S13+S31+S26+S33</f>
        <v>9397078225</v>
      </c>
      <c r="T36" s="124"/>
      <c r="U36" s="130">
        <f>U13+U31+U26+U33</f>
        <v>539431486</v>
      </c>
      <c r="V36" s="124"/>
      <c r="W36" s="130">
        <f>W13+W31+W26+W33</f>
        <v>9936509711</v>
      </c>
    </row>
    <row r="37" spans="1:23" s="79" customFormat="1" ht="22.2" customHeight="1" thickTop="1">
      <c r="D37" s="113"/>
    </row>
    <row r="39" spans="1:23"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</row>
    <row r="99" spans="5:5">
      <c r="E99" s="167">
        <v>565539865</v>
      </c>
    </row>
  </sheetData>
  <mergeCells count="6">
    <mergeCell ref="B17:C17"/>
    <mergeCell ref="A3:Q3"/>
    <mergeCell ref="E4:W4"/>
    <mergeCell ref="M6:O6"/>
    <mergeCell ref="E11:W11"/>
    <mergeCell ref="B16:C16"/>
  </mergeCells>
  <pageMargins left="0.7" right="0.7" top="0.75" bottom="0.75" header="0.3" footer="0.3"/>
  <pageSetup paperSize="9" scale="57" orientation="landscape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EB9F3-4292-4420-B7EA-CC347D2DDDC3}">
  <dimension ref="A1:Z99"/>
  <sheetViews>
    <sheetView view="pageBreakPreview" zoomScale="70" zoomScaleNormal="72" zoomScaleSheetLayoutView="70" workbookViewId="0"/>
  </sheetViews>
  <sheetFormatPr defaultRowHeight="19.8"/>
  <cols>
    <col min="1" max="1" width="2.75" style="167" customWidth="1"/>
    <col min="2" max="2" width="50.625" style="167" customWidth="1"/>
    <col min="3" max="4" width="9" style="167"/>
    <col min="5" max="5" width="16.875" style="167" bestFit="1" customWidth="1"/>
    <col min="6" max="6" width="1.375" style="167" customWidth="1"/>
    <col min="7" max="7" width="16.875" style="167" bestFit="1" customWidth="1"/>
    <col min="8" max="8" width="1.375" style="167" customWidth="1"/>
    <col min="9" max="9" width="16.875" style="167" bestFit="1" customWidth="1"/>
    <col min="10" max="10" width="1.375" style="167" customWidth="1"/>
    <col min="11" max="11" width="19.75" style="167" bestFit="1" customWidth="1"/>
    <col min="12" max="12" width="1.875" style="167" customWidth="1"/>
    <col min="13" max="13" width="19.75" style="167" bestFit="1" customWidth="1"/>
    <col min="14" max="14" width="1.875" style="167" customWidth="1"/>
    <col min="15" max="15" width="15.125" style="167" bestFit="1" customWidth="1"/>
    <col min="16" max="16" width="1.375" style="167" customWidth="1"/>
    <col min="17" max="17" width="16.875" style="167" bestFit="1" customWidth="1"/>
    <col min="18" max="18" width="1.375" style="167" customWidth="1"/>
    <col min="19" max="19" width="17.375" style="167" customWidth="1"/>
    <col min="20" max="20" width="1.375" style="167" customWidth="1"/>
    <col min="21" max="21" width="16.875" style="167" bestFit="1" customWidth="1"/>
    <col min="22" max="22" width="1.375" style="167" customWidth="1"/>
    <col min="23" max="23" width="15.875" style="167" bestFit="1" customWidth="1"/>
    <col min="24" max="24" width="1.875" style="167" customWidth="1"/>
    <col min="25" max="25" width="17.375" style="167" bestFit="1" customWidth="1"/>
    <col min="26" max="16384" width="9" style="167"/>
  </cols>
  <sheetData>
    <row r="1" spans="1:25" s="131" customFormat="1" ht="22.2" customHeight="1">
      <c r="A1" s="53" t="s">
        <v>104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P1" s="110"/>
      <c r="Q1" s="110"/>
      <c r="R1" s="110"/>
      <c r="S1" s="110"/>
      <c r="T1" s="110"/>
      <c r="U1" s="110"/>
      <c r="V1" s="110"/>
      <c r="W1" s="110"/>
      <c r="X1" s="110"/>
      <c r="Y1" s="110"/>
    </row>
    <row r="2" spans="1:25" s="131" customFormat="1" ht="22.2" customHeight="1">
      <c r="A2" s="110" t="s">
        <v>46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spans="1:25" s="79" customFormat="1" ht="22.2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32"/>
      <c r="U3" s="132"/>
      <c r="V3" s="132"/>
      <c r="Y3" s="133"/>
    </row>
    <row r="4" spans="1:25" s="79" customFormat="1" ht="22.2" customHeight="1">
      <c r="A4" s="80"/>
      <c r="B4" s="80"/>
      <c r="C4" s="80"/>
      <c r="D4" s="113"/>
      <c r="E4" s="182" t="s">
        <v>65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</row>
    <row r="5" spans="1:25" s="79" customFormat="1" ht="22.2" customHeight="1">
      <c r="A5" s="80"/>
      <c r="B5" s="80"/>
      <c r="C5" s="80"/>
      <c r="D5" s="113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 t="s">
        <v>177</v>
      </c>
      <c r="T5" s="112"/>
      <c r="U5" s="112"/>
      <c r="V5" s="112"/>
      <c r="W5" s="112"/>
      <c r="X5" s="112"/>
      <c r="Y5" s="112"/>
    </row>
    <row r="6" spans="1:25" s="79" customFormat="1" ht="22.2" customHeight="1">
      <c r="A6" s="80"/>
      <c r="B6" s="80"/>
      <c r="C6" s="80"/>
      <c r="D6" s="113"/>
      <c r="E6" s="113"/>
      <c r="F6" s="113"/>
      <c r="G6" s="113"/>
      <c r="H6" s="113"/>
      <c r="I6" s="113"/>
      <c r="J6" s="113"/>
      <c r="L6" s="113"/>
      <c r="N6" s="113"/>
      <c r="O6" s="183" t="s">
        <v>27</v>
      </c>
      <c r="P6" s="183"/>
      <c r="Q6" s="183"/>
      <c r="R6" s="55"/>
      <c r="S6" s="134" t="s">
        <v>178</v>
      </c>
      <c r="T6" s="113"/>
      <c r="V6" s="113"/>
      <c r="W6" s="114"/>
    </row>
    <row r="7" spans="1:25" s="79" customFormat="1" ht="22.2" customHeight="1">
      <c r="A7" s="80"/>
      <c r="B7" s="80"/>
      <c r="C7" s="80"/>
      <c r="D7" s="113"/>
      <c r="E7" s="113"/>
      <c r="F7" s="113"/>
      <c r="G7" s="113"/>
      <c r="H7" s="113"/>
      <c r="I7" s="113"/>
      <c r="J7" s="113"/>
      <c r="K7" s="135" t="s">
        <v>91</v>
      </c>
      <c r="L7" s="113"/>
      <c r="N7" s="113"/>
      <c r="O7" s="113"/>
      <c r="P7" s="113"/>
      <c r="Q7" s="64"/>
      <c r="R7" s="64"/>
      <c r="S7" s="64"/>
      <c r="T7" s="113"/>
      <c r="U7" s="113" t="s">
        <v>78</v>
      </c>
      <c r="V7" s="113"/>
      <c r="W7" s="114"/>
    </row>
    <row r="8" spans="1:25" s="79" customFormat="1" ht="22.2" customHeight="1">
      <c r="A8" s="80"/>
      <c r="B8" s="80"/>
      <c r="C8" s="80"/>
      <c r="D8" s="113"/>
      <c r="E8" s="114" t="s">
        <v>31</v>
      </c>
      <c r="F8" s="113"/>
      <c r="G8" s="116" t="s">
        <v>156</v>
      </c>
      <c r="H8" s="113"/>
      <c r="I8" s="113" t="s">
        <v>93</v>
      </c>
      <c r="J8" s="113"/>
      <c r="K8" s="135" t="s">
        <v>92</v>
      </c>
      <c r="L8" s="113"/>
      <c r="M8" s="135"/>
      <c r="N8" s="113"/>
      <c r="O8" s="113"/>
      <c r="P8" s="113"/>
      <c r="Q8" s="113"/>
      <c r="R8" s="113"/>
      <c r="S8" s="113"/>
      <c r="T8" s="113"/>
      <c r="U8" s="135" t="s">
        <v>79</v>
      </c>
      <c r="V8" s="135"/>
      <c r="W8" s="114" t="s">
        <v>55</v>
      </c>
    </row>
    <row r="9" spans="1:25" s="113" customFormat="1" ht="22.2" customHeight="1">
      <c r="A9" s="112"/>
      <c r="B9" s="112"/>
      <c r="C9" s="136"/>
      <c r="E9" s="114" t="s">
        <v>32</v>
      </c>
      <c r="G9" s="116" t="s">
        <v>157</v>
      </c>
      <c r="I9" s="114" t="s">
        <v>63</v>
      </c>
      <c r="J9" s="114"/>
      <c r="K9" s="135" t="s">
        <v>86</v>
      </c>
      <c r="M9" s="135"/>
      <c r="U9" s="135" t="s">
        <v>80</v>
      </c>
      <c r="V9" s="135"/>
      <c r="W9" s="114" t="s">
        <v>56</v>
      </c>
      <c r="X9" s="112"/>
      <c r="Y9" s="114" t="s">
        <v>29</v>
      </c>
    </row>
    <row r="10" spans="1:25" s="113" customFormat="1" ht="22.2" customHeight="1">
      <c r="A10" s="112"/>
      <c r="B10" s="112"/>
      <c r="C10" s="112"/>
      <c r="D10" s="117" t="s">
        <v>3</v>
      </c>
      <c r="E10" s="114" t="s">
        <v>33</v>
      </c>
      <c r="G10" s="116" t="s">
        <v>158</v>
      </c>
      <c r="I10" s="114" t="s">
        <v>62</v>
      </c>
      <c r="J10" s="114"/>
      <c r="K10" s="135" t="s">
        <v>87</v>
      </c>
      <c r="M10" s="135" t="s">
        <v>231</v>
      </c>
      <c r="O10" s="113" t="s">
        <v>102</v>
      </c>
      <c r="Q10" s="113" t="s">
        <v>28</v>
      </c>
      <c r="S10" s="113" t="s">
        <v>136</v>
      </c>
      <c r="U10" s="135" t="s">
        <v>81</v>
      </c>
      <c r="V10" s="135"/>
      <c r="W10" s="114" t="s">
        <v>57</v>
      </c>
      <c r="X10" s="112"/>
      <c r="Y10" s="114" t="s">
        <v>30</v>
      </c>
    </row>
    <row r="11" spans="1:25" s="113" customFormat="1" ht="22.2" customHeight="1">
      <c r="A11" s="112"/>
      <c r="B11" s="112"/>
      <c r="C11" s="112"/>
      <c r="E11" s="184" t="s">
        <v>59</v>
      </c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</row>
    <row r="12" spans="1:25" s="113" customFormat="1" ht="22.2" customHeight="1">
      <c r="A12" s="118" t="s">
        <v>211</v>
      </c>
      <c r="B12" s="112"/>
      <c r="C12" s="112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7"/>
      <c r="Y12" s="8"/>
    </row>
    <row r="13" spans="1:25" s="113" customFormat="1" ht="22.2" customHeight="1">
      <c r="A13" s="55" t="s">
        <v>212</v>
      </c>
      <c r="E13" s="16">
        <f>+'4'!E13</f>
        <v>3615000000</v>
      </c>
      <c r="F13" s="8"/>
      <c r="G13" s="16">
        <f>+'4'!G13</f>
        <v>3381235480</v>
      </c>
      <c r="H13" s="8"/>
      <c r="I13" s="16">
        <f>+'4'!I13</f>
        <v>1950684634</v>
      </c>
      <c r="J13" s="8"/>
      <c r="K13" s="16">
        <f>+'4'!K13</f>
        <v>-229047190</v>
      </c>
      <c r="L13" s="8"/>
      <c r="M13" s="16">
        <v>0</v>
      </c>
      <c r="N13" s="8"/>
      <c r="O13" s="16">
        <v>97512574</v>
      </c>
      <c r="P13" s="8"/>
      <c r="Q13" s="16">
        <v>1789893807</v>
      </c>
      <c r="R13" s="8"/>
      <c r="S13" s="16">
        <v>-1208201080</v>
      </c>
      <c r="T13" s="8"/>
      <c r="U13" s="16">
        <f>SUM(E13:S13)</f>
        <v>9397078225</v>
      </c>
      <c r="V13" s="8"/>
      <c r="W13" s="16">
        <v>539431486</v>
      </c>
      <c r="X13" s="8"/>
      <c r="Y13" s="8">
        <f>SUM(U13:W13)</f>
        <v>9936509711</v>
      </c>
    </row>
    <row r="14" spans="1:25" s="113" customFormat="1" ht="22.2" customHeight="1">
      <c r="A14" s="54"/>
      <c r="B14" s="112"/>
      <c r="C14" s="11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113" customFormat="1" ht="22.2" customHeight="1">
      <c r="A15" s="54" t="s">
        <v>99</v>
      </c>
      <c r="B15" s="112"/>
      <c r="C15" s="112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s="113" customFormat="1" ht="22.2" hidden="1" customHeight="1">
      <c r="A16" s="55"/>
      <c r="B16" s="180" t="s">
        <v>186</v>
      </c>
      <c r="C16" s="180"/>
      <c r="D16" s="117">
        <v>18</v>
      </c>
      <c r="E16" s="8"/>
      <c r="F16" s="8"/>
      <c r="G16" s="8"/>
      <c r="H16" s="8"/>
      <c r="I16" s="8">
        <v>0</v>
      </c>
      <c r="J16" s="8"/>
      <c r="K16" s="8">
        <v>0</v>
      </c>
      <c r="L16" s="8"/>
      <c r="M16" s="8">
        <v>0</v>
      </c>
      <c r="N16" s="8"/>
      <c r="O16" s="8">
        <v>0</v>
      </c>
      <c r="P16" s="8"/>
      <c r="Q16" s="8">
        <v>0</v>
      </c>
      <c r="R16" s="8"/>
      <c r="S16" s="8">
        <v>0</v>
      </c>
      <c r="T16" s="8"/>
      <c r="U16" s="8"/>
      <c r="V16" s="8"/>
      <c r="W16" s="8">
        <v>0</v>
      </c>
      <c r="X16" s="8"/>
      <c r="Y16" s="8">
        <f>SUM(E16:W16)</f>
        <v>0</v>
      </c>
    </row>
    <row r="17" spans="1:26" s="113" customFormat="1" ht="22.2" customHeight="1">
      <c r="A17" s="55"/>
      <c r="B17" s="180" t="s">
        <v>137</v>
      </c>
      <c r="C17" s="180"/>
      <c r="D17" s="117">
        <v>23</v>
      </c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"/>
      <c r="M17" s="8">
        <v>0</v>
      </c>
      <c r="N17" s="8"/>
      <c r="O17" s="8">
        <v>0</v>
      </c>
      <c r="P17" s="8"/>
      <c r="Q17" s="8">
        <v>-72299295</v>
      </c>
      <c r="R17" s="8"/>
      <c r="S17" s="8">
        <v>0</v>
      </c>
      <c r="T17" s="8"/>
      <c r="U17" s="8">
        <f>SUM(E17:S17)</f>
        <v>-72299295</v>
      </c>
      <c r="V17" s="8"/>
      <c r="W17" s="8">
        <v>0</v>
      </c>
      <c r="X17" s="8"/>
      <c r="Y17" s="8">
        <f>SUM(U17:W17)</f>
        <v>-72299295</v>
      </c>
    </row>
    <row r="18" spans="1:26" s="113" customFormat="1" ht="22.2" customHeight="1">
      <c r="A18" s="55"/>
      <c r="B18" s="79" t="s">
        <v>197</v>
      </c>
      <c r="C18" s="79"/>
      <c r="D18" s="117"/>
      <c r="E18" s="1">
        <v>0</v>
      </c>
      <c r="F18" s="8"/>
      <c r="G18" s="1">
        <v>0</v>
      </c>
      <c r="H18" s="8"/>
      <c r="I18" s="1">
        <v>0</v>
      </c>
      <c r="J18" s="8"/>
      <c r="K18" s="1">
        <v>0</v>
      </c>
      <c r="L18" s="8"/>
      <c r="M18" s="1">
        <v>0</v>
      </c>
      <c r="N18" s="8"/>
      <c r="O18" s="1">
        <v>0</v>
      </c>
      <c r="P18" s="8"/>
      <c r="Q18" s="1">
        <v>0</v>
      </c>
      <c r="R18" s="8"/>
      <c r="S18" s="1">
        <v>0</v>
      </c>
      <c r="T18" s="8"/>
      <c r="U18" s="1">
        <v>0</v>
      </c>
      <c r="V18" s="8"/>
      <c r="W18" s="1">
        <v>-475813500</v>
      </c>
      <c r="X18" s="8"/>
      <c r="Y18" s="1">
        <f>SUM(U18:W18)</f>
        <v>-475813500</v>
      </c>
    </row>
    <row r="19" spans="1:26" s="112" customFormat="1" ht="22.2" customHeight="1">
      <c r="A19" s="107" t="s">
        <v>207</v>
      </c>
      <c r="B19" s="132"/>
      <c r="E19" s="27">
        <f>SUM(E16:E18)</f>
        <v>0</v>
      </c>
      <c r="F19" s="7"/>
      <c r="G19" s="27">
        <f>SUM(G16:G18)</f>
        <v>0</v>
      </c>
      <c r="H19" s="7"/>
      <c r="I19" s="27">
        <f>SUM(I16:I18)</f>
        <v>0</v>
      </c>
      <c r="J19" s="7"/>
      <c r="K19" s="27">
        <f>SUM(K16:K18)</f>
        <v>0</v>
      </c>
      <c r="L19" s="7"/>
      <c r="M19" s="27">
        <f>SUM(M16:M18)</f>
        <v>0</v>
      </c>
      <c r="N19" s="7"/>
      <c r="O19" s="27">
        <f>SUM(O16:O18)</f>
        <v>0</v>
      </c>
      <c r="P19" s="7"/>
      <c r="Q19" s="27">
        <f>SUM(Q16:Q18)</f>
        <v>-72299295</v>
      </c>
      <c r="R19" s="7"/>
      <c r="S19" s="27">
        <f>SUM(S16:S18)</f>
        <v>0</v>
      </c>
      <c r="T19" s="7"/>
      <c r="U19" s="27">
        <f>SUM(U16:U18)</f>
        <v>-72299295</v>
      </c>
      <c r="V19" s="7"/>
      <c r="W19" s="27">
        <f>SUM(W16:W18)</f>
        <v>-475813500</v>
      </c>
      <c r="X19" s="7"/>
      <c r="Y19" s="27">
        <f>SUM(Y16:Y18)</f>
        <v>-548112795</v>
      </c>
    </row>
    <row r="20" spans="1:26" s="113" customFormat="1" ht="22.2" customHeight="1">
      <c r="A20" s="54"/>
      <c r="B20" s="112"/>
      <c r="C20" s="112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6" s="113" customFormat="1" ht="22.2" customHeight="1">
      <c r="A21" s="137" t="s">
        <v>247</v>
      </c>
      <c r="B21" s="138"/>
      <c r="E21" s="29"/>
      <c r="F21" s="30"/>
      <c r="G21" s="29"/>
      <c r="H21" s="30"/>
      <c r="I21" s="30"/>
      <c r="J21" s="29"/>
      <c r="K21" s="30"/>
      <c r="L21" s="30"/>
      <c r="M21" s="30"/>
      <c r="N21" s="30"/>
      <c r="O21" s="30"/>
      <c r="P21" s="29"/>
      <c r="Q21" s="30"/>
      <c r="R21" s="29"/>
      <c r="S21" s="30"/>
      <c r="T21" s="29"/>
      <c r="U21" s="30"/>
      <c r="V21" s="29"/>
      <c r="W21" s="30"/>
      <c r="X21" s="29"/>
      <c r="Y21" s="30"/>
    </row>
    <row r="22" spans="1:26" s="113" customFormat="1" ht="22.2" customHeight="1">
      <c r="A22" s="139" t="s">
        <v>191</v>
      </c>
      <c r="B22" s="140"/>
      <c r="E22" s="31"/>
      <c r="F22" s="32"/>
      <c r="G22" s="31"/>
      <c r="H22" s="32"/>
      <c r="I22" s="32"/>
      <c r="J22" s="31"/>
      <c r="K22" s="32"/>
      <c r="L22" s="32"/>
      <c r="M22" s="8"/>
      <c r="N22" s="32"/>
      <c r="O22" s="32"/>
      <c r="P22" s="31"/>
      <c r="Q22" s="32"/>
      <c r="R22" s="31"/>
      <c r="S22" s="32"/>
      <c r="T22" s="31"/>
      <c r="U22" s="32"/>
      <c r="V22" s="31"/>
      <c r="W22" s="32"/>
      <c r="X22" s="31"/>
      <c r="Y22" s="32"/>
    </row>
    <row r="23" spans="1:26" s="113" customFormat="1" ht="22.2" customHeight="1">
      <c r="A23" s="141" t="s">
        <v>192</v>
      </c>
      <c r="B23" s="140"/>
      <c r="D23" s="117">
        <v>11</v>
      </c>
      <c r="E23" s="33">
        <v>0</v>
      </c>
      <c r="F23" s="32"/>
      <c r="G23" s="33">
        <v>0</v>
      </c>
      <c r="H23" s="32"/>
      <c r="I23" s="33">
        <v>0</v>
      </c>
      <c r="J23" s="31"/>
      <c r="K23" s="33">
        <v>0</v>
      </c>
      <c r="L23" s="32"/>
      <c r="M23" s="1">
        <v>-184136595</v>
      </c>
      <c r="N23" s="32"/>
      <c r="O23" s="33">
        <v>0</v>
      </c>
      <c r="P23" s="31"/>
      <c r="Q23" s="34">
        <v>0</v>
      </c>
      <c r="R23" s="32"/>
      <c r="S23" s="33">
        <v>0</v>
      </c>
      <c r="T23" s="32"/>
      <c r="U23" s="1">
        <f>SUM(E23:S23)</f>
        <v>-184136595</v>
      </c>
      <c r="V23" s="32"/>
      <c r="W23" s="34">
        <v>-127755405</v>
      </c>
      <c r="X23" s="32"/>
      <c r="Y23" s="34">
        <f>SUM(U23:W23)</f>
        <v>-311892000</v>
      </c>
    </row>
    <row r="24" spans="1:26" s="113" customFormat="1" ht="22.2" customHeight="1">
      <c r="A24" s="142" t="s">
        <v>248</v>
      </c>
      <c r="B24" s="138"/>
      <c r="E24" s="35">
        <f>SUM(E22:E23)</f>
        <v>0</v>
      </c>
      <c r="F24" s="30"/>
      <c r="G24" s="35">
        <f>SUM(G22:G23)</f>
        <v>0</v>
      </c>
      <c r="H24" s="30"/>
      <c r="I24" s="35">
        <f>SUM(I23:I23)</f>
        <v>0</v>
      </c>
      <c r="J24" s="29"/>
      <c r="K24" s="35">
        <f>SUM(K23:K23)</f>
        <v>0</v>
      </c>
      <c r="L24" s="30"/>
      <c r="M24" s="36">
        <f>SUM(M23:M23)</f>
        <v>-184136595</v>
      </c>
      <c r="N24" s="30"/>
      <c r="O24" s="35">
        <f>SUM(O23:O23)</f>
        <v>0</v>
      </c>
      <c r="P24" s="29"/>
      <c r="Q24" s="36">
        <f>SUM(Q23:Q23)</f>
        <v>0</v>
      </c>
      <c r="R24" s="30"/>
      <c r="S24" s="35">
        <f>SUM(S23:S23)</f>
        <v>0</v>
      </c>
      <c r="T24" s="30"/>
      <c r="U24" s="36">
        <f>SUM(U22:U23)</f>
        <v>-184136595</v>
      </c>
      <c r="V24" s="30"/>
      <c r="W24" s="37">
        <f>SUM(W23:W23)</f>
        <v>-127755405</v>
      </c>
      <c r="X24" s="30"/>
      <c r="Y24" s="37">
        <f>SUM(Y22:Y23)</f>
        <v>-311892000</v>
      </c>
    </row>
    <row r="25" spans="1:26" s="113" customFormat="1" ht="22.2" customHeight="1">
      <c r="A25" s="54"/>
      <c r="B25" s="112"/>
      <c r="C25" s="112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6" s="113" customFormat="1" ht="22.2" customHeight="1" thickBot="1">
      <c r="A26" s="137" t="s">
        <v>208</v>
      </c>
      <c r="B26" s="112"/>
      <c r="C26" s="112"/>
      <c r="E26" s="130">
        <f>+E19+E24</f>
        <v>0</v>
      </c>
      <c r="F26" s="124"/>
      <c r="G26" s="130">
        <f>+G19+G24</f>
        <v>0</v>
      </c>
      <c r="H26" s="124"/>
      <c r="I26" s="130">
        <f>+I19+I24</f>
        <v>0</v>
      </c>
      <c r="J26" s="124"/>
      <c r="K26" s="130">
        <f>+K19+K24</f>
        <v>0</v>
      </c>
      <c r="L26" s="124"/>
      <c r="M26" s="130">
        <f>+M19+M24</f>
        <v>-184136595</v>
      </c>
      <c r="N26" s="124"/>
      <c r="O26" s="130">
        <f>+O19+O24</f>
        <v>0</v>
      </c>
      <c r="P26" s="124"/>
      <c r="Q26" s="130">
        <f>+Q19+Q24</f>
        <v>-72299295</v>
      </c>
      <c r="R26" s="124"/>
      <c r="S26" s="130">
        <f>+S19+S24</f>
        <v>0</v>
      </c>
      <c r="T26" s="124"/>
      <c r="U26" s="130">
        <f>+U19+U24</f>
        <v>-256435890</v>
      </c>
      <c r="V26" s="124"/>
      <c r="W26" s="130">
        <f>+W19+W24</f>
        <v>-603568905</v>
      </c>
      <c r="X26" s="124"/>
      <c r="Y26" s="130">
        <f>+Y19+Y24</f>
        <v>-860004795</v>
      </c>
      <c r="Z26" s="143"/>
    </row>
    <row r="27" spans="1:26" s="113" customFormat="1" ht="22.2" customHeight="1" thickTop="1">
      <c r="A27" s="54"/>
      <c r="B27" s="112"/>
      <c r="C27" s="112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7"/>
    </row>
    <row r="28" spans="1:26" s="113" customFormat="1" ht="22.2" customHeight="1">
      <c r="A28" s="61" t="s">
        <v>162</v>
      </c>
      <c r="B28" s="112"/>
      <c r="C28" s="112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6" s="113" customFormat="1" ht="22.2" customHeight="1">
      <c r="A29" s="106" t="s">
        <v>114</v>
      </c>
      <c r="B29" s="112"/>
      <c r="C29" s="112"/>
      <c r="E29" s="108">
        <v>0</v>
      </c>
      <c r="F29" s="108"/>
      <c r="G29" s="108">
        <v>0</v>
      </c>
      <c r="H29" s="108"/>
      <c r="I29" s="108">
        <v>0</v>
      </c>
      <c r="J29" s="108"/>
      <c r="K29" s="108">
        <v>0</v>
      </c>
      <c r="L29" s="108"/>
      <c r="M29" s="108">
        <v>0</v>
      </c>
      <c r="N29" s="108"/>
      <c r="O29" s="108">
        <v>0</v>
      </c>
      <c r="P29" s="108"/>
      <c r="Q29" s="108">
        <v>215074630</v>
      </c>
      <c r="R29" s="108"/>
      <c r="S29" s="108">
        <v>0</v>
      </c>
      <c r="T29" s="108"/>
      <c r="U29" s="108">
        <f t="shared" ref="U29:U30" si="0">SUM(E29:S29)</f>
        <v>215074630</v>
      </c>
      <c r="V29" s="108"/>
      <c r="W29" s="8">
        <v>120999741</v>
      </c>
      <c r="X29" s="63"/>
      <c r="Y29" s="8">
        <f t="shared" ref="Y29:Y30" si="1">SUM(U29:W29)</f>
        <v>336074371</v>
      </c>
    </row>
    <row r="30" spans="1:26" s="113" customFormat="1" ht="22.2" customHeight="1">
      <c r="A30" s="106" t="s">
        <v>115</v>
      </c>
      <c r="B30" s="112"/>
      <c r="C30" s="112"/>
      <c r="E30" s="127">
        <v>0</v>
      </c>
      <c r="F30" s="108"/>
      <c r="G30" s="127">
        <v>0</v>
      </c>
      <c r="H30" s="108"/>
      <c r="I30" s="127">
        <v>0</v>
      </c>
      <c r="J30" s="108"/>
      <c r="K30" s="127">
        <v>0</v>
      </c>
      <c r="L30" s="108"/>
      <c r="M30" s="127">
        <v>0</v>
      </c>
      <c r="N30" s="108"/>
      <c r="O30" s="127">
        <v>0</v>
      </c>
      <c r="P30" s="108"/>
      <c r="Q30" s="127">
        <v>-1910781</v>
      </c>
      <c r="R30" s="108"/>
      <c r="S30" s="127">
        <v>-50454872</v>
      </c>
      <c r="T30" s="108"/>
      <c r="U30" s="127">
        <f t="shared" si="0"/>
        <v>-52365653</v>
      </c>
      <c r="V30" s="108"/>
      <c r="W30" s="1">
        <v>117226</v>
      </c>
      <c r="X30" s="63"/>
      <c r="Y30" s="1">
        <f t="shared" si="1"/>
        <v>-52248427</v>
      </c>
    </row>
    <row r="31" spans="1:26" s="113" customFormat="1" ht="22.2" customHeight="1">
      <c r="A31" s="61" t="s">
        <v>163</v>
      </c>
      <c r="B31" s="112"/>
      <c r="C31" s="112"/>
      <c r="E31" s="144">
        <f>SUM(E29:E30)</f>
        <v>0</v>
      </c>
      <c r="F31" s="145">
        <f t="shared" ref="F31:H31" si="2">SUM(F29:F30)</f>
        <v>0</v>
      </c>
      <c r="G31" s="144">
        <f t="shared" si="2"/>
        <v>0</v>
      </c>
      <c r="H31" s="145">
        <f t="shared" si="2"/>
        <v>0</v>
      </c>
      <c r="I31" s="144">
        <f>SUM(I29:I30)</f>
        <v>0</v>
      </c>
      <c r="J31" s="145"/>
      <c r="K31" s="144">
        <f>SUM(K29:K30)</f>
        <v>0</v>
      </c>
      <c r="L31" s="63"/>
      <c r="M31" s="144">
        <f>SUM(M29:M30)</f>
        <v>0</v>
      </c>
      <c r="N31" s="63"/>
      <c r="O31" s="144">
        <f>SUM(O29:O30)</f>
        <v>0</v>
      </c>
      <c r="P31" s="63"/>
      <c r="Q31" s="144">
        <f>SUM(Q29:Q30)</f>
        <v>213163849</v>
      </c>
      <c r="R31" s="63"/>
      <c r="S31" s="144">
        <f>SUM(S29:S30)</f>
        <v>-50454872</v>
      </c>
      <c r="T31" s="145"/>
      <c r="U31" s="144">
        <f>SUM(U29:U30)</f>
        <v>162708977</v>
      </c>
      <c r="V31" s="145"/>
      <c r="W31" s="144">
        <f>SUM(W29:W30)</f>
        <v>121116967</v>
      </c>
      <c r="X31" s="63"/>
      <c r="Y31" s="144">
        <f>SUM(Y29:Y30)</f>
        <v>283825944</v>
      </c>
    </row>
    <row r="32" spans="1:26" s="113" customFormat="1" ht="18" customHeight="1">
      <c r="A32" s="61"/>
      <c r="B32" s="112"/>
      <c r="C32" s="112"/>
      <c r="E32" s="145"/>
      <c r="F32" s="63"/>
      <c r="G32" s="145"/>
      <c r="H32" s="63"/>
      <c r="I32" s="145"/>
      <c r="J32" s="145"/>
      <c r="K32" s="145"/>
      <c r="L32" s="63"/>
      <c r="M32" s="145"/>
      <c r="N32" s="63"/>
      <c r="O32" s="63"/>
      <c r="P32" s="63"/>
      <c r="Q32" s="63"/>
      <c r="R32" s="63"/>
      <c r="S32" s="145"/>
      <c r="T32" s="145"/>
      <c r="U32" s="145"/>
      <c r="V32" s="145"/>
      <c r="W32" s="145"/>
      <c r="X32" s="63"/>
      <c r="Y32" s="145"/>
    </row>
    <row r="33" spans="1:25" s="79" customFormat="1" ht="22.2" customHeight="1">
      <c r="A33" s="79" t="s">
        <v>97</v>
      </c>
      <c r="B33" s="128"/>
      <c r="D33" s="117">
        <v>17</v>
      </c>
      <c r="E33" s="127">
        <v>0</v>
      </c>
      <c r="F33" s="108"/>
      <c r="G33" s="127">
        <v>0</v>
      </c>
      <c r="H33" s="108"/>
      <c r="I33" s="127">
        <v>0</v>
      </c>
      <c r="J33" s="108"/>
      <c r="K33" s="127">
        <v>0</v>
      </c>
      <c r="L33" s="108"/>
      <c r="M33" s="127">
        <v>0</v>
      </c>
      <c r="N33" s="108"/>
      <c r="O33" s="127">
        <v>10754000</v>
      </c>
      <c r="P33" s="108"/>
      <c r="Q33" s="127">
        <v>-10754000</v>
      </c>
      <c r="R33" s="108"/>
      <c r="S33" s="127">
        <v>0</v>
      </c>
      <c r="T33" s="108"/>
      <c r="U33" s="127">
        <f>SUM(E33:S33)</f>
        <v>0</v>
      </c>
      <c r="V33" s="108"/>
      <c r="W33" s="127">
        <v>0</v>
      </c>
      <c r="X33" s="108"/>
      <c r="Y33" s="1">
        <f>SUM(U33:W33)</f>
        <v>0</v>
      </c>
    </row>
    <row r="34" spans="1:25" s="79" customFormat="1" ht="18" hidden="1" customHeight="1">
      <c r="A34" s="79" t="s">
        <v>98</v>
      </c>
      <c r="B34" s="128"/>
      <c r="D34" s="113"/>
      <c r="E34" s="127"/>
      <c r="F34" s="108"/>
      <c r="G34" s="127"/>
      <c r="H34" s="108"/>
      <c r="I34" s="127"/>
      <c r="J34" s="108"/>
      <c r="K34" s="127"/>
      <c r="L34" s="108"/>
      <c r="M34" s="127"/>
      <c r="N34" s="108"/>
      <c r="O34" s="108"/>
      <c r="P34" s="108"/>
      <c r="Q34" s="127"/>
      <c r="R34" s="108"/>
      <c r="S34" s="127"/>
      <c r="T34" s="108"/>
      <c r="U34" s="127"/>
      <c r="V34" s="108"/>
      <c r="W34" s="127"/>
      <c r="X34" s="108"/>
      <c r="Y34" s="1"/>
    </row>
    <row r="35" spans="1:25" s="79" customFormat="1" ht="19.5" customHeight="1">
      <c r="B35" s="128"/>
      <c r="D35" s="113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8"/>
    </row>
    <row r="36" spans="1:25" s="79" customFormat="1" ht="22.2" customHeight="1" thickBot="1">
      <c r="A36" s="61" t="s">
        <v>213</v>
      </c>
      <c r="B36" s="112"/>
      <c r="D36" s="113"/>
      <c r="E36" s="130">
        <f>E13+E31+E26+E33</f>
        <v>3615000000</v>
      </c>
      <c r="F36" s="124">
        <f t="shared" ref="F36:H36" si="3">F13+F31+F19+F33</f>
        <v>0</v>
      </c>
      <c r="G36" s="130">
        <f>G13+G31+G26+G33</f>
        <v>3381235480</v>
      </c>
      <c r="H36" s="124">
        <f t="shared" si="3"/>
        <v>0</v>
      </c>
      <c r="I36" s="130">
        <f>I13+I31+I26+I33</f>
        <v>1950684634</v>
      </c>
      <c r="J36" s="124"/>
      <c r="K36" s="130">
        <f>K13+K31+K26+K33</f>
        <v>-229047190</v>
      </c>
      <c r="L36" s="108"/>
      <c r="M36" s="130">
        <f>M13+M31+M26+M33</f>
        <v>-184136595</v>
      </c>
      <c r="N36" s="108"/>
      <c r="O36" s="130">
        <f>O13+O31+O26+O33</f>
        <v>108266574</v>
      </c>
      <c r="P36" s="124"/>
      <c r="Q36" s="130">
        <f>Q13+Q31+Q26+Q33</f>
        <v>1920004361</v>
      </c>
      <c r="R36" s="124"/>
      <c r="S36" s="130">
        <f>S13+S31+S26+S33</f>
        <v>-1258655952</v>
      </c>
      <c r="T36" s="124"/>
      <c r="U36" s="130">
        <f>U13+U31+U26+U33</f>
        <v>9303351312</v>
      </c>
      <c r="V36" s="124"/>
      <c r="W36" s="130">
        <f>W13+W31+W26+W33</f>
        <v>56979548</v>
      </c>
      <c r="X36" s="124"/>
      <c r="Y36" s="130">
        <f>Y13+Y31+Y26+Y33</f>
        <v>9360330860</v>
      </c>
    </row>
    <row r="37" spans="1:25" s="79" customFormat="1" ht="22.2" customHeight="1" thickTop="1">
      <c r="D37" s="113"/>
    </row>
    <row r="39" spans="1:25"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</row>
    <row r="99" spans="5:5">
      <c r="E99" s="167">
        <v>565539865</v>
      </c>
    </row>
  </sheetData>
  <mergeCells count="6">
    <mergeCell ref="B17:C17"/>
    <mergeCell ref="A3:S3"/>
    <mergeCell ref="E4:Y4"/>
    <mergeCell ref="O6:Q6"/>
    <mergeCell ref="E11:Y11"/>
    <mergeCell ref="B16:C16"/>
  </mergeCells>
  <pageMargins left="0.7" right="0.7" top="0.75" bottom="0.75" header="0.3" footer="0.3"/>
  <pageSetup paperSize="9" scale="51" orientation="landscape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D7E96-D33D-43E3-A599-9D326CADC8FB}">
  <dimension ref="A1:P70"/>
  <sheetViews>
    <sheetView view="pageBreakPreview" zoomScale="85" zoomScaleNormal="70" zoomScaleSheetLayoutView="85" workbookViewId="0"/>
  </sheetViews>
  <sheetFormatPr defaultRowHeight="19.8"/>
  <cols>
    <col min="1" max="1" width="59" style="167" customWidth="1"/>
    <col min="2" max="2" width="6.75" style="167" customWidth="1"/>
    <col min="3" max="3" width="1.875" style="167" customWidth="1"/>
    <col min="4" max="4" width="16.875" style="167" bestFit="1" customWidth="1"/>
    <col min="5" max="5" width="1.875" style="167" customWidth="1"/>
    <col min="6" max="6" width="16.875" style="167" bestFit="1" customWidth="1"/>
    <col min="7" max="7" width="1.875" style="167" customWidth="1"/>
    <col min="8" max="8" width="16.875" style="167" bestFit="1" customWidth="1"/>
    <col min="9" max="9" width="1.875" style="167" customWidth="1"/>
    <col min="10" max="10" width="13.75" style="167" bestFit="1" customWidth="1"/>
    <col min="11" max="11" width="1.875" style="167" customWidth="1"/>
    <col min="12" max="12" width="17.125" style="167" bestFit="1" customWidth="1"/>
    <col min="13" max="13" width="1.875" style="167" customWidth="1"/>
    <col min="14" max="14" width="17.375" style="167" bestFit="1" customWidth="1"/>
    <col min="15" max="15" width="1.875" style="167" customWidth="1"/>
    <col min="16" max="16" width="16.875" style="167" bestFit="1" customWidth="1"/>
    <col min="17" max="16384" width="9" style="167"/>
  </cols>
  <sheetData>
    <row r="1" spans="1:16" s="79" customFormat="1" ht="20.25" customHeight="1">
      <c r="A1" s="53" t="s">
        <v>104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s="79" customFormat="1" ht="20.25" customHeight="1">
      <c r="A2" s="110" t="s">
        <v>46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79" customFormat="1" ht="20.25" customHeight="1">
      <c r="A3" s="111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s="79" customFormat="1" ht="20.25" customHeight="1">
      <c r="C4" s="80"/>
      <c r="D4" s="182" t="s">
        <v>66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s="79" customFormat="1" ht="20.25" customHeight="1">
      <c r="C5" s="80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3" t="s">
        <v>139</v>
      </c>
      <c r="O5" s="112"/>
      <c r="P5" s="112"/>
    </row>
    <row r="6" spans="1:16" s="79" customFormat="1" ht="20.25" customHeight="1">
      <c r="C6" s="112"/>
      <c r="D6" s="112"/>
      <c r="E6" s="112"/>
      <c r="F6" s="112"/>
      <c r="G6" s="112"/>
      <c r="H6" s="114"/>
      <c r="I6" s="114"/>
      <c r="J6" s="185" t="s">
        <v>27</v>
      </c>
      <c r="K6" s="185"/>
      <c r="L6" s="185"/>
      <c r="M6" s="114"/>
      <c r="N6" s="115" t="s">
        <v>138</v>
      </c>
      <c r="O6" s="114"/>
      <c r="P6" s="112"/>
    </row>
    <row r="7" spans="1:16" s="79" customFormat="1" ht="20.25" customHeight="1">
      <c r="C7" s="113"/>
      <c r="D7" s="114" t="s">
        <v>31</v>
      </c>
      <c r="E7" s="113"/>
      <c r="F7" s="116" t="s">
        <v>156</v>
      </c>
      <c r="G7" s="113"/>
      <c r="H7" s="113" t="s">
        <v>93</v>
      </c>
      <c r="I7" s="113"/>
      <c r="J7" s="113"/>
      <c r="K7" s="113"/>
      <c r="P7" s="114"/>
    </row>
    <row r="8" spans="1:16" s="79" customFormat="1" ht="20.25" customHeight="1">
      <c r="A8" s="113"/>
      <c r="B8" s="113"/>
      <c r="C8" s="113"/>
      <c r="D8" s="114" t="s">
        <v>32</v>
      </c>
      <c r="E8" s="113"/>
      <c r="F8" s="116" t="s">
        <v>157</v>
      </c>
      <c r="G8" s="113"/>
      <c r="H8" s="114" t="s">
        <v>63</v>
      </c>
      <c r="I8" s="113"/>
      <c r="J8" s="113" t="s">
        <v>100</v>
      </c>
      <c r="K8" s="113"/>
      <c r="L8" s="113"/>
      <c r="M8" s="113"/>
      <c r="N8" s="113"/>
      <c r="O8" s="113"/>
      <c r="P8" s="114" t="s">
        <v>52</v>
      </c>
    </row>
    <row r="9" spans="1:16" s="79" customFormat="1" ht="20.25" customHeight="1">
      <c r="A9" s="113"/>
      <c r="B9" s="117" t="s">
        <v>3</v>
      </c>
      <c r="C9" s="113"/>
      <c r="D9" s="114" t="s">
        <v>33</v>
      </c>
      <c r="E9" s="113"/>
      <c r="F9" s="116" t="s">
        <v>158</v>
      </c>
      <c r="G9" s="113"/>
      <c r="H9" s="114" t="s">
        <v>62</v>
      </c>
      <c r="I9" s="113"/>
      <c r="J9" s="113" t="s">
        <v>101</v>
      </c>
      <c r="K9" s="113"/>
      <c r="L9" s="113" t="s">
        <v>28</v>
      </c>
      <c r="M9" s="113"/>
      <c r="N9" s="113" t="s">
        <v>136</v>
      </c>
      <c r="O9" s="113"/>
      <c r="P9" s="114" t="s">
        <v>30</v>
      </c>
    </row>
    <row r="10" spans="1:16" s="79" customFormat="1" ht="20.25" customHeight="1">
      <c r="A10" s="113"/>
      <c r="B10" s="113"/>
      <c r="C10" s="112"/>
      <c r="D10" s="186" t="s">
        <v>59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</row>
    <row r="11" spans="1:16" s="79" customFormat="1" ht="20.25" customHeight="1">
      <c r="A11" s="118" t="s">
        <v>188</v>
      </c>
      <c r="B11" s="119"/>
      <c r="C11" s="108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</row>
    <row r="12" spans="1:16" s="79" customFormat="1" ht="20.25" customHeight="1">
      <c r="A12" s="55" t="s">
        <v>189</v>
      </c>
      <c r="B12" s="113"/>
      <c r="C12" s="108"/>
      <c r="D12" s="108">
        <v>3615000000</v>
      </c>
      <c r="E12" s="108"/>
      <c r="F12" s="108">
        <v>3381235480</v>
      </c>
      <c r="G12" s="108"/>
      <c r="H12" s="108">
        <v>1950684634</v>
      </c>
      <c r="I12" s="108">
        <v>0</v>
      </c>
      <c r="J12" s="108">
        <v>97018574</v>
      </c>
      <c r="K12" s="108"/>
      <c r="L12" s="108">
        <v>1531145131</v>
      </c>
      <c r="M12" s="108"/>
      <c r="N12" s="108">
        <v>-952045576</v>
      </c>
      <c r="O12" s="108"/>
      <c r="P12" s="108">
        <f>SUM(D12:N12)</f>
        <v>9623038243</v>
      </c>
    </row>
    <row r="13" spans="1:16" s="79" customFormat="1" ht="20.25" customHeight="1">
      <c r="A13" s="55"/>
      <c r="B13" s="113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</row>
    <row r="14" spans="1:16" s="79" customFormat="1" ht="20.25" customHeight="1">
      <c r="A14" s="54" t="s">
        <v>99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</row>
    <row r="15" spans="1:16" s="79" customFormat="1" ht="20.25" hidden="1" customHeight="1">
      <c r="A15" s="121" t="s">
        <v>183</v>
      </c>
      <c r="B15" s="117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>
        <v>0</v>
      </c>
      <c r="O15" s="108"/>
      <c r="P15" s="108">
        <f>SUM(D15:N15)</f>
        <v>0</v>
      </c>
    </row>
    <row r="16" spans="1:16" s="79" customFormat="1" ht="20.25" customHeight="1">
      <c r="A16" s="122" t="s">
        <v>159</v>
      </c>
      <c r="B16" s="117">
        <v>23</v>
      </c>
      <c r="C16" s="108"/>
      <c r="D16" s="2">
        <v>0</v>
      </c>
      <c r="E16" s="3"/>
      <c r="F16" s="2">
        <v>0</v>
      </c>
      <c r="G16" s="3"/>
      <c r="H16" s="2">
        <v>0</v>
      </c>
      <c r="I16" s="108"/>
      <c r="J16" s="108">
        <v>0</v>
      </c>
      <c r="K16" s="108"/>
      <c r="L16" s="108">
        <v>-72299580</v>
      </c>
      <c r="M16" s="108"/>
      <c r="N16" s="108">
        <v>0</v>
      </c>
      <c r="O16" s="108"/>
      <c r="P16" s="108">
        <f>SUM(D16:N16)</f>
        <v>-72299580</v>
      </c>
    </row>
    <row r="17" spans="1:16" s="79" customFormat="1" ht="20.25" customHeight="1">
      <c r="A17" s="107" t="s">
        <v>140</v>
      </c>
      <c r="B17" s="113"/>
      <c r="C17" s="108"/>
      <c r="D17" s="123">
        <f t="shared" ref="D17:P17" si="0">SUM(D15:D16)</f>
        <v>0</v>
      </c>
      <c r="E17" s="124">
        <f t="shared" si="0"/>
        <v>0</v>
      </c>
      <c r="F17" s="123">
        <f t="shared" si="0"/>
        <v>0</v>
      </c>
      <c r="G17" s="124">
        <f t="shared" si="0"/>
        <v>0</v>
      </c>
      <c r="H17" s="123">
        <f t="shared" si="0"/>
        <v>0</v>
      </c>
      <c r="I17" s="124">
        <f t="shared" si="0"/>
        <v>0</v>
      </c>
      <c r="J17" s="123">
        <f t="shared" si="0"/>
        <v>0</v>
      </c>
      <c r="K17" s="124">
        <f t="shared" si="0"/>
        <v>0</v>
      </c>
      <c r="L17" s="123">
        <f t="shared" si="0"/>
        <v>-72299580</v>
      </c>
      <c r="M17" s="124">
        <f t="shared" si="0"/>
        <v>0</v>
      </c>
      <c r="N17" s="123">
        <f t="shared" si="0"/>
        <v>0</v>
      </c>
      <c r="O17" s="124">
        <f t="shared" si="0"/>
        <v>0</v>
      </c>
      <c r="P17" s="123">
        <f t="shared" si="0"/>
        <v>-72299580</v>
      </c>
    </row>
    <row r="18" spans="1:16" s="79" customFormat="1" ht="20.25" customHeight="1">
      <c r="A18" s="54"/>
      <c r="B18" s="112"/>
      <c r="C18" s="124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</row>
    <row r="19" spans="1:16" s="79" customFormat="1" ht="20.25" customHeight="1">
      <c r="A19" s="61" t="s">
        <v>162</v>
      </c>
      <c r="B19" s="112"/>
      <c r="D19" s="2"/>
      <c r="E19" s="3"/>
      <c r="F19" s="2"/>
      <c r="G19" s="3"/>
      <c r="H19" s="2"/>
      <c r="I19" s="3"/>
      <c r="J19" s="3"/>
      <c r="K19" s="3"/>
      <c r="L19" s="3"/>
      <c r="M19" s="3"/>
      <c r="N19" s="3"/>
      <c r="O19" s="3"/>
      <c r="P19" s="3"/>
    </row>
    <row r="20" spans="1:16" s="79" customFormat="1" ht="20.25" customHeight="1">
      <c r="A20" s="106" t="s">
        <v>114</v>
      </c>
      <c r="B20" s="112"/>
      <c r="D20" s="2">
        <v>0</v>
      </c>
      <c r="E20" s="3"/>
      <c r="F20" s="2">
        <v>0</v>
      </c>
      <c r="G20" s="3"/>
      <c r="H20" s="2">
        <v>0</v>
      </c>
      <c r="I20" s="3"/>
      <c r="J20" s="3">
        <v>0</v>
      </c>
      <c r="K20" s="3"/>
      <c r="L20" s="12">
        <v>9865210</v>
      </c>
      <c r="M20" s="12"/>
      <c r="N20" s="12">
        <v>0</v>
      </c>
      <c r="O20" s="12"/>
      <c r="P20" s="108">
        <f>SUM(D20:L20)</f>
        <v>9865210</v>
      </c>
    </row>
    <row r="21" spans="1:16" s="79" customFormat="1" ht="20.25" customHeight="1">
      <c r="A21" s="106" t="s">
        <v>115</v>
      </c>
      <c r="B21" s="112"/>
      <c r="D21" s="2">
        <v>0</v>
      </c>
      <c r="E21" s="3"/>
      <c r="F21" s="2">
        <v>0</v>
      </c>
      <c r="G21" s="3"/>
      <c r="H21" s="2">
        <v>0</v>
      </c>
      <c r="I21" s="3"/>
      <c r="J21" s="5">
        <v>0</v>
      </c>
      <c r="K21" s="3"/>
      <c r="L21" s="12">
        <v>0</v>
      </c>
      <c r="M21" s="2"/>
      <c r="N21" s="12">
        <v>-256155504</v>
      </c>
      <c r="O21" s="2"/>
      <c r="P21" s="108">
        <f>SUM(D21:O21)</f>
        <v>-256155504</v>
      </c>
    </row>
    <row r="22" spans="1:16" s="79" customFormat="1" ht="20.25" customHeight="1">
      <c r="A22" s="61" t="s">
        <v>163</v>
      </c>
      <c r="B22" s="112"/>
      <c r="D22" s="123">
        <f>SUM(D20:D21)</f>
        <v>0</v>
      </c>
      <c r="E22" s="124"/>
      <c r="F22" s="123">
        <f>SUM(F20:F21)</f>
        <v>0</v>
      </c>
      <c r="G22" s="124"/>
      <c r="H22" s="123">
        <f>SUM(H20:H21)</f>
        <v>0</v>
      </c>
      <c r="I22" s="124"/>
      <c r="J22" s="125">
        <f>SUM(J20:J21)</f>
        <v>0</v>
      </c>
      <c r="K22" s="124"/>
      <c r="L22" s="123">
        <f>SUM(L20:L21)</f>
        <v>9865210</v>
      </c>
      <c r="M22" s="124"/>
      <c r="N22" s="123">
        <f>SUM(N20:N21)</f>
        <v>-256155504</v>
      </c>
      <c r="O22" s="124"/>
      <c r="P22" s="123">
        <f>SUM(P20:P21)</f>
        <v>-246290294</v>
      </c>
    </row>
    <row r="23" spans="1:16" s="79" customFormat="1" ht="20.25" customHeight="1">
      <c r="A23" s="61"/>
      <c r="B23" s="11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s="79" customFormat="1" ht="20.25" customHeight="1">
      <c r="A24" s="79" t="s">
        <v>97</v>
      </c>
      <c r="B24" s="126" t="s">
        <v>225</v>
      </c>
      <c r="D24" s="26">
        <v>0</v>
      </c>
      <c r="E24" s="108"/>
      <c r="F24" s="127">
        <v>0</v>
      </c>
      <c r="G24" s="108"/>
      <c r="H24" s="127">
        <v>0</v>
      </c>
      <c r="I24" s="108"/>
      <c r="J24" s="127">
        <v>494000</v>
      </c>
      <c r="K24" s="108"/>
      <c r="L24" s="127">
        <v>-494000</v>
      </c>
      <c r="M24" s="108"/>
      <c r="N24" s="127">
        <v>0</v>
      </c>
      <c r="O24" s="108"/>
      <c r="P24" s="127">
        <f>SUM(D24:L24)</f>
        <v>0</v>
      </c>
    </row>
    <row r="25" spans="1:16" s="79" customFormat="1" ht="20.25" customHeight="1">
      <c r="B25" s="128"/>
      <c r="C25" s="108"/>
      <c r="D25" s="108"/>
      <c r="E25" s="124"/>
      <c r="F25" s="108"/>
      <c r="G25" s="124"/>
      <c r="H25" s="108"/>
      <c r="I25" s="124"/>
      <c r="J25" s="124"/>
      <c r="K25" s="124"/>
      <c r="L25" s="108"/>
      <c r="M25" s="108"/>
      <c r="N25" s="108"/>
      <c r="O25" s="108"/>
      <c r="P25" s="108"/>
    </row>
    <row r="26" spans="1:16" s="79" customFormat="1" ht="20.25" customHeight="1" thickBot="1">
      <c r="A26" s="129" t="s">
        <v>190</v>
      </c>
      <c r="B26" s="80"/>
      <c r="D26" s="130">
        <f t="shared" ref="D26:N26" si="1">SUM(D12,D17,D22,D24)</f>
        <v>3615000000</v>
      </c>
      <c r="E26" s="124">
        <f t="shared" si="1"/>
        <v>0</v>
      </c>
      <c r="F26" s="130">
        <f t="shared" si="1"/>
        <v>3381235480</v>
      </c>
      <c r="G26" s="124">
        <f t="shared" si="1"/>
        <v>0</v>
      </c>
      <c r="H26" s="130">
        <f t="shared" si="1"/>
        <v>1950684634</v>
      </c>
      <c r="I26" s="124">
        <f t="shared" si="1"/>
        <v>0</v>
      </c>
      <c r="J26" s="130">
        <f t="shared" si="1"/>
        <v>97512574</v>
      </c>
      <c r="K26" s="124">
        <f t="shared" si="1"/>
        <v>0</v>
      </c>
      <c r="L26" s="130">
        <f t="shared" si="1"/>
        <v>1468216761</v>
      </c>
      <c r="M26" s="124">
        <f t="shared" si="1"/>
        <v>0</v>
      </c>
      <c r="N26" s="130">
        <f t="shared" si="1"/>
        <v>-1208201080</v>
      </c>
      <c r="O26" s="124"/>
      <c r="P26" s="130">
        <f>P12+P17+P22+P24</f>
        <v>9304448369</v>
      </c>
    </row>
    <row r="27" spans="1:16" ht="20.399999999999999" thickTop="1"/>
    <row r="30" spans="1:16"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</row>
    <row r="70" spans="5:5">
      <c r="E70" s="167">
        <v>565539865</v>
      </c>
    </row>
  </sheetData>
  <mergeCells count="3">
    <mergeCell ref="D4:P4"/>
    <mergeCell ref="J6:L6"/>
    <mergeCell ref="D10:P10"/>
  </mergeCells>
  <pageMargins left="0.7" right="0.7" top="0.75" bottom="0.75" header="0.3" footer="0.3"/>
  <pageSetup paperSize="9" scale="72" orientation="landscape" r:id="rId1"/>
  <headerFooter>
    <oddFooter>&amp;L&amp;"Times New Roman,Regular"&amp;11The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4051-B85C-451C-8E30-6630766F97A1}">
  <dimension ref="A1:P70"/>
  <sheetViews>
    <sheetView view="pageBreakPreview" zoomScale="85" zoomScaleNormal="70" zoomScaleSheetLayoutView="85" workbookViewId="0">
      <pane xSplit="3" ySplit="5" topLeftCell="D6" activePane="bottomRight" state="frozen"/>
      <selection pane="topRight"/>
      <selection pane="bottomLeft"/>
      <selection pane="bottomRight"/>
    </sheetView>
  </sheetViews>
  <sheetFormatPr defaultRowHeight="19.8"/>
  <cols>
    <col min="1" max="1" width="59" style="167" customWidth="1"/>
    <col min="2" max="2" width="6.75" style="167" customWidth="1"/>
    <col min="3" max="3" width="1.875" style="167" customWidth="1"/>
    <col min="4" max="4" width="16.875" style="167" bestFit="1" customWidth="1"/>
    <col min="5" max="5" width="1.875" style="167" customWidth="1"/>
    <col min="6" max="6" width="16.875" style="167" bestFit="1" customWidth="1"/>
    <col min="7" max="7" width="1.875" style="167" customWidth="1"/>
    <col min="8" max="8" width="16.875" style="167" bestFit="1" customWidth="1"/>
    <col min="9" max="9" width="1.875" style="167" customWidth="1"/>
    <col min="10" max="10" width="15.125" style="167" bestFit="1" customWidth="1"/>
    <col min="11" max="11" width="1.875" style="167" customWidth="1"/>
    <col min="12" max="12" width="17.125" style="167" bestFit="1" customWidth="1"/>
    <col min="13" max="13" width="1.875" style="167" customWidth="1"/>
    <col min="14" max="14" width="17.375" style="167" bestFit="1" customWidth="1"/>
    <col min="15" max="15" width="1.875" style="167" customWidth="1"/>
    <col min="16" max="16" width="16.875" style="167" bestFit="1" customWidth="1"/>
    <col min="17" max="16384" width="9" style="167"/>
  </cols>
  <sheetData>
    <row r="1" spans="1:16" s="79" customFormat="1" ht="20.25" customHeight="1">
      <c r="A1" s="53" t="s">
        <v>104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s="79" customFormat="1" ht="20.25" customHeight="1">
      <c r="A2" s="110" t="s">
        <v>46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79" customFormat="1" ht="20.25" customHeight="1">
      <c r="A3" s="111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s="79" customFormat="1" ht="20.25" customHeight="1">
      <c r="C4" s="80"/>
      <c r="D4" s="182" t="s">
        <v>66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s="79" customFormat="1" ht="20.25" customHeight="1">
      <c r="C5" s="80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3" t="s">
        <v>139</v>
      </c>
      <c r="O5" s="112"/>
      <c r="P5" s="112"/>
    </row>
    <row r="6" spans="1:16" s="79" customFormat="1" ht="20.25" customHeight="1">
      <c r="C6" s="112"/>
      <c r="D6" s="112"/>
      <c r="E6" s="112"/>
      <c r="F6" s="112"/>
      <c r="G6" s="112"/>
      <c r="H6" s="114"/>
      <c r="I6" s="114"/>
      <c r="J6" s="185" t="s">
        <v>27</v>
      </c>
      <c r="K6" s="185"/>
      <c r="L6" s="185"/>
      <c r="M6" s="114"/>
      <c r="N6" s="115" t="s">
        <v>138</v>
      </c>
      <c r="O6" s="114"/>
      <c r="P6" s="112"/>
    </row>
    <row r="7" spans="1:16" s="79" customFormat="1" ht="20.25" customHeight="1">
      <c r="C7" s="113"/>
      <c r="D7" s="114" t="s">
        <v>31</v>
      </c>
      <c r="E7" s="113"/>
      <c r="F7" s="116" t="s">
        <v>156</v>
      </c>
      <c r="G7" s="113"/>
      <c r="H7" s="113" t="s">
        <v>93</v>
      </c>
      <c r="I7" s="113"/>
      <c r="J7" s="113"/>
      <c r="K7" s="113"/>
      <c r="P7" s="114"/>
    </row>
    <row r="8" spans="1:16" s="79" customFormat="1" ht="20.25" customHeight="1">
      <c r="A8" s="113"/>
      <c r="B8" s="113"/>
      <c r="C8" s="113"/>
      <c r="D8" s="114" t="s">
        <v>32</v>
      </c>
      <c r="E8" s="113"/>
      <c r="F8" s="116" t="s">
        <v>157</v>
      </c>
      <c r="G8" s="113"/>
      <c r="H8" s="114" t="s">
        <v>63</v>
      </c>
      <c r="I8" s="113"/>
      <c r="J8" s="113" t="s">
        <v>100</v>
      </c>
      <c r="K8" s="113"/>
      <c r="L8" s="113"/>
      <c r="M8" s="113"/>
      <c r="N8" s="113"/>
      <c r="O8" s="113"/>
      <c r="P8" s="114" t="s">
        <v>52</v>
      </c>
    </row>
    <row r="9" spans="1:16" s="79" customFormat="1" ht="20.25" customHeight="1">
      <c r="A9" s="113"/>
      <c r="B9" s="117" t="s">
        <v>3</v>
      </c>
      <c r="C9" s="113"/>
      <c r="D9" s="114" t="s">
        <v>33</v>
      </c>
      <c r="E9" s="113"/>
      <c r="F9" s="116" t="s">
        <v>158</v>
      </c>
      <c r="G9" s="113"/>
      <c r="H9" s="114" t="s">
        <v>62</v>
      </c>
      <c r="I9" s="113"/>
      <c r="J9" s="113" t="s">
        <v>101</v>
      </c>
      <c r="K9" s="113"/>
      <c r="L9" s="113" t="s">
        <v>28</v>
      </c>
      <c r="M9" s="113"/>
      <c r="N9" s="113" t="s">
        <v>136</v>
      </c>
      <c r="O9" s="113"/>
      <c r="P9" s="114" t="s">
        <v>30</v>
      </c>
    </row>
    <row r="10" spans="1:16" s="79" customFormat="1" ht="20.25" customHeight="1">
      <c r="A10" s="113"/>
      <c r="B10" s="113"/>
      <c r="C10" s="112"/>
      <c r="D10" s="186" t="s">
        <v>59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</row>
    <row r="11" spans="1:16" s="79" customFormat="1" ht="20.25" customHeight="1">
      <c r="A11" s="118" t="s">
        <v>211</v>
      </c>
      <c r="B11" s="119"/>
      <c r="C11" s="108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</row>
    <row r="12" spans="1:16" s="79" customFormat="1" ht="20.25" customHeight="1">
      <c r="A12" s="55" t="s">
        <v>212</v>
      </c>
      <c r="B12" s="113"/>
      <c r="C12" s="108"/>
      <c r="D12" s="108">
        <f>+'6'!D26</f>
        <v>3615000000</v>
      </c>
      <c r="E12" s="108"/>
      <c r="F12" s="108">
        <f>+'6'!F26</f>
        <v>3381235480</v>
      </c>
      <c r="G12" s="108"/>
      <c r="H12" s="108">
        <f>+'6'!H26</f>
        <v>1950684634</v>
      </c>
      <c r="I12" s="108">
        <f>+'6'!I26</f>
        <v>0</v>
      </c>
      <c r="J12" s="108">
        <f>+'6'!J26</f>
        <v>97512574</v>
      </c>
      <c r="K12" s="108"/>
      <c r="L12" s="108">
        <f>+'6'!L26</f>
        <v>1468216761</v>
      </c>
      <c r="M12" s="108"/>
      <c r="N12" s="108">
        <f>+'6'!N26</f>
        <v>-1208201080</v>
      </c>
      <c r="O12" s="108"/>
      <c r="P12" s="108">
        <f>SUM(D12:N12)</f>
        <v>9304448369</v>
      </c>
    </row>
    <row r="13" spans="1:16" s="79" customFormat="1" ht="20.25" customHeight="1">
      <c r="A13" s="55"/>
      <c r="B13" s="113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</row>
    <row r="14" spans="1:16" s="79" customFormat="1" ht="20.25" customHeight="1">
      <c r="A14" s="54" t="s">
        <v>99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</row>
    <row r="15" spans="1:16" s="79" customFormat="1" ht="20.25" hidden="1" customHeight="1">
      <c r="A15" s="121" t="s">
        <v>183</v>
      </c>
      <c r="B15" s="117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>
        <v>0</v>
      </c>
      <c r="O15" s="108"/>
      <c r="P15" s="108">
        <f>SUM(D15:N15)</f>
        <v>0</v>
      </c>
    </row>
    <row r="16" spans="1:16" s="79" customFormat="1" ht="20.25" customHeight="1">
      <c r="A16" s="122" t="s">
        <v>159</v>
      </c>
      <c r="B16" s="117">
        <v>23</v>
      </c>
      <c r="C16" s="108"/>
      <c r="D16" s="2">
        <v>0</v>
      </c>
      <c r="E16" s="3"/>
      <c r="F16" s="2">
        <v>0</v>
      </c>
      <c r="G16" s="3"/>
      <c r="H16" s="2">
        <v>0</v>
      </c>
      <c r="I16" s="108"/>
      <c r="J16" s="108">
        <v>0</v>
      </c>
      <c r="K16" s="108"/>
      <c r="L16" s="108">
        <v>-72299295</v>
      </c>
      <c r="M16" s="108"/>
      <c r="N16" s="108">
        <v>0</v>
      </c>
      <c r="O16" s="108"/>
      <c r="P16" s="108">
        <f>SUM(D16:N16)</f>
        <v>-72299295</v>
      </c>
    </row>
    <row r="17" spans="1:16" s="79" customFormat="1" ht="20.25" customHeight="1">
      <c r="A17" s="107" t="s">
        <v>140</v>
      </c>
      <c r="B17" s="113"/>
      <c r="C17" s="108"/>
      <c r="D17" s="123">
        <f t="shared" ref="D17:P17" si="0">SUM(D15:D16)</f>
        <v>0</v>
      </c>
      <c r="E17" s="124">
        <f t="shared" si="0"/>
        <v>0</v>
      </c>
      <c r="F17" s="123">
        <f t="shared" si="0"/>
        <v>0</v>
      </c>
      <c r="G17" s="124">
        <f t="shared" si="0"/>
        <v>0</v>
      </c>
      <c r="H17" s="123">
        <f t="shared" si="0"/>
        <v>0</v>
      </c>
      <c r="I17" s="124">
        <f t="shared" si="0"/>
        <v>0</v>
      </c>
      <c r="J17" s="123">
        <f t="shared" si="0"/>
        <v>0</v>
      </c>
      <c r="K17" s="124">
        <f t="shared" si="0"/>
        <v>0</v>
      </c>
      <c r="L17" s="123">
        <f t="shared" si="0"/>
        <v>-72299295</v>
      </c>
      <c r="M17" s="124">
        <f t="shared" si="0"/>
        <v>0</v>
      </c>
      <c r="N17" s="123">
        <f t="shared" si="0"/>
        <v>0</v>
      </c>
      <c r="O17" s="124">
        <f t="shared" si="0"/>
        <v>0</v>
      </c>
      <c r="P17" s="123">
        <f t="shared" si="0"/>
        <v>-72299295</v>
      </c>
    </row>
    <row r="18" spans="1:16" s="79" customFormat="1" ht="20.25" customHeight="1">
      <c r="A18" s="54"/>
      <c r="B18" s="112"/>
      <c r="C18" s="124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</row>
    <row r="19" spans="1:16" s="79" customFormat="1" ht="20.25" customHeight="1">
      <c r="A19" s="61" t="s">
        <v>162</v>
      </c>
      <c r="B19" s="112"/>
      <c r="D19" s="2"/>
      <c r="E19" s="3"/>
      <c r="F19" s="2"/>
      <c r="G19" s="3"/>
      <c r="H19" s="2"/>
      <c r="I19" s="3"/>
      <c r="J19" s="3"/>
      <c r="K19" s="3"/>
      <c r="L19" s="3"/>
      <c r="M19" s="3"/>
      <c r="N19" s="3"/>
      <c r="O19" s="3"/>
      <c r="P19" s="3"/>
    </row>
    <row r="20" spans="1:16" s="79" customFormat="1" ht="20.25" customHeight="1">
      <c r="A20" s="106" t="s">
        <v>114</v>
      </c>
      <c r="B20" s="112"/>
      <c r="D20" s="2">
        <v>0</v>
      </c>
      <c r="E20" s="3"/>
      <c r="F20" s="2">
        <v>0</v>
      </c>
      <c r="G20" s="3"/>
      <c r="H20" s="2">
        <v>0</v>
      </c>
      <c r="I20" s="3"/>
      <c r="J20" s="3">
        <v>0</v>
      </c>
      <c r="K20" s="3"/>
      <c r="L20" s="12">
        <v>215074630</v>
      </c>
      <c r="M20" s="12"/>
      <c r="N20" s="12">
        <v>0</v>
      </c>
      <c r="O20" s="12"/>
      <c r="P20" s="108">
        <f>SUM(D20:L20)</f>
        <v>215074630</v>
      </c>
    </row>
    <row r="21" spans="1:16" s="79" customFormat="1" ht="20.25" customHeight="1">
      <c r="A21" s="106" t="s">
        <v>115</v>
      </c>
      <c r="B21" s="112"/>
      <c r="D21" s="2">
        <v>0</v>
      </c>
      <c r="E21" s="3"/>
      <c r="F21" s="2">
        <v>0</v>
      </c>
      <c r="G21" s="3"/>
      <c r="H21" s="2">
        <v>0</v>
      </c>
      <c r="I21" s="3"/>
      <c r="J21" s="5">
        <v>0</v>
      </c>
      <c r="K21" s="3"/>
      <c r="L21" s="12">
        <v>-1910781</v>
      </c>
      <c r="M21" s="2"/>
      <c r="N21" s="12">
        <v>-50454872</v>
      </c>
      <c r="O21" s="2"/>
      <c r="P21" s="108">
        <f>SUM(D21:O21)</f>
        <v>-52365653</v>
      </c>
    </row>
    <row r="22" spans="1:16" s="79" customFormat="1" ht="20.25" customHeight="1">
      <c r="A22" s="61" t="s">
        <v>163</v>
      </c>
      <c r="B22" s="112"/>
      <c r="D22" s="123">
        <f>SUM(D20:D21)</f>
        <v>0</v>
      </c>
      <c r="E22" s="124"/>
      <c r="F22" s="123">
        <f>SUM(F20:F21)</f>
        <v>0</v>
      </c>
      <c r="G22" s="124"/>
      <c r="H22" s="123">
        <f>SUM(H20:H21)</f>
        <v>0</v>
      </c>
      <c r="I22" s="124"/>
      <c r="J22" s="125">
        <f>SUM(J20:J21)</f>
        <v>0</v>
      </c>
      <c r="K22" s="124"/>
      <c r="L22" s="123">
        <f>SUM(L20:L21)</f>
        <v>213163849</v>
      </c>
      <c r="M22" s="124"/>
      <c r="N22" s="123">
        <f>SUM(N20:N21)</f>
        <v>-50454872</v>
      </c>
      <c r="O22" s="124"/>
      <c r="P22" s="123">
        <f>SUM(P20:P21)</f>
        <v>162708977</v>
      </c>
    </row>
    <row r="23" spans="1:16" s="79" customFormat="1" ht="20.25" customHeight="1">
      <c r="A23" s="61"/>
      <c r="B23" s="11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s="79" customFormat="1" ht="20.25" customHeight="1">
      <c r="A24" s="79" t="s">
        <v>97</v>
      </c>
      <c r="B24" s="126" t="s">
        <v>225</v>
      </c>
      <c r="D24" s="26">
        <v>0</v>
      </c>
      <c r="E24" s="108"/>
      <c r="F24" s="127">
        <v>0</v>
      </c>
      <c r="G24" s="108"/>
      <c r="H24" s="127">
        <v>0</v>
      </c>
      <c r="I24" s="108"/>
      <c r="J24" s="127">
        <v>10754000</v>
      </c>
      <c r="K24" s="108"/>
      <c r="L24" s="127">
        <v>-10754000</v>
      </c>
      <c r="M24" s="108"/>
      <c r="N24" s="127">
        <v>0</v>
      </c>
      <c r="O24" s="108"/>
      <c r="P24" s="127">
        <f>SUM(D24:L24)</f>
        <v>0</v>
      </c>
    </row>
    <row r="25" spans="1:16" s="79" customFormat="1" ht="20.25" customHeight="1">
      <c r="B25" s="128"/>
      <c r="C25" s="108"/>
      <c r="D25" s="108"/>
      <c r="E25" s="124"/>
      <c r="F25" s="108"/>
      <c r="G25" s="124"/>
      <c r="H25" s="108"/>
      <c r="I25" s="124"/>
      <c r="J25" s="124"/>
      <c r="K25" s="124"/>
      <c r="L25" s="108"/>
      <c r="M25" s="108"/>
      <c r="N25" s="108"/>
      <c r="O25" s="108"/>
      <c r="P25" s="108"/>
    </row>
    <row r="26" spans="1:16" s="79" customFormat="1" ht="20.25" customHeight="1" thickBot="1">
      <c r="A26" s="129" t="s">
        <v>213</v>
      </c>
      <c r="B26" s="80"/>
      <c r="D26" s="130">
        <f t="shared" ref="D26:N26" si="1">SUM(D12,D17,D22,D24)</f>
        <v>3615000000</v>
      </c>
      <c r="E26" s="124">
        <f t="shared" si="1"/>
        <v>0</v>
      </c>
      <c r="F26" s="130">
        <f t="shared" si="1"/>
        <v>3381235480</v>
      </c>
      <c r="G26" s="124">
        <f t="shared" si="1"/>
        <v>0</v>
      </c>
      <c r="H26" s="130">
        <f t="shared" si="1"/>
        <v>1950684634</v>
      </c>
      <c r="I26" s="124">
        <f t="shared" si="1"/>
        <v>0</v>
      </c>
      <c r="J26" s="130">
        <f t="shared" si="1"/>
        <v>108266574</v>
      </c>
      <c r="K26" s="124">
        <f t="shared" si="1"/>
        <v>0</v>
      </c>
      <c r="L26" s="130">
        <f t="shared" si="1"/>
        <v>1598327315</v>
      </c>
      <c r="M26" s="124">
        <f t="shared" si="1"/>
        <v>0</v>
      </c>
      <c r="N26" s="130">
        <f t="shared" si="1"/>
        <v>-1258655952</v>
      </c>
      <c r="O26" s="124"/>
      <c r="P26" s="130">
        <f>P12+P17+P22+P24</f>
        <v>9394858051</v>
      </c>
    </row>
    <row r="27" spans="1:16" ht="20.399999999999999" thickTop="1"/>
    <row r="30" spans="1:16"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</row>
    <row r="70" spans="5:5">
      <c r="E70" s="167">
        <v>565539865</v>
      </c>
    </row>
  </sheetData>
  <mergeCells count="3">
    <mergeCell ref="D4:P4"/>
    <mergeCell ref="J6:L6"/>
    <mergeCell ref="D10:P10"/>
  </mergeCells>
  <pageMargins left="0.7" right="0.7" top="0.75" bottom="0.75" header="0.3" footer="0.3"/>
  <pageSetup paperSize="9" scale="72" orientation="landscape" r:id="rId1"/>
  <headerFooter>
    <oddFooter>&amp;L&amp;"Times New Roman,Regular"&amp;11The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96"/>
  <sheetViews>
    <sheetView view="pageBreakPreview" zoomScale="85" zoomScaleNormal="90" zoomScaleSheetLayoutView="85" workbookViewId="0"/>
  </sheetViews>
  <sheetFormatPr defaultColWidth="9.125" defaultRowHeight="22.2" customHeight="1"/>
  <cols>
    <col min="1" max="6" width="2.75" style="79" customWidth="1"/>
    <col min="7" max="7" width="47.625" style="79" customWidth="1"/>
    <col min="8" max="8" width="1.375" style="79" customWidth="1"/>
    <col min="9" max="9" width="18" style="79" bestFit="1" customWidth="1"/>
    <col min="10" max="10" width="1.25" style="79" customWidth="1"/>
    <col min="11" max="11" width="17.25" style="79" bestFit="1" customWidth="1"/>
    <col min="12" max="12" width="1.25" style="12" customWidth="1"/>
    <col min="13" max="13" width="18" style="12" bestFit="1" customWidth="1"/>
    <col min="14" max="14" width="1.25" style="12" customWidth="1"/>
    <col min="15" max="15" width="18" style="12" bestFit="1" customWidth="1"/>
    <col min="16" max="16" width="9.125" style="79"/>
    <col min="17" max="17" width="17.75" style="79" bestFit="1" customWidth="1"/>
    <col min="18" max="16384" width="9.125" style="79"/>
  </cols>
  <sheetData>
    <row r="1" spans="1:15" ht="22.2" customHeight="1">
      <c r="A1" s="53" t="s">
        <v>104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22.2" customHeight="1">
      <c r="A2" s="56" t="s">
        <v>117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21.45" customHeight="1">
      <c r="A3" s="56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5" ht="21.75" customHeight="1">
      <c r="A4" s="56"/>
      <c r="B4" s="80"/>
      <c r="C4" s="80"/>
      <c r="D4" s="80"/>
      <c r="E4" s="80"/>
      <c r="F4" s="80"/>
      <c r="G4" s="80"/>
      <c r="H4" s="80"/>
      <c r="I4" s="170" t="s">
        <v>4</v>
      </c>
      <c r="J4" s="170"/>
      <c r="K4" s="170"/>
      <c r="L4" s="81"/>
      <c r="M4" s="171" t="s">
        <v>5</v>
      </c>
      <c r="N4" s="171"/>
      <c r="O4" s="171"/>
    </row>
    <row r="5" spans="1:15" ht="21.75" customHeight="1">
      <c r="A5" s="56"/>
      <c r="B5" s="80"/>
      <c r="C5" s="80"/>
      <c r="D5" s="80"/>
      <c r="E5" s="80"/>
      <c r="F5" s="80"/>
      <c r="G5" s="80"/>
      <c r="H5" s="80"/>
      <c r="I5" s="170" t="s">
        <v>64</v>
      </c>
      <c r="J5" s="170"/>
      <c r="K5" s="170"/>
      <c r="L5" s="82"/>
      <c r="M5" s="170" t="s">
        <v>64</v>
      </c>
      <c r="N5" s="170"/>
      <c r="O5" s="170"/>
    </row>
    <row r="6" spans="1:15" ht="22.2" customHeight="1">
      <c r="A6" s="80"/>
      <c r="C6" s="80"/>
      <c r="D6" s="80"/>
      <c r="E6" s="80"/>
      <c r="F6" s="80"/>
      <c r="G6" s="80"/>
      <c r="H6" s="80"/>
      <c r="I6" s="175" t="s">
        <v>131</v>
      </c>
      <c r="J6" s="175"/>
      <c r="K6" s="175"/>
      <c r="L6" s="59"/>
      <c r="M6" s="175" t="s">
        <v>131</v>
      </c>
      <c r="N6" s="175"/>
      <c r="O6" s="175"/>
    </row>
    <row r="7" spans="1:15" ht="22.2" customHeight="1">
      <c r="A7" s="80"/>
      <c r="C7" s="80"/>
      <c r="D7" s="12"/>
      <c r="E7" s="80"/>
      <c r="F7" s="80"/>
      <c r="G7" s="80"/>
      <c r="H7" s="80"/>
      <c r="I7" s="83" t="s">
        <v>210</v>
      </c>
      <c r="J7" s="83"/>
      <c r="K7" s="83" t="s">
        <v>187</v>
      </c>
      <c r="L7" s="64"/>
      <c r="M7" s="83" t="s">
        <v>210</v>
      </c>
      <c r="N7" s="83"/>
      <c r="O7" s="83" t="s">
        <v>187</v>
      </c>
    </row>
    <row r="8" spans="1:15" ht="22.2" customHeight="1">
      <c r="A8" s="80"/>
      <c r="C8" s="80"/>
      <c r="D8" s="80"/>
      <c r="E8" s="80"/>
      <c r="F8" s="80"/>
      <c r="G8" s="80"/>
      <c r="H8" s="80"/>
      <c r="I8" s="173" t="s">
        <v>60</v>
      </c>
      <c r="J8" s="173"/>
      <c r="K8" s="173"/>
      <c r="L8" s="173"/>
      <c r="M8" s="173"/>
      <c r="N8" s="173"/>
      <c r="O8" s="173"/>
    </row>
    <row r="9" spans="1:15" s="85" customFormat="1" ht="22.2" customHeight="1">
      <c r="A9" s="84" t="s">
        <v>34</v>
      </c>
      <c r="L9" s="86"/>
      <c r="M9" s="86"/>
      <c r="N9" s="86"/>
      <c r="O9" s="86"/>
    </row>
    <row r="10" spans="1:15" s="87" customFormat="1" ht="22.2" customHeight="1">
      <c r="A10" s="87" t="s">
        <v>112</v>
      </c>
      <c r="I10" s="38">
        <f>'2'!J30</f>
        <v>336074371</v>
      </c>
      <c r="K10" s="38">
        <f>'2'!L30</f>
        <v>100506181</v>
      </c>
      <c r="L10" s="38"/>
      <c r="M10" s="38">
        <f>'2'!N30</f>
        <v>215074630</v>
      </c>
      <c r="N10" s="38"/>
      <c r="O10" s="38">
        <f>'2'!P30</f>
        <v>9865210</v>
      </c>
    </row>
    <row r="11" spans="1:15" s="85" customFormat="1" ht="22.2" customHeight="1">
      <c r="A11" s="88" t="s">
        <v>74</v>
      </c>
      <c r="B11" s="87"/>
      <c r="C11" s="89"/>
      <c r="D11" s="89"/>
      <c r="E11" s="89"/>
      <c r="F11" s="89"/>
      <c r="G11" s="89"/>
      <c r="H11" s="89"/>
      <c r="I11" s="38"/>
      <c r="J11" s="89"/>
      <c r="K11" s="38"/>
      <c r="L11" s="38"/>
      <c r="M11" s="38"/>
      <c r="N11" s="38"/>
      <c r="O11" s="38"/>
    </row>
    <row r="12" spans="1:15" s="85" customFormat="1" ht="22.2" customHeight="1">
      <c r="A12" s="87" t="s">
        <v>205</v>
      </c>
      <c r="B12" s="87"/>
      <c r="C12" s="89"/>
      <c r="D12" s="89"/>
      <c r="E12" s="89"/>
      <c r="F12" s="89"/>
      <c r="G12" s="89"/>
      <c r="H12" s="89"/>
      <c r="I12" s="38">
        <v>18183895</v>
      </c>
      <c r="J12" s="89"/>
      <c r="K12" s="38">
        <v>19785366</v>
      </c>
      <c r="L12" s="38"/>
      <c r="M12" s="38">
        <v>-12955176</v>
      </c>
      <c r="N12" s="38"/>
      <c r="O12" s="38">
        <v>-5702</v>
      </c>
    </row>
    <row r="13" spans="1:15" s="85" customFormat="1" ht="22.2" customHeight="1">
      <c r="A13" s="87" t="s">
        <v>49</v>
      </c>
      <c r="I13" s="38">
        <v>77531095</v>
      </c>
      <c r="K13" s="38">
        <v>77706831</v>
      </c>
      <c r="L13" s="38"/>
      <c r="M13" s="38">
        <v>21718271</v>
      </c>
      <c r="N13" s="38"/>
      <c r="O13" s="38">
        <v>27447693</v>
      </c>
    </row>
    <row r="14" spans="1:15" s="85" customFormat="1" ht="22.2" customHeight="1">
      <c r="A14" s="87" t="s">
        <v>141</v>
      </c>
      <c r="I14" s="38">
        <v>479202593</v>
      </c>
      <c r="K14" s="38">
        <v>469238162</v>
      </c>
      <c r="L14" s="38"/>
      <c r="M14" s="38">
        <v>5569585.8799999999</v>
      </c>
      <c r="N14" s="38"/>
      <c r="O14" s="38">
        <v>5670091</v>
      </c>
    </row>
    <row r="15" spans="1:15" s="85" customFormat="1" ht="22.2" customHeight="1">
      <c r="A15" s="87" t="s">
        <v>258</v>
      </c>
      <c r="I15" s="38">
        <v>76684</v>
      </c>
      <c r="K15" s="38">
        <v>-25951</v>
      </c>
      <c r="L15" s="38"/>
      <c r="M15" s="38">
        <v>0</v>
      </c>
      <c r="N15" s="38"/>
      <c r="O15" s="38">
        <v>0</v>
      </c>
    </row>
    <row r="16" spans="1:15" s="85" customFormat="1" ht="22.2" customHeight="1">
      <c r="A16" s="87" t="s">
        <v>206</v>
      </c>
      <c r="I16" s="38">
        <v>107444452</v>
      </c>
      <c r="K16" s="38">
        <v>-7338244</v>
      </c>
      <c r="L16" s="38"/>
      <c r="M16" s="38">
        <v>-28510</v>
      </c>
      <c r="N16" s="38"/>
      <c r="O16" s="38">
        <v>28510</v>
      </c>
    </row>
    <row r="17" spans="1:15" s="85" customFormat="1" ht="22.2" customHeight="1">
      <c r="A17" s="87" t="s">
        <v>242</v>
      </c>
      <c r="I17" s="38">
        <v>52140000</v>
      </c>
      <c r="K17" s="38">
        <v>0</v>
      </c>
      <c r="L17" s="38"/>
      <c r="M17" s="38">
        <v>52140000</v>
      </c>
      <c r="N17" s="38"/>
      <c r="O17" s="38">
        <v>0</v>
      </c>
    </row>
    <row r="18" spans="1:15" s="85" customFormat="1" ht="22.2" customHeight="1">
      <c r="A18" s="87" t="s">
        <v>243</v>
      </c>
      <c r="I18" s="38">
        <v>1958499</v>
      </c>
      <c r="K18" s="38">
        <v>5966564</v>
      </c>
      <c r="L18" s="38"/>
      <c r="M18" s="38">
        <v>-8832</v>
      </c>
      <c r="N18" s="38"/>
      <c r="O18" s="38">
        <v>0</v>
      </c>
    </row>
    <row r="19" spans="1:15" s="85" customFormat="1" ht="22.2" customHeight="1">
      <c r="A19" s="85" t="s">
        <v>142</v>
      </c>
      <c r="I19" s="38">
        <v>4632913</v>
      </c>
      <c r="K19" s="38">
        <v>5923207</v>
      </c>
      <c r="L19" s="38"/>
      <c r="M19" s="38">
        <v>2455098</v>
      </c>
      <c r="N19" s="38"/>
      <c r="O19" s="38">
        <v>2291568</v>
      </c>
    </row>
    <row r="20" spans="1:15" s="85" customFormat="1" ht="22.2" customHeight="1">
      <c r="A20" s="87" t="s">
        <v>143</v>
      </c>
      <c r="I20" s="38">
        <v>-12280402</v>
      </c>
      <c r="K20" s="38">
        <v>-27777531</v>
      </c>
      <c r="L20" s="38"/>
      <c r="M20" s="38">
        <v>-102724690</v>
      </c>
      <c r="N20" s="38"/>
      <c r="O20" s="38">
        <v>-91916038</v>
      </c>
    </row>
    <row r="21" spans="1:15" s="85" customFormat="1" ht="22.2" customHeight="1">
      <c r="A21" s="87" t="s">
        <v>184</v>
      </c>
      <c r="G21" s="89"/>
      <c r="H21" s="89"/>
      <c r="I21" s="38">
        <v>-7568231</v>
      </c>
      <c r="K21" s="38">
        <v>-19405720</v>
      </c>
      <c r="L21" s="38"/>
      <c r="M21" s="38">
        <v>-7568231</v>
      </c>
      <c r="N21" s="38"/>
      <c r="O21" s="38">
        <v>-19405720</v>
      </c>
    </row>
    <row r="22" spans="1:15" s="85" customFormat="1" ht="22.2" hidden="1" customHeight="1">
      <c r="A22" s="87" t="s">
        <v>185</v>
      </c>
      <c r="I22" s="39"/>
      <c r="K22" s="39">
        <v>0</v>
      </c>
      <c r="L22" s="38"/>
      <c r="M22" s="39"/>
      <c r="N22" s="38"/>
      <c r="O22" s="38">
        <v>0</v>
      </c>
    </row>
    <row r="23" spans="1:15" s="85" customFormat="1" ht="22.2" customHeight="1">
      <c r="A23" s="87" t="s">
        <v>249</v>
      </c>
    </row>
    <row r="24" spans="1:15" s="85" customFormat="1" ht="22.2" customHeight="1">
      <c r="A24" s="87"/>
      <c r="B24" s="85" t="s">
        <v>250</v>
      </c>
      <c r="I24" s="38">
        <v>-53000000</v>
      </c>
      <c r="K24" s="39">
        <v>0</v>
      </c>
      <c r="L24" s="38"/>
      <c r="M24" s="38">
        <v>-53000000</v>
      </c>
      <c r="N24" s="38"/>
      <c r="O24" s="38">
        <v>0</v>
      </c>
    </row>
    <row r="25" spans="1:15" s="85" customFormat="1" ht="22.2" customHeight="1">
      <c r="A25" s="90" t="s">
        <v>237</v>
      </c>
      <c r="I25" s="38">
        <v>-11652115</v>
      </c>
      <c r="K25" s="39">
        <v>0</v>
      </c>
      <c r="L25" s="38"/>
      <c r="M25" s="39">
        <v>0</v>
      </c>
      <c r="N25" s="38"/>
      <c r="O25" s="38">
        <v>0</v>
      </c>
    </row>
    <row r="26" spans="1:15" s="85" customFormat="1" ht="22.2" customHeight="1">
      <c r="A26" s="87" t="s">
        <v>244</v>
      </c>
      <c r="I26" s="39"/>
      <c r="K26" s="39"/>
      <c r="L26" s="38"/>
      <c r="M26" s="39"/>
      <c r="N26" s="38"/>
      <c r="O26" s="38"/>
    </row>
    <row r="27" spans="1:15" s="85" customFormat="1" ht="22.2" customHeight="1">
      <c r="A27" s="87" t="s">
        <v>144</v>
      </c>
      <c r="I27" s="39">
        <v>0</v>
      </c>
      <c r="K27" s="39">
        <v>0</v>
      </c>
      <c r="L27" s="38"/>
      <c r="M27" s="38">
        <v>15683809</v>
      </c>
      <c r="N27" s="38"/>
      <c r="O27" s="38">
        <v>-22731924</v>
      </c>
    </row>
    <row r="28" spans="1:15" s="85" customFormat="1" ht="22.2" customHeight="1">
      <c r="A28" s="87" t="s">
        <v>245</v>
      </c>
      <c r="I28" s="39"/>
      <c r="K28" s="39"/>
      <c r="L28" s="38"/>
      <c r="M28" s="39"/>
      <c r="N28" s="38"/>
      <c r="O28" s="38"/>
    </row>
    <row r="29" spans="1:15" s="85" customFormat="1" ht="22.2" customHeight="1">
      <c r="A29" s="87" t="s">
        <v>145</v>
      </c>
      <c r="I29" s="40">
        <v>11848215</v>
      </c>
      <c r="K29" s="40">
        <v>10941097</v>
      </c>
      <c r="L29" s="38"/>
      <c r="M29" s="40">
        <v>11848215</v>
      </c>
      <c r="N29" s="38"/>
      <c r="O29" s="40">
        <v>10941097</v>
      </c>
    </row>
    <row r="30" spans="1:15" s="85" customFormat="1" ht="22.2" customHeight="1">
      <c r="A30" s="91"/>
      <c r="I30" s="38">
        <f>SUM(I10:I29)</f>
        <v>1004591969</v>
      </c>
      <c r="K30" s="38">
        <f>SUM(K10:K29)</f>
        <v>635519962</v>
      </c>
      <c r="L30" s="38"/>
      <c r="M30" s="48">
        <f>SUM(M10:M29)</f>
        <v>148204169.88</v>
      </c>
      <c r="N30" s="41"/>
      <c r="O30" s="38">
        <f>SUM(O10:O29)</f>
        <v>-77815215</v>
      </c>
    </row>
    <row r="31" spans="1:15" s="85" customFormat="1" ht="22.2" customHeight="1">
      <c r="A31" s="92" t="s">
        <v>35</v>
      </c>
      <c r="I31" s="38"/>
      <c r="K31" s="38"/>
      <c r="L31" s="38"/>
      <c r="M31" s="48"/>
      <c r="N31" s="41"/>
      <c r="O31" s="38"/>
    </row>
    <row r="32" spans="1:15" s="85" customFormat="1" ht="22.2" customHeight="1">
      <c r="A32" s="85" t="s">
        <v>75</v>
      </c>
      <c r="I32" s="38">
        <v>-643334400</v>
      </c>
      <c r="K32" s="38">
        <v>-292942529</v>
      </c>
      <c r="L32" s="38"/>
      <c r="M32" s="48">
        <v>-949375461.79000008</v>
      </c>
      <c r="N32" s="41"/>
      <c r="O32" s="38">
        <v>-68031040</v>
      </c>
    </row>
    <row r="33" spans="1:15" s="85" customFormat="1" ht="22.2" customHeight="1">
      <c r="A33" s="85" t="s">
        <v>118</v>
      </c>
      <c r="I33" s="38">
        <v>-413881018</v>
      </c>
      <c r="K33" s="38">
        <v>305117326</v>
      </c>
      <c r="L33" s="38"/>
      <c r="M33" s="48">
        <v>15582081</v>
      </c>
      <c r="N33" s="41"/>
      <c r="O33" s="38">
        <v>2948550</v>
      </c>
    </row>
    <row r="34" spans="1:15" s="85" customFormat="1" ht="22.2" customHeight="1">
      <c r="A34" s="85" t="s">
        <v>6</v>
      </c>
      <c r="I34" s="38">
        <v>-90436606</v>
      </c>
      <c r="K34" s="38">
        <v>-191037740</v>
      </c>
      <c r="L34" s="38"/>
      <c r="M34" s="48">
        <v>970442.63</v>
      </c>
      <c r="N34" s="41"/>
      <c r="O34" s="38">
        <v>2394050</v>
      </c>
    </row>
    <row r="35" spans="1:15" s="85" customFormat="1" ht="22.2" customHeight="1">
      <c r="A35" s="85" t="s">
        <v>160</v>
      </c>
      <c r="I35" s="38">
        <v>3141604</v>
      </c>
      <c r="K35" s="38">
        <v>-4069682</v>
      </c>
      <c r="L35" s="38"/>
      <c r="M35" s="48">
        <v>0</v>
      </c>
      <c r="N35" s="41"/>
      <c r="O35" s="38">
        <v>-377157</v>
      </c>
    </row>
    <row r="36" spans="1:15" s="85" customFormat="1" ht="22.2" customHeight="1">
      <c r="A36" s="85" t="s">
        <v>120</v>
      </c>
      <c r="I36" s="38">
        <v>0</v>
      </c>
      <c r="K36" s="38">
        <v>46962016</v>
      </c>
      <c r="L36" s="38"/>
      <c r="M36" s="48">
        <v>0</v>
      </c>
      <c r="N36" s="41"/>
      <c r="O36" s="38">
        <v>0</v>
      </c>
    </row>
    <row r="37" spans="1:15" s="85" customFormat="1" ht="22.2" customHeight="1">
      <c r="A37" s="85" t="s">
        <v>146</v>
      </c>
      <c r="I37" s="38">
        <v>49213136</v>
      </c>
      <c r="K37" s="38">
        <v>340262131</v>
      </c>
      <c r="L37" s="38"/>
      <c r="M37" s="48">
        <v>838895785</v>
      </c>
      <c r="N37" s="41"/>
      <c r="O37" s="38">
        <v>68354017</v>
      </c>
    </row>
    <row r="38" spans="1:15" s="85" customFormat="1" ht="22.2" customHeight="1">
      <c r="A38" s="85" t="s">
        <v>125</v>
      </c>
      <c r="G38" s="93"/>
      <c r="H38" s="93"/>
      <c r="I38" s="38">
        <v>89278185</v>
      </c>
      <c r="J38" s="93"/>
      <c r="K38" s="38">
        <v>-6369667</v>
      </c>
      <c r="L38" s="38"/>
      <c r="M38" s="48">
        <v>38210171</v>
      </c>
      <c r="N38" s="41"/>
      <c r="O38" s="38">
        <v>-9467349</v>
      </c>
    </row>
    <row r="39" spans="1:15" s="85" customFormat="1" ht="22.2" customHeight="1">
      <c r="A39" s="85" t="s">
        <v>165</v>
      </c>
      <c r="G39" s="93"/>
      <c r="H39" s="93"/>
      <c r="I39" s="38">
        <v>6180025</v>
      </c>
      <c r="J39" s="93"/>
      <c r="K39" s="38">
        <v>609198</v>
      </c>
      <c r="L39" s="38"/>
      <c r="M39" s="48">
        <v>5166094</v>
      </c>
      <c r="N39" s="41"/>
      <c r="O39" s="38">
        <v>-29242</v>
      </c>
    </row>
    <row r="40" spans="1:15" s="85" customFormat="1" ht="22.2" customHeight="1">
      <c r="A40" s="85" t="s">
        <v>256</v>
      </c>
      <c r="I40" s="40">
        <v>-494604</v>
      </c>
      <c r="K40" s="40">
        <v>-1774990</v>
      </c>
      <c r="L40" s="41"/>
      <c r="M40" s="49">
        <v>0</v>
      </c>
      <c r="N40" s="41"/>
      <c r="O40" s="40">
        <v>0</v>
      </c>
    </row>
    <row r="41" spans="1:15" s="85" customFormat="1" ht="22.2" customHeight="1">
      <c r="A41" s="85" t="s">
        <v>209</v>
      </c>
      <c r="I41" s="38">
        <f>SUM(I30:I40)</f>
        <v>4258291</v>
      </c>
      <c r="K41" s="38">
        <f>SUM(K30:K40)</f>
        <v>832276025</v>
      </c>
      <c r="L41" s="41"/>
      <c r="M41" s="48">
        <f>SUM(M30:M40)</f>
        <v>97653281.719999909</v>
      </c>
      <c r="N41" s="41"/>
      <c r="O41" s="38">
        <f>SUM(O30:O40)</f>
        <v>-82023386</v>
      </c>
    </row>
    <row r="42" spans="1:15" s="85" customFormat="1" ht="22.2" customHeight="1">
      <c r="A42" s="85" t="s">
        <v>147</v>
      </c>
      <c r="I42" s="40">
        <v>-30077717</v>
      </c>
      <c r="K42" s="40">
        <v>-16502706</v>
      </c>
      <c r="L42" s="41"/>
      <c r="M42" s="49">
        <v>-2175628</v>
      </c>
      <c r="N42" s="41"/>
      <c r="O42" s="40">
        <v>-2019347</v>
      </c>
    </row>
    <row r="43" spans="1:15" s="85" customFormat="1" ht="22.2" customHeight="1">
      <c r="A43" s="94" t="s">
        <v>82</v>
      </c>
      <c r="I43" s="42">
        <f>SUM(I41:I42)</f>
        <v>-25819426</v>
      </c>
      <c r="K43" s="42">
        <f>SUM(K41:K42)</f>
        <v>815773319</v>
      </c>
      <c r="L43" s="43"/>
      <c r="M43" s="50">
        <f>SUM(M41:M42)</f>
        <v>95477653.719999909</v>
      </c>
      <c r="N43" s="43"/>
      <c r="O43" s="42">
        <f>SUM(O41:O42)</f>
        <v>-84042733</v>
      </c>
    </row>
    <row r="44" spans="1:15" s="85" customFormat="1" ht="25.2" customHeight="1">
      <c r="A44" s="165"/>
      <c r="B44" s="89"/>
      <c r="C44" s="89"/>
      <c r="D44" s="89"/>
      <c r="E44" s="89"/>
      <c r="F44" s="89"/>
      <c r="G44" s="89"/>
      <c r="H44" s="89"/>
      <c r="L44" s="38"/>
      <c r="M44" s="38"/>
      <c r="N44" s="41"/>
      <c r="O44" s="38"/>
    </row>
    <row r="45" spans="1:15" s="85" customFormat="1" ht="22.2" customHeight="1">
      <c r="A45" s="95" t="s">
        <v>104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</row>
    <row r="46" spans="1:15" s="85" customFormat="1" ht="22.2" customHeight="1">
      <c r="A46" s="95" t="s">
        <v>117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</row>
    <row r="47" spans="1:15" s="85" customFormat="1" ht="21.45" customHeight="1">
      <c r="A47" s="95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</row>
    <row r="48" spans="1:15" s="85" customFormat="1" ht="21.75" customHeight="1">
      <c r="A48" s="95"/>
      <c r="B48" s="97"/>
      <c r="C48" s="97"/>
      <c r="D48" s="97"/>
      <c r="E48" s="97"/>
      <c r="F48" s="97"/>
      <c r="G48" s="97"/>
      <c r="H48" s="97"/>
      <c r="I48" s="188" t="s">
        <v>4</v>
      </c>
      <c r="J48" s="188"/>
      <c r="K48" s="188"/>
      <c r="L48" s="98"/>
      <c r="M48" s="189" t="s">
        <v>5</v>
      </c>
      <c r="N48" s="189"/>
      <c r="O48" s="189"/>
    </row>
    <row r="49" spans="1:17" s="85" customFormat="1" ht="21.75" customHeight="1">
      <c r="A49" s="95"/>
      <c r="B49" s="97"/>
      <c r="C49" s="97"/>
      <c r="D49" s="97"/>
      <c r="E49" s="97"/>
      <c r="F49" s="97"/>
      <c r="G49" s="97"/>
      <c r="H49" s="97"/>
      <c r="I49" s="188" t="s">
        <v>64</v>
      </c>
      <c r="J49" s="188"/>
      <c r="K49" s="188"/>
      <c r="L49" s="99"/>
      <c r="M49" s="188" t="s">
        <v>64</v>
      </c>
      <c r="N49" s="188"/>
      <c r="O49" s="188"/>
    </row>
    <row r="50" spans="1:17" s="85" customFormat="1" ht="22.2" customHeight="1">
      <c r="A50" s="97"/>
      <c r="C50" s="97"/>
      <c r="D50" s="97"/>
      <c r="E50" s="97"/>
      <c r="F50" s="97"/>
      <c r="G50" s="97"/>
      <c r="H50" s="97"/>
      <c r="I50" s="190" t="s">
        <v>131</v>
      </c>
      <c r="J50" s="190"/>
      <c r="K50" s="190"/>
      <c r="L50" s="100"/>
      <c r="M50" s="190" t="s">
        <v>131</v>
      </c>
      <c r="N50" s="190"/>
      <c r="O50" s="190"/>
    </row>
    <row r="51" spans="1:17" s="85" customFormat="1" ht="22.2" customHeight="1">
      <c r="A51" s="97"/>
      <c r="C51" s="97"/>
      <c r="D51" s="38"/>
      <c r="E51" s="97"/>
      <c r="F51" s="97"/>
      <c r="G51" s="97"/>
      <c r="H51" s="97"/>
      <c r="I51" s="101" t="s">
        <v>210</v>
      </c>
      <c r="J51" s="101"/>
      <c r="K51" s="101" t="s">
        <v>187</v>
      </c>
      <c r="L51" s="102"/>
      <c r="M51" s="101" t="s">
        <v>210</v>
      </c>
      <c r="N51" s="101"/>
      <c r="O51" s="101" t="s">
        <v>187</v>
      </c>
    </row>
    <row r="52" spans="1:17" s="85" customFormat="1" ht="22.2" customHeight="1">
      <c r="A52" s="97"/>
      <c r="C52" s="97"/>
      <c r="D52" s="97"/>
      <c r="E52" s="97"/>
      <c r="F52" s="97"/>
      <c r="G52" s="97"/>
      <c r="H52" s="97"/>
      <c r="I52" s="187" t="s">
        <v>60</v>
      </c>
      <c r="J52" s="187"/>
      <c r="K52" s="187"/>
      <c r="L52" s="187"/>
      <c r="M52" s="187"/>
      <c r="N52" s="187"/>
      <c r="O52" s="187"/>
    </row>
    <row r="53" spans="1:17" s="85" customFormat="1" ht="22.2" customHeight="1">
      <c r="A53" s="103" t="s">
        <v>41</v>
      </c>
      <c r="D53" s="97"/>
      <c r="E53" s="97"/>
      <c r="F53" s="97"/>
      <c r="G53" s="97"/>
      <c r="H53" s="97"/>
      <c r="I53" s="97"/>
      <c r="J53" s="97"/>
      <c r="K53" s="97"/>
    </row>
    <row r="54" spans="1:17" s="85" customFormat="1" ht="22.2" customHeight="1">
      <c r="A54" s="87" t="s">
        <v>47</v>
      </c>
      <c r="I54" s="38">
        <v>7568231</v>
      </c>
      <c r="K54" s="38">
        <v>19405720</v>
      </c>
      <c r="L54" s="38"/>
      <c r="M54" s="48">
        <v>1117799731</v>
      </c>
      <c r="N54" s="38"/>
      <c r="O54" s="38">
        <v>117930720</v>
      </c>
      <c r="Q54" s="104"/>
    </row>
    <row r="55" spans="1:17" s="85" customFormat="1" ht="22.2" customHeight="1">
      <c r="A55" s="87" t="s">
        <v>38</v>
      </c>
      <c r="I55" s="38">
        <v>12280403</v>
      </c>
      <c r="K55" s="38">
        <v>27252857</v>
      </c>
      <c r="L55" s="38"/>
      <c r="M55" s="48">
        <v>102029597</v>
      </c>
      <c r="N55" s="38"/>
      <c r="O55" s="38">
        <v>91391340</v>
      </c>
      <c r="Q55" s="104"/>
    </row>
    <row r="56" spans="1:17" s="85" customFormat="1" ht="22.2" customHeight="1">
      <c r="A56" s="87" t="s">
        <v>251</v>
      </c>
      <c r="D56" s="97"/>
      <c r="E56" s="97"/>
      <c r="F56" s="97"/>
      <c r="G56" s="97"/>
      <c r="H56" s="97"/>
      <c r="I56" s="38">
        <v>0</v>
      </c>
      <c r="J56" s="97"/>
      <c r="K56" s="38">
        <v>1220000000</v>
      </c>
      <c r="L56" s="38"/>
      <c r="M56" s="48">
        <v>0</v>
      </c>
      <c r="N56" s="38"/>
      <c r="O56" s="38">
        <v>1220000000</v>
      </c>
      <c r="Q56" s="104"/>
    </row>
    <row r="57" spans="1:17" s="85" customFormat="1" ht="22.2" customHeight="1">
      <c r="A57" s="87" t="s">
        <v>238</v>
      </c>
      <c r="D57" s="97"/>
      <c r="E57" s="97"/>
      <c r="F57" s="97"/>
      <c r="G57" s="97"/>
      <c r="H57" s="97"/>
      <c r="I57" s="38"/>
      <c r="J57" s="97"/>
      <c r="K57" s="38"/>
      <c r="L57" s="38"/>
      <c r="M57" s="48"/>
      <c r="N57" s="38"/>
      <c r="O57" s="38"/>
      <c r="Q57" s="104"/>
    </row>
    <row r="58" spans="1:17" s="85" customFormat="1" ht="22.2" customHeight="1">
      <c r="A58" s="87" t="s">
        <v>257</v>
      </c>
      <c r="D58" s="97"/>
      <c r="E58" s="97"/>
      <c r="F58" s="97"/>
      <c r="G58" s="97"/>
      <c r="H58" s="97"/>
      <c r="I58" s="38">
        <v>0</v>
      </c>
      <c r="J58" s="97"/>
      <c r="K58" s="38">
        <v>0</v>
      </c>
      <c r="L58" s="38"/>
      <c r="M58" s="48">
        <v>-1575945000</v>
      </c>
      <c r="N58" s="38"/>
      <c r="O58" s="38">
        <v>40000000</v>
      </c>
      <c r="Q58" s="104"/>
    </row>
    <row r="59" spans="1:17" s="85" customFormat="1" ht="22.2" customHeight="1">
      <c r="A59" s="87" t="s">
        <v>259</v>
      </c>
      <c r="I59" s="38">
        <v>0</v>
      </c>
      <c r="K59" s="38">
        <v>0</v>
      </c>
      <c r="L59" s="38"/>
      <c r="M59" s="48">
        <v>-646898000</v>
      </c>
      <c r="N59" s="38"/>
      <c r="O59" s="38">
        <v>-4000000</v>
      </c>
      <c r="Q59" s="104"/>
    </row>
    <row r="60" spans="1:17" s="85" customFormat="1" ht="22.2" customHeight="1">
      <c r="A60" s="87" t="s">
        <v>195</v>
      </c>
      <c r="I60" s="38">
        <v>0</v>
      </c>
      <c r="K60" s="38">
        <v>0</v>
      </c>
      <c r="L60" s="38"/>
      <c r="M60" s="48">
        <v>0</v>
      </c>
      <c r="N60" s="38"/>
      <c r="O60" s="38">
        <v>-65800000</v>
      </c>
      <c r="Q60" s="104"/>
    </row>
    <row r="61" spans="1:17" s="85" customFormat="1" ht="22.2" hidden="1" customHeight="1">
      <c r="A61" s="87" t="s">
        <v>182</v>
      </c>
      <c r="I61" s="38"/>
      <c r="K61" s="38">
        <v>0</v>
      </c>
      <c r="L61" s="38"/>
      <c r="M61" s="48">
        <v>0</v>
      </c>
      <c r="N61" s="38"/>
      <c r="O61" s="38">
        <v>0</v>
      </c>
      <c r="Q61" s="104"/>
    </row>
    <row r="62" spans="1:17" s="85" customFormat="1" ht="22.2" customHeight="1">
      <c r="A62" s="87" t="s">
        <v>239</v>
      </c>
      <c r="I62" s="38">
        <v>-1000000000</v>
      </c>
      <c r="K62" s="38">
        <v>-400000000</v>
      </c>
      <c r="L62" s="38"/>
      <c r="M62" s="48">
        <v>-1000000000</v>
      </c>
      <c r="N62" s="38"/>
      <c r="O62" s="38">
        <v>-400000000</v>
      </c>
      <c r="Q62" s="104"/>
    </row>
    <row r="63" spans="1:17" s="85" customFormat="1" ht="22.2" customHeight="1">
      <c r="A63" s="87" t="s">
        <v>166</v>
      </c>
      <c r="I63" s="38">
        <v>-327169436</v>
      </c>
      <c r="K63" s="38">
        <v>-218390082</v>
      </c>
      <c r="L63" s="38"/>
      <c r="M63" s="48">
        <v>-1094588</v>
      </c>
      <c r="N63" s="38"/>
      <c r="O63" s="38">
        <v>-21760</v>
      </c>
      <c r="Q63" s="104"/>
    </row>
    <row r="64" spans="1:17" s="85" customFormat="1" ht="22.2" customHeight="1">
      <c r="A64" s="87" t="s">
        <v>148</v>
      </c>
      <c r="I64" s="38">
        <v>0</v>
      </c>
      <c r="K64" s="38">
        <v>580000</v>
      </c>
      <c r="L64" s="41"/>
      <c r="M64" s="48">
        <v>32001</v>
      </c>
      <c r="N64" s="41"/>
      <c r="O64" s="38">
        <v>0</v>
      </c>
      <c r="Q64" s="104"/>
    </row>
    <row r="65" spans="1:17" s="85" customFormat="1" ht="22.2" customHeight="1">
      <c r="A65" s="87" t="s">
        <v>252</v>
      </c>
      <c r="I65" s="38">
        <v>34848424</v>
      </c>
      <c r="K65" s="38">
        <v>0</v>
      </c>
      <c r="L65" s="41"/>
      <c r="M65" s="48">
        <v>0</v>
      </c>
      <c r="N65" s="41"/>
      <c r="O65" s="38">
        <v>0</v>
      </c>
      <c r="Q65" s="104"/>
    </row>
    <row r="66" spans="1:17" s="97" customFormat="1" ht="22.2" customHeight="1">
      <c r="A66" s="96" t="s">
        <v>107</v>
      </c>
      <c r="I66" s="44">
        <f>SUM(I54:I65)</f>
        <v>-1272472378</v>
      </c>
      <c r="J66" s="79"/>
      <c r="K66" s="44">
        <f>SUM(K54:K65)</f>
        <v>648848495</v>
      </c>
      <c r="L66" s="105"/>
      <c r="M66" s="44">
        <f>SUM(M54:M65)</f>
        <v>-2004076259</v>
      </c>
      <c r="N66" s="105"/>
      <c r="O66" s="44">
        <f>SUM(O54:O65)</f>
        <v>999500300</v>
      </c>
    </row>
    <row r="67" spans="1:17" s="97" customFormat="1" ht="22.2" customHeight="1">
      <c r="A67" s="96"/>
      <c r="I67" s="45"/>
      <c r="K67" s="45"/>
      <c r="L67" s="45"/>
      <c r="M67" s="45"/>
      <c r="N67" s="45"/>
      <c r="O67" s="45"/>
    </row>
    <row r="68" spans="1:17" s="85" customFormat="1" ht="22.2" customHeight="1">
      <c r="A68" s="103" t="s">
        <v>39</v>
      </c>
      <c r="I68" s="38"/>
      <c r="K68" s="38"/>
      <c r="L68" s="38"/>
      <c r="M68" s="38"/>
      <c r="N68" s="41"/>
      <c r="O68" s="38"/>
    </row>
    <row r="69" spans="1:17" s="85" customFormat="1" ht="22.2" customHeight="1">
      <c r="A69" s="87" t="s">
        <v>153</v>
      </c>
      <c r="G69" s="166"/>
      <c r="H69" s="166"/>
      <c r="I69" s="38">
        <v>-77762026</v>
      </c>
      <c r="K69" s="38">
        <v>-77637130</v>
      </c>
      <c r="L69" s="38"/>
      <c r="M69" s="48">
        <v>-23163980</v>
      </c>
      <c r="N69" s="41"/>
      <c r="O69" s="38">
        <v>-26400000</v>
      </c>
      <c r="Q69" s="104"/>
    </row>
    <row r="70" spans="1:17" s="85" customFormat="1" ht="22.2" customHeight="1">
      <c r="A70" s="87" t="s">
        <v>152</v>
      </c>
      <c r="I70" s="38">
        <v>-72299295</v>
      </c>
      <c r="K70" s="38">
        <v>-72299580</v>
      </c>
      <c r="L70" s="38"/>
      <c r="M70" s="48">
        <v>-72299295</v>
      </c>
      <c r="N70" s="41"/>
      <c r="O70" s="38">
        <v>-72299580</v>
      </c>
      <c r="Q70" s="104"/>
    </row>
    <row r="71" spans="1:17" s="85" customFormat="1" ht="22.2" customHeight="1">
      <c r="A71" s="87" t="s">
        <v>108</v>
      </c>
      <c r="I71" s="38">
        <v>-475813500</v>
      </c>
      <c r="K71" s="38">
        <v>-42225000</v>
      </c>
      <c r="L71" s="38"/>
      <c r="M71" s="48">
        <v>0</v>
      </c>
      <c r="N71" s="41"/>
      <c r="O71" s="38">
        <v>0</v>
      </c>
      <c r="Q71" s="104"/>
    </row>
    <row r="72" spans="1:17" s="85" customFormat="1" ht="22.2" customHeight="1">
      <c r="A72" s="87" t="s">
        <v>203</v>
      </c>
      <c r="I72" s="38"/>
      <c r="K72" s="38"/>
      <c r="L72" s="38"/>
      <c r="M72" s="48"/>
      <c r="N72" s="41"/>
      <c r="O72" s="38"/>
      <c r="Q72" s="104"/>
    </row>
    <row r="73" spans="1:17" s="85" customFormat="1" ht="22.2" customHeight="1">
      <c r="A73" s="87" t="s">
        <v>204</v>
      </c>
      <c r="I73" s="38">
        <v>-225000000</v>
      </c>
      <c r="K73" s="38">
        <v>533386532</v>
      </c>
      <c r="L73" s="38"/>
      <c r="M73" s="48">
        <v>300000000</v>
      </c>
      <c r="N73" s="41"/>
      <c r="O73" s="38">
        <v>0</v>
      </c>
      <c r="Q73" s="104"/>
    </row>
    <row r="74" spans="1:17" s="85" customFormat="1" ht="22.2" hidden="1" customHeight="1">
      <c r="A74" s="85" t="s">
        <v>179</v>
      </c>
      <c r="I74" s="38"/>
      <c r="K74" s="38">
        <v>0</v>
      </c>
      <c r="L74" s="38"/>
      <c r="M74" s="48">
        <v>0</v>
      </c>
      <c r="N74" s="41"/>
      <c r="O74" s="38">
        <v>0</v>
      </c>
      <c r="Q74" s="104"/>
    </row>
    <row r="75" spans="1:17" s="85" customFormat="1" ht="22.2" customHeight="1">
      <c r="A75" s="85" t="s">
        <v>240</v>
      </c>
      <c r="I75" s="38">
        <v>1200000000</v>
      </c>
      <c r="K75" s="38">
        <v>0</v>
      </c>
      <c r="L75" s="38"/>
      <c r="M75" s="48">
        <v>1200000000</v>
      </c>
      <c r="N75" s="41"/>
      <c r="O75" s="38">
        <v>0</v>
      </c>
      <c r="Q75" s="104"/>
    </row>
    <row r="76" spans="1:17" s="85" customFormat="1" ht="22.2" customHeight="1">
      <c r="A76" s="87" t="s">
        <v>193</v>
      </c>
      <c r="I76" s="38"/>
      <c r="K76" s="38"/>
      <c r="L76" s="38"/>
      <c r="M76" s="48"/>
      <c r="N76" s="41"/>
      <c r="O76" s="38"/>
      <c r="Q76" s="104"/>
    </row>
    <row r="77" spans="1:17" s="85" customFormat="1" ht="22.2" customHeight="1">
      <c r="A77" s="87" t="s">
        <v>194</v>
      </c>
      <c r="I77" s="38">
        <v>-311892000</v>
      </c>
      <c r="K77" s="38">
        <v>-74524350</v>
      </c>
      <c r="L77" s="38"/>
      <c r="M77" s="48">
        <v>0</v>
      </c>
      <c r="N77" s="41"/>
      <c r="O77" s="38">
        <v>-74524350</v>
      </c>
      <c r="Q77" s="104"/>
    </row>
    <row r="78" spans="1:17" s="85" customFormat="1" ht="22.2" customHeight="1">
      <c r="A78" s="85" t="s">
        <v>149</v>
      </c>
      <c r="I78" s="38">
        <v>800000000</v>
      </c>
      <c r="K78" s="38">
        <v>0</v>
      </c>
      <c r="L78" s="38"/>
      <c r="M78" s="48">
        <v>0</v>
      </c>
      <c r="N78" s="41"/>
      <c r="O78" s="38">
        <v>0</v>
      </c>
      <c r="Q78" s="104"/>
    </row>
    <row r="79" spans="1:17" s="85" customFormat="1" ht="22.2" customHeight="1">
      <c r="A79" s="87" t="s">
        <v>150</v>
      </c>
      <c r="I79" s="38">
        <v>-444550000</v>
      </c>
      <c r="K79" s="38">
        <v>-876500000</v>
      </c>
      <c r="L79" s="38"/>
      <c r="M79" s="48">
        <v>0</v>
      </c>
      <c r="N79" s="41"/>
      <c r="O79" s="38">
        <v>0</v>
      </c>
      <c r="Q79" s="104"/>
    </row>
    <row r="80" spans="1:17" s="85" customFormat="1" ht="22.2" customHeight="1">
      <c r="A80" s="87" t="s">
        <v>151</v>
      </c>
      <c r="I80" s="38">
        <v>-8233825</v>
      </c>
      <c r="K80" s="38">
        <v>-8708445</v>
      </c>
      <c r="L80" s="38"/>
      <c r="M80" s="48">
        <v>-3211162</v>
      </c>
      <c r="N80" s="41"/>
      <c r="O80" s="38">
        <v>-2986502</v>
      </c>
      <c r="Q80" s="104"/>
    </row>
    <row r="81" spans="1:17" s="85" customFormat="1" ht="22.2" hidden="1" customHeight="1">
      <c r="A81" s="87" t="s">
        <v>180</v>
      </c>
      <c r="I81" s="38">
        <v>0</v>
      </c>
      <c r="K81" s="38">
        <v>0</v>
      </c>
      <c r="L81" s="38"/>
      <c r="M81" s="48">
        <v>0</v>
      </c>
      <c r="N81" s="41"/>
      <c r="O81" s="38">
        <v>0</v>
      </c>
      <c r="Q81" s="104"/>
    </row>
    <row r="82" spans="1:17" s="85" customFormat="1" ht="22.2" customHeight="1">
      <c r="A82" s="87" t="s">
        <v>167</v>
      </c>
      <c r="G82" s="166"/>
      <c r="H82" s="166"/>
      <c r="I82" s="38">
        <v>-800000000</v>
      </c>
      <c r="K82" s="38">
        <v>0</v>
      </c>
      <c r="L82" s="38"/>
      <c r="M82" s="48">
        <v>-800000000</v>
      </c>
      <c r="N82" s="41"/>
      <c r="O82" s="38">
        <v>0</v>
      </c>
      <c r="Q82" s="104"/>
    </row>
    <row r="83" spans="1:17" s="97" customFormat="1" ht="22.2" customHeight="1">
      <c r="A83" s="96" t="s">
        <v>109</v>
      </c>
      <c r="I83" s="46">
        <f>SUM(I69:I82)</f>
        <v>-415550646</v>
      </c>
      <c r="K83" s="46">
        <f>SUM(K69:K82)</f>
        <v>-618507973</v>
      </c>
      <c r="L83" s="43"/>
      <c r="M83" s="44">
        <f>SUM(M69:M82)</f>
        <v>601325563</v>
      </c>
      <c r="N83" s="43"/>
      <c r="O83" s="46">
        <f>SUM(O69:O82)</f>
        <v>-176210432</v>
      </c>
    </row>
    <row r="84" spans="1:17" s="97" customFormat="1" ht="22.2" customHeight="1">
      <c r="A84" s="106" t="s">
        <v>226</v>
      </c>
      <c r="B84" s="79"/>
      <c r="C84" s="79"/>
      <c r="D84" s="79"/>
      <c r="E84" s="79"/>
      <c r="F84" s="79"/>
      <c r="G84" s="79"/>
      <c r="H84" s="79"/>
      <c r="I84" s="16"/>
      <c r="J84" s="79"/>
      <c r="K84" s="16"/>
      <c r="L84" s="16"/>
      <c r="M84" s="52"/>
      <c r="N84" s="16"/>
      <c r="O84" s="16"/>
    </row>
    <row r="85" spans="1:17" s="85" customFormat="1" ht="22.2" customHeight="1">
      <c r="A85" s="79" t="s">
        <v>227</v>
      </c>
      <c r="B85" s="79"/>
      <c r="C85" s="79"/>
      <c r="D85" s="79"/>
      <c r="E85" s="79"/>
      <c r="F85" s="79"/>
      <c r="G85" s="79"/>
      <c r="H85" s="79"/>
      <c r="I85" s="16">
        <f>I43+I66+I83</f>
        <v>-1713842450</v>
      </c>
      <c r="J85" s="79"/>
      <c r="K85" s="16">
        <f>K43+K66+K83</f>
        <v>846113841</v>
      </c>
      <c r="L85" s="16"/>
      <c r="M85" s="52">
        <v>-1307273042</v>
      </c>
      <c r="N85" s="16"/>
      <c r="O85" s="16">
        <f>O43+O66+O83</f>
        <v>739247135</v>
      </c>
      <c r="Q85" s="104"/>
    </row>
    <row r="86" spans="1:17" s="85" customFormat="1" ht="22.2" customHeight="1">
      <c r="A86" s="79" t="s">
        <v>228</v>
      </c>
      <c r="I86" s="14">
        <v>11355</v>
      </c>
      <c r="J86" s="97"/>
      <c r="K86" s="42">
        <v>0</v>
      </c>
      <c r="L86" s="43"/>
      <c r="M86" s="50">
        <v>0</v>
      </c>
      <c r="N86" s="43"/>
      <c r="O86" s="42">
        <v>0</v>
      </c>
      <c r="Q86" s="104"/>
    </row>
    <row r="87" spans="1:17" s="85" customFormat="1" ht="22.2" customHeight="1">
      <c r="A87" s="97" t="s">
        <v>229</v>
      </c>
      <c r="I87" s="43">
        <f>+SUM(I85:I86)</f>
        <v>-1713831095</v>
      </c>
      <c r="J87" s="97"/>
      <c r="K87" s="43">
        <f>+SUM(K85:K86)</f>
        <v>846113841</v>
      </c>
      <c r="L87" s="43"/>
      <c r="M87" s="45">
        <f>+SUM(M85:M86)</f>
        <v>-1307273042</v>
      </c>
      <c r="N87" s="43"/>
      <c r="O87" s="43">
        <f>+SUM(O85:O86)</f>
        <v>739247135</v>
      </c>
      <c r="Q87" s="104"/>
    </row>
    <row r="88" spans="1:17" s="85" customFormat="1" ht="22.2" customHeight="1">
      <c r="A88" s="87" t="s">
        <v>113</v>
      </c>
      <c r="I88" s="38">
        <f>+K89</f>
        <v>2260336476</v>
      </c>
      <c r="K88" s="38">
        <v>1414222635</v>
      </c>
      <c r="L88" s="38"/>
      <c r="M88" s="48">
        <f>+O89</f>
        <v>1579192366</v>
      </c>
      <c r="N88" s="41"/>
      <c r="O88" s="38">
        <v>839945231</v>
      </c>
      <c r="Q88" s="104"/>
    </row>
    <row r="89" spans="1:17" s="85" customFormat="1" ht="22.2" customHeight="1" thickBot="1">
      <c r="A89" s="95" t="s">
        <v>76</v>
      </c>
      <c r="I89" s="47">
        <f>SUM(I87:I88)</f>
        <v>546505381</v>
      </c>
      <c r="K89" s="47">
        <f>SUM(K87:K88)</f>
        <v>2260336476</v>
      </c>
      <c r="L89" s="43"/>
      <c r="M89" s="51">
        <f>SUM(M87:M88)</f>
        <v>271919324</v>
      </c>
      <c r="N89" s="43"/>
      <c r="O89" s="47">
        <f>SUM(O87:O88)</f>
        <v>1579192366</v>
      </c>
      <c r="Q89" s="104"/>
    </row>
    <row r="90" spans="1:17" ht="22.2" customHeight="1" thickTop="1">
      <c r="L90" s="79"/>
      <c r="M90" s="79"/>
      <c r="N90" s="79"/>
      <c r="O90" s="79"/>
      <c r="Q90" s="104"/>
    </row>
    <row r="91" spans="1:17" ht="22.2" hidden="1" customHeight="1">
      <c r="A91" s="107" t="s">
        <v>103</v>
      </c>
      <c r="L91" s="108"/>
      <c r="M91" s="108"/>
      <c r="N91" s="108"/>
      <c r="O91" s="108"/>
      <c r="Q91" s="104"/>
    </row>
    <row r="92" spans="1:17" ht="22.2" hidden="1" customHeight="1">
      <c r="A92" s="79" t="s">
        <v>110</v>
      </c>
      <c r="I92" s="12"/>
      <c r="J92" s="12"/>
      <c r="K92" s="12">
        <v>135230443</v>
      </c>
      <c r="M92" s="12">
        <v>0</v>
      </c>
      <c r="O92" s="12">
        <v>0</v>
      </c>
      <c r="Q92" s="104"/>
    </row>
    <row r="93" spans="1:17" ht="22.2" hidden="1" customHeight="1">
      <c r="A93" s="79" t="s">
        <v>181</v>
      </c>
      <c r="I93" s="108"/>
      <c r="J93" s="108"/>
      <c r="K93" s="108">
        <v>53000000</v>
      </c>
      <c r="M93" s="12">
        <f>I93</f>
        <v>0</v>
      </c>
      <c r="O93" s="12">
        <f>K93</f>
        <v>53000000</v>
      </c>
      <c r="Q93" s="104"/>
    </row>
    <row r="94" spans="1:17" ht="22.2" hidden="1" customHeight="1">
      <c r="L94" s="21"/>
      <c r="M94" s="21"/>
      <c r="N94" s="21"/>
      <c r="O94" s="21"/>
      <c r="Q94" s="104"/>
    </row>
    <row r="95" spans="1:17" ht="22.2" customHeight="1">
      <c r="I95" s="108"/>
      <c r="K95" s="108"/>
      <c r="Q95" s="104"/>
    </row>
    <row r="96" spans="1:17" ht="22.2" customHeight="1">
      <c r="Q96" s="104"/>
    </row>
  </sheetData>
  <mergeCells count="14">
    <mergeCell ref="I52:O52"/>
    <mergeCell ref="I8:O8"/>
    <mergeCell ref="I4:K4"/>
    <mergeCell ref="M4:O4"/>
    <mergeCell ref="I5:K5"/>
    <mergeCell ref="M5:O5"/>
    <mergeCell ref="I6:K6"/>
    <mergeCell ref="M6:O6"/>
    <mergeCell ref="I48:K48"/>
    <mergeCell ref="M48:O48"/>
    <mergeCell ref="I49:K49"/>
    <mergeCell ref="M49:O49"/>
    <mergeCell ref="I50:K50"/>
    <mergeCell ref="M50:O50"/>
  </mergeCells>
  <phoneticPr fontId="2" type="noConversion"/>
  <pageMargins left="0.7" right="0.45" top="0.48" bottom="0.5" header="0.5" footer="0.5"/>
  <pageSetup paperSize="9" scale="68" firstPageNumber="14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'2'!Print_Titles</vt:lpstr>
      <vt:lpstr>'3'!Print_Titles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Samaporn, Kanjanapradit</dc:creator>
  <cp:lastModifiedBy>Kongwattananon, Phuridet</cp:lastModifiedBy>
  <cp:lastPrinted>2025-02-18T03:45:46Z</cp:lastPrinted>
  <dcterms:created xsi:type="dcterms:W3CDTF">2008-04-28T12:04:53Z</dcterms:created>
  <dcterms:modified xsi:type="dcterms:W3CDTF">2025-02-18T11:00:58Z</dcterms:modified>
</cp:coreProperties>
</file>