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4'24\KPMG\New\"/>
    </mc:Choice>
  </mc:AlternateContent>
  <xr:revisionPtr revIDLastSave="0" documentId="13_ncr:1_{57819DA3-5CAF-42EE-A685-28E087856362}" xr6:coauthVersionLast="47" xr6:coauthVersionMax="47" xr10:uidLastSave="{00000000-0000-0000-0000-000000000000}"/>
  <bookViews>
    <workbookView xWindow="-120" yWindow="-120" windowWidth="29040" windowHeight="15840" tabRatio="640" firstSheet="1" activeTab="2" xr2:uid="{00000000-000D-0000-FFFF-FFFF00000000}"/>
  </bookViews>
  <sheets>
    <sheet name="SH-2 (8)" sheetId="21" state="hidden" r:id="rId1"/>
    <sheet name="BS-6-8" sheetId="22" r:id="rId2"/>
    <sheet name="PL (9)" sheetId="26" r:id="rId3"/>
    <sheet name="SH-1 (10) " sheetId="24" r:id="rId4"/>
    <sheet name="SH-2 (11) " sheetId="27" r:id="rId5"/>
    <sheet name="CF (12-13)" sheetId="6" r:id="rId6"/>
  </sheets>
  <definedNames>
    <definedName name="_xlnm._FilterDatabase" localSheetId="5" hidden="1">'CF (12-13)'!$A$1:$G$66</definedName>
    <definedName name="_xlnm.Print_Area" localSheetId="0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6" l="1"/>
  <c r="E20" i="6"/>
  <c r="G30" i="26" l="1"/>
  <c r="E30" i="26"/>
  <c r="E35" i="26" s="1"/>
  <c r="M9" i="24"/>
  <c r="K19" i="27"/>
  <c r="E19" i="26" l="1"/>
  <c r="E27" i="6" l="1"/>
  <c r="G16" i="22"/>
  <c r="G19" i="26" l="1"/>
  <c r="E31" i="6" l="1"/>
  <c r="E33" i="6" s="1"/>
  <c r="G59" i="6" l="1"/>
  <c r="E59" i="6"/>
  <c r="O18" i="27" l="1"/>
  <c r="O17" i="27"/>
  <c r="O13" i="27"/>
  <c r="O14" i="27" s="1"/>
  <c r="O10" i="27"/>
  <c r="O21" i="27"/>
  <c r="M19" i="27"/>
  <c r="M14" i="27"/>
  <c r="O19" i="27" l="1"/>
  <c r="O22" i="27" s="1"/>
  <c r="M22" i="27"/>
  <c r="M19" i="24"/>
  <c r="M16" i="24"/>
  <c r="M17" i="24" s="1"/>
  <c r="M12" i="24"/>
  <c r="M13" i="24" s="1"/>
  <c r="M20" i="24" l="1"/>
  <c r="G47" i="22"/>
  <c r="I25" i="22"/>
  <c r="G25" i="22"/>
  <c r="I19" i="27" l="1"/>
  <c r="G19" i="27"/>
  <c r="E19" i="27"/>
  <c r="K14" i="27"/>
  <c r="K22" i="27" s="1"/>
  <c r="I14" i="27"/>
  <c r="G14" i="27"/>
  <c r="E14" i="27"/>
  <c r="G12" i="26"/>
  <c r="E12" i="26"/>
  <c r="I22" i="27" l="1"/>
  <c r="G22" i="27"/>
  <c r="E22" i="27"/>
  <c r="G21" i="26"/>
  <c r="G23" i="26" s="1"/>
  <c r="G25" i="26" s="1"/>
  <c r="G36" i="26" s="1"/>
  <c r="E21" i="26"/>
  <c r="E23" i="26" l="1"/>
  <c r="E25" i="26" s="1"/>
  <c r="E36" i="26" l="1"/>
  <c r="I16" i="22"/>
  <c r="G20" i="6" l="1"/>
  <c r="G31" i="6" s="1"/>
  <c r="G33" i="6" s="1"/>
  <c r="G50" i="6"/>
  <c r="I17" i="24"/>
  <c r="G17" i="24"/>
  <c r="E17" i="24"/>
  <c r="K17" i="24"/>
  <c r="K13" i="24"/>
  <c r="I13" i="24"/>
  <c r="G13" i="24"/>
  <c r="E13" i="24"/>
  <c r="I20" i="24" l="1"/>
  <c r="E20" i="24"/>
  <c r="G20" i="24"/>
  <c r="K20" i="24"/>
  <c r="I53" i="22"/>
  <c r="I47" i="22"/>
  <c r="I55" i="22" s="1"/>
  <c r="E61" i="6" l="1"/>
  <c r="E63" i="6" s="1"/>
  <c r="G61" i="6"/>
  <c r="G63" i="6" s="1"/>
  <c r="G76" i="22"/>
  <c r="I76" i="22"/>
  <c r="I78" i="22" s="1"/>
  <c r="G53" i="22"/>
  <c r="G55" i="22" l="1"/>
  <c r="G78" i="22" s="1"/>
  <c r="I27" i="22" l="1"/>
  <c r="G27" i="22"/>
  <c r="H15" i="21"/>
  <c r="H16" i="21" s="1"/>
  <c r="F15" i="21"/>
  <c r="F16" i="21" s="1"/>
  <c r="D15" i="21"/>
  <c r="D16" i="21" s="1"/>
  <c r="J14" i="21"/>
  <c r="L14" i="21" s="1"/>
  <c r="L10" i="21"/>
  <c r="J13" i="21" l="1"/>
  <c r="J15" i="21" s="1"/>
  <c r="J16" i="21" s="1"/>
  <c r="L13" i="21" l="1"/>
  <c r="L15" i="21" s="1"/>
  <c r="L16" i="21" s="1"/>
</calcChain>
</file>

<file path=xl/sharedStrings.xml><?xml version="1.0" encoding="utf-8"?>
<sst xmlns="http://schemas.openxmlformats.org/spreadsheetml/2006/main" count="242" uniqueCount="164">
  <si>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</si>
  <si>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</si>
  <si>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</si>
  <si>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</si>
  <si>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</si>
  <si>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</si>
  <si>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</si>
  <si>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</si>
  <si>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</si>
  <si>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</si>
  <si>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</si>
  <si>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</si>
  <si>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</si>
  <si>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</si>
  <si>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</si>
  <si>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</si>
  <si>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</si>
  <si>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</si>
  <si>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</si>
  <si>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</si>
  <si>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</si>
  <si>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</si>
  <si>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</si>
  <si>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</si>
  <si>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</si>
  <si>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</si>
  <si>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</si>
  <si>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</si>
  <si>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</si>
  <si>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</si>
  <si>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</si>
  <si>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</si>
  <si>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</si>
  <si>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</si>
  <si>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</si>
  <si>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</si>
  <si>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</si>
  <si>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</si>
  <si>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</si>
  <si>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</si>
  <si>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</si>
  <si>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</si>
  <si>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</si>
  <si>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</si>
  <si>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</si>
  <si>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</si>
  <si>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</si>
  <si>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</si>
  <si>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</si>
  <si>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</si>
  <si>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</si>
  <si>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บริษัท โรแยล พลัส จำกัด</t>
  </si>
  <si>
    <t>เงินให้กู้ยืมระยะสั้นแก่บุคคลที่เกี่ยวข้องกัน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</si>
  <si>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</si>
  <si>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</si>
  <si>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</si>
  <si>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</si>
  <si>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</si>
  <si>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</si>
  <si>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</si>
  <si>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</si>
  <si>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</si>
  <si>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</si>
  <si>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</si>
  <si>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</si>
  <si>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</si>
  <si>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</si>
  <si>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</si>
  <si>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</si>
  <si>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</si>
  <si>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</si>
  <si>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</si>
  <si>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</si>
  <si>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</si>
  <si>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</si>
  <si>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</si>
  <si>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</si>
  <si>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</si>
  <si>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</si>
  <si>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</si>
  <si>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</si>
  <si>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</si>
  <si>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</si>
  <si>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</si>
  <si>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</si>
  <si>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กลับรายการผลขาดทุนจากการด้อยค่าที่รับรู้ในกำไรหรือขาดทุน</t>
  </si>
  <si>
    <t>เงินสดจ่ายเพื่อซื้ออาคารและอุปกรณ์</t>
  </si>
  <si>
    <t>กำไรก่อนค่าใช้จ่ายภาษีเงินได้</t>
  </si>
  <si>
    <t>กำไรต่อหุ้น</t>
  </si>
  <si>
    <t>กำไรต่อหุ้นขั้นพื้นฐาน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</si>
  <si>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</si>
  <si>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</si>
  <si>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</si>
  <si>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</si>
  <si>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</si>
  <si>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</si>
  <si>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</si>
  <si>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เงินปันผลให้ผู้ถือหุ้นของบริษัท</t>
  </si>
  <si>
    <t>สินทรัพย์ทางการเงินหมุนเวียนอื่น</t>
  </si>
  <si>
    <t>สินทรัพย์ไม่หมุนเวียน</t>
  </si>
  <si>
    <t>จัดสรรแล้ว</t>
  </si>
  <si>
    <t>ทุนสำรองตามกฎหมาย</t>
  </si>
  <si>
    <t>ยอดคงเหลือ ณ วันที่ 1 มกราคม 2566</t>
  </si>
  <si>
    <t>หนี้สินตามสัญญาเช่า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</si>
  <si>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</si>
  <si>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</si>
  <si>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</si>
  <si>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</si>
  <si>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</si>
  <si>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</si>
  <si>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</si>
  <si>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</si>
  <si>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</si>
  <si>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</si>
  <si>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</si>
  <si>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>สินทรัพย์ไม่หมุนเวียนที่จัดประเภทเป็นสินทรัพย์ที่ถือไว้เพื่อขาย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</si>
  <si>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</si>
  <si>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</si>
  <si>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</si>
  <si>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</si>
  <si>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องค์ประกอบอื่นของส่วนของผู้ถือหุ้น</t>
  </si>
  <si>
    <t>ผลขาดทุนจากการป้องกันความเสี่ยงกระแสเงินสด</t>
  </si>
  <si>
    <t>การป้องกันความเสี่ยง</t>
  </si>
  <si>
    <t>เงินเบิกเกินบัญชีและเงินกู้ยืมระยะสั้นจากสถาบันการเงินเพิ่มขึ้น (ลดลง)</t>
  </si>
  <si>
    <t>รายการที่จะไม่ถูกจัดประเภทใหม่ไว้ในกำไรหรือ (ขาดทุน) ในภายหลัง</t>
  </si>
  <si>
    <t>รวมรายการที่จะไม่ถูกจัดประเภทใหม่ไว้ในกำไรหรือ (ขาดทุน) 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</si>
  <si>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</si>
  <si>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</si>
  <si>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</si>
  <si>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</si>
  <si>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</si>
  <si>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>รวมรายการกับผู้ถือหุ้นที่บันทึกโดยตรงเข้าส่วนของผู้ถือหุ้น</t>
  </si>
  <si>
    <t xml:space="preserve">กำไรขาดทุนเบ็ดเสร็จอื่น </t>
  </si>
  <si>
    <t>เงินปันผลจ่ายให้ผู้ถือหุ้นของบริษัท</t>
  </si>
  <si>
    <t>กำไรจากการจำหน่ายอาคาร และอุปกรณ์</t>
  </si>
  <si>
    <t>เงินสดและรายการเทียบเท่าเงินสดลดลงสุทธิ</t>
  </si>
  <si>
    <t>เงินสดรับจากการขายอุปกรณ์</t>
  </si>
  <si>
    <t>เงินสดรับจากเงินกู้ยืมระยะยาวจากสถาบันการเงิน</t>
  </si>
  <si>
    <t>สำหรับปีสิ้นสุดวันที่</t>
  </si>
  <si>
    <t xml:space="preserve"> 31 ธันวาคม</t>
  </si>
  <si>
    <t>สำหรับปีสิ้นสุดวันที่ 31 ธันวาคม 2566</t>
  </si>
  <si>
    <t>โอนไปสำรองตามกฎหมาย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</si>
  <si>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</si>
  <si>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</si>
  <si>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31 ธันวาคม 2567</t>
  </si>
  <si>
    <t>เงินมัดจำค่าซื้อสินทรัพย์</t>
  </si>
  <si>
    <t xml:space="preserve">เงินฝากสถาบันการเงินที่มีข้อจำกัดในการใช้ 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</si>
  <si>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</si>
  <si>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</si>
  <si>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7,14</t>
  </si>
  <si>
    <t>งบกำไรขาดทุนเบ็ดเสร็จ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</si>
  <si>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</si>
  <si>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</si>
  <si>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งบกระแสเงินสด</t>
  </si>
  <si>
    <t>กำไรสำหรับปี</t>
  </si>
  <si>
    <t>กำไรเบ็ดเสร็จรวมสำหรับปี</t>
  </si>
  <si>
    <t>ขาดทุนเบ็ดเสร็จอื่นสำหรับปี - สุทธิจากภาษี</t>
  </si>
  <si>
    <t>กำไรขาดทุนเบ็ดเสร็จสำหรับปี</t>
  </si>
  <si>
    <t>รวมกำไรเบ็ดเสร็จสำหรับปี</t>
  </si>
  <si>
    <t>(กำไร) ขาดทุนจากการปรับมูลค่ายุติธรรม</t>
  </si>
  <si>
    <t>ขาดทุนจากการปรับมูลค่าสินค้าคงเหลือ</t>
  </si>
  <si>
    <t xml:space="preserve">งบกระแสเงินสด </t>
  </si>
  <si>
    <t>กระแสเงินสดสุทธิได้มาจาก (ใช้ไปใน) กิจกรรมจัดหาเงิน</t>
  </si>
  <si>
    <t>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</si>
</sst>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\t&quot;$&quot;#,##0_);\(\t&quot;$&quot;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  <numFmt numFmtId="197" formatCode="#,##0;\(#,##0\);&quot;-&quot;;@"/>
    <numFmt numFmtId="198" formatCode="_-* #,##0_-;\-* #,##0_-;_-* &quot;-&quot;??_-;_-@_-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Calibri"/>
      <family val="2"/>
      <scheme val="minor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51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6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11" fillId="0" borderId="0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9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80" fontId="7" fillId="22" borderId="8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6" fontId="12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31" fillId="0" borderId="0"/>
    <xf numFmtId="49" fontId="11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/>
    <xf numFmtId="0" fontId="45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1" fillId="0" borderId="0"/>
    <xf numFmtId="0" fontId="45" fillId="0" borderId="0"/>
    <xf numFmtId="0" fontId="45" fillId="0" borderId="0"/>
    <xf numFmtId="187" fontId="41" fillId="0" borderId="0"/>
    <xf numFmtId="188" fontId="41" fillId="0" borderId="0"/>
    <xf numFmtId="38" fontId="46" fillId="2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0" fontId="46" fillId="25" borderId="17" applyNumberFormat="0" applyBorder="0" applyAlignment="0" applyProtection="0"/>
    <xf numFmtId="180" fontId="7" fillId="22" borderId="8" applyFill="0" applyBorder="0" applyAlignment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37" fontId="49" fillId="0" borderId="0"/>
    <xf numFmtId="195" fontId="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170" fontId="50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18" applyNumberFormat="0" applyBorder="0"/>
    <xf numFmtId="37" fontId="51" fillId="0" borderId="0"/>
    <xf numFmtId="1" fontId="7" fillId="0" borderId="8" applyNumberFormat="0" applyFill="0" applyAlignment="0" applyProtection="0">
      <alignment horizontal="center" vertical="center"/>
    </xf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2" fillId="0" borderId="0"/>
    <xf numFmtId="171" fontId="50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38" fillId="0" borderId="0"/>
    <xf numFmtId="0" fontId="38" fillId="0" borderId="0"/>
    <xf numFmtId="0" fontId="55" fillId="0" borderId="0"/>
    <xf numFmtId="43" fontId="55" fillId="0" borderId="0" applyFont="0" applyFill="0" applyBorder="0" applyAlignment="0" applyProtection="0"/>
    <xf numFmtId="0" fontId="38" fillId="0" borderId="0"/>
  </cellStyleXfs>
  <cellXfs count="144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185" fontId="0" fillId="0" borderId="0" xfId="0" applyNumberFormat="1"/>
    <xf numFmtId="0" fontId="0" fillId="0" borderId="0" xfId="0" applyAlignment="1">
      <alignment horizontal="center"/>
    </xf>
    <xf numFmtId="169" fontId="0" fillId="0" borderId="0" xfId="0" applyNumberFormat="1"/>
    <xf numFmtId="184" fontId="0" fillId="0" borderId="0" xfId="0" applyNumberFormat="1"/>
    <xf numFmtId="184" fontId="5" fillId="0" borderId="4" xfId="549" quotePrefix="1" applyNumberFormat="1" applyFont="1" applyFill="1" applyBorder="1" applyAlignment="1">
      <alignment horizontal="center"/>
    </xf>
    <xf numFmtId="184" fontId="5" fillId="0" borderId="4" xfId="549" applyNumberFormat="1" applyFont="1" applyFill="1" applyBorder="1" applyAlignment="1"/>
    <xf numFmtId="184" fontId="2" fillId="0" borderId="0" xfId="549" applyNumberFormat="1" applyFont="1" applyFill="1" applyBorder="1" applyAlignment="1">
      <alignment horizontal="right"/>
    </xf>
    <xf numFmtId="184" fontId="2" fillId="0" borderId="0" xfId="549" applyNumberFormat="1" applyFont="1" applyFill="1" applyAlignment="1"/>
    <xf numFmtId="0" fontId="37" fillId="0" borderId="0" xfId="0" applyFont="1"/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184" fontId="5" fillId="0" borderId="13" xfId="549" quotePrefix="1" applyNumberFormat="1" applyFont="1" applyFill="1" applyBorder="1" applyAlignment="1">
      <alignment horizontal="center"/>
    </xf>
    <xf numFmtId="167" fontId="0" fillId="0" borderId="0" xfId="0" applyNumberFormat="1"/>
    <xf numFmtId="169" fontId="2" fillId="0" borderId="0" xfId="549" applyFont="1" applyFill="1" applyAlignment="1"/>
    <xf numFmtId="184" fontId="0" fillId="0" borderId="15" xfId="549" applyNumberFormat="1" applyFont="1" applyFill="1" applyBorder="1" applyAlignment="1"/>
    <xf numFmtId="184" fontId="5" fillId="0" borderId="0" xfId="549" applyNumberFormat="1" applyFont="1" applyFill="1" applyBorder="1" applyAlignme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9" fontId="0" fillId="0" borderId="0" xfId="549" applyFont="1" applyFill="1" applyAlignment="1"/>
    <xf numFmtId="184" fontId="5" fillId="0" borderId="0" xfId="549" quotePrefix="1" applyNumberFormat="1" applyFont="1" applyFill="1" applyBorder="1" applyAlignment="1">
      <alignment horizontal="center"/>
    </xf>
    <xf numFmtId="169" fontId="0" fillId="0" borderId="0" xfId="549" applyFont="1" applyFill="1" applyBorder="1" applyAlignme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/>
    <xf numFmtId="167" fontId="5" fillId="0" borderId="16" xfId="0" applyNumberFormat="1" applyFont="1" applyBorder="1"/>
    <xf numFmtId="184" fontId="0" fillId="0" borderId="0" xfId="549" quotePrefix="1" applyNumberFormat="1" applyFont="1" applyFill="1" applyBorder="1" applyAlignment="1">
      <alignment horizontal="center"/>
    </xf>
    <xf numFmtId="167" fontId="5" fillId="0" borderId="4" xfId="0" applyNumberFormat="1" applyFont="1" applyBorder="1"/>
    <xf numFmtId="184" fontId="2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5" fillId="0" borderId="0" xfId="549" applyNumberFormat="1" applyFont="1" applyFill="1" applyBorder="1" applyAlignment="1">
      <alignment horizontal="right"/>
    </xf>
    <xf numFmtId="184" fontId="0" fillId="0" borderId="0" xfId="549" applyNumberFormat="1" applyFont="1" applyFill="1" applyAlignment="1"/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7" fontId="0" fillId="0" borderId="14" xfId="0" applyNumberFormat="1" applyBorder="1"/>
    <xf numFmtId="184" fontId="5" fillId="0" borderId="13" xfId="549" applyNumberFormat="1" applyFont="1" applyFill="1" applyBorder="1" applyAlignment="1"/>
    <xf numFmtId="184" fontId="2" fillId="0" borderId="0" xfId="549" applyNumberFormat="1" applyFont="1" applyFill="1" applyBorder="1" applyAlignment="1"/>
    <xf numFmtId="0" fontId="38" fillId="0" borderId="0" xfId="0" applyFont="1" applyAlignment="1">
      <alignment horizontal="right"/>
    </xf>
    <xf numFmtId="167" fontId="6" fillId="0" borderId="0" xfId="0" applyNumberFormat="1" applyFont="1" applyAlignment="1">
      <alignment horizontal="center"/>
    </xf>
    <xf numFmtId="167" fontId="52" fillId="0" borderId="0" xfId="0" applyNumberFormat="1" applyFont="1"/>
    <xf numFmtId="184" fontId="5" fillId="0" borderId="4" xfId="549" applyNumberFormat="1" applyFont="1" applyFill="1" applyBorder="1" applyAlignment="1">
      <alignment horizontal="right"/>
    </xf>
    <xf numFmtId="198" fontId="2" fillId="0" borderId="0" xfId="549" applyNumberFormat="1" applyFont="1" applyFill="1" applyAlignment="1">
      <alignment horizontal="right" vertical="center"/>
    </xf>
    <xf numFmtId="198" fontId="2" fillId="0" borderId="0" xfId="549" applyNumberFormat="1" applyFont="1" applyFill="1" applyAlignment="1">
      <alignment horizontal="center" vertical="center"/>
    </xf>
    <xf numFmtId="198" fontId="2" fillId="0" borderId="14" xfId="549" applyNumberFormat="1" applyFont="1" applyFill="1" applyBorder="1" applyAlignment="1">
      <alignment horizontal="right" vertical="center"/>
    </xf>
    <xf numFmtId="198" fontId="5" fillId="0" borderId="14" xfId="549" applyNumberFormat="1" applyFont="1" applyFill="1" applyBorder="1" applyAlignment="1">
      <alignment horizontal="right" vertical="center"/>
    </xf>
    <xf numFmtId="198" fontId="5" fillId="0" borderId="0" xfId="549" applyNumberFormat="1" applyFont="1" applyFill="1" applyAlignment="1">
      <alignment horizontal="right" vertical="center"/>
    </xf>
    <xf numFmtId="198" fontId="5" fillId="0" borderId="13" xfId="549" applyNumberFormat="1" applyFont="1" applyFill="1" applyBorder="1" applyAlignment="1">
      <alignment horizontal="right" vertical="center"/>
    </xf>
    <xf numFmtId="198" fontId="5" fillId="0" borderId="4" xfId="549" applyNumberFormat="1" applyFont="1" applyFill="1" applyBorder="1" applyAlignment="1">
      <alignment horizontal="right" vertical="center"/>
    </xf>
    <xf numFmtId="198" fontId="2" fillId="0" borderId="0" xfId="549" applyNumberFormat="1" applyFont="1" applyFill="1" applyBorder="1" applyAlignment="1">
      <alignment horizontal="right" vertical="center"/>
    </xf>
    <xf numFmtId="198" fontId="2" fillId="0" borderId="13" xfId="549" applyNumberFormat="1" applyFont="1" applyFill="1" applyBorder="1" applyAlignment="1">
      <alignment horizontal="right" vertical="center"/>
    </xf>
    <xf numFmtId="198" fontId="5" fillId="0" borderId="15" xfId="549" applyNumberFormat="1" applyFont="1" applyFill="1" applyBorder="1" applyAlignment="1">
      <alignment horizontal="right" vertical="center"/>
    </xf>
    <xf numFmtId="198" fontId="0" fillId="0" borderId="0" xfId="549" applyNumberFormat="1" applyFont="1" applyFill="1" applyAlignment="1">
      <alignment horizontal="right" vertical="center"/>
    </xf>
    <xf numFmtId="0" fontId="52" fillId="0" borderId="0" xfId="0" applyFont="1"/>
    <xf numFmtId="198" fontId="5" fillId="0" borderId="0" xfId="549" applyNumberFormat="1" applyFont="1" applyFill="1" applyBorder="1" applyAlignment="1">
      <alignment horizontal="right" vertical="center"/>
    </xf>
    <xf numFmtId="186" fontId="6" fillId="0" borderId="0" xfId="1132" applyNumberFormat="1" applyFont="1" applyAlignment="1">
      <alignment vertical="center"/>
    </xf>
    <xf numFmtId="186" fontId="2" fillId="0" borderId="0" xfId="1344" applyNumberFormat="1" applyFont="1" applyAlignment="1">
      <alignment vertical="center"/>
    </xf>
    <xf numFmtId="186" fontId="2" fillId="0" borderId="0" xfId="1132" applyNumberFormat="1" applyAlignment="1">
      <alignment vertical="center"/>
    </xf>
    <xf numFmtId="184" fontId="5" fillId="0" borderId="4" xfId="0" applyNumberFormat="1" applyFont="1" applyBorder="1"/>
    <xf numFmtId="184" fontId="5" fillId="0" borderId="0" xfId="0" applyNumberFormat="1" applyFont="1"/>
    <xf numFmtId="0" fontId="6" fillId="26" borderId="0" xfId="0" applyFont="1" applyFill="1"/>
    <xf numFmtId="0" fontId="5" fillId="26" borderId="0" xfId="0" applyFont="1" applyFill="1" applyAlignment="1">
      <alignment horizontal="left"/>
    </xf>
    <xf numFmtId="0" fontId="4" fillId="26" borderId="0" xfId="0" applyFont="1" applyFill="1" applyAlignment="1">
      <alignment horizontal="center"/>
    </xf>
    <xf numFmtId="184" fontId="5" fillId="26" borderId="0" xfId="0" applyNumberFormat="1" applyFont="1" applyFill="1"/>
    <xf numFmtId="0" fontId="6" fillId="26" borderId="0" xfId="0" applyFont="1" applyFill="1" applyAlignment="1">
      <alignment horizontal="center"/>
    </xf>
    <xf numFmtId="0" fontId="0" fillId="26" borderId="0" xfId="0" applyFill="1" applyAlignment="1">
      <alignment horizontal="left"/>
    </xf>
    <xf numFmtId="184" fontId="0" fillId="26" borderId="0" xfId="0" applyNumberFormat="1" applyFill="1"/>
    <xf numFmtId="0" fontId="5" fillId="26" borderId="0" xfId="0" applyFont="1" applyFill="1"/>
    <xf numFmtId="184" fontId="5" fillId="26" borderId="4" xfId="0" applyNumberFormat="1" applyFont="1" applyFill="1" applyBorder="1"/>
    <xf numFmtId="198" fontId="54" fillId="0" borderId="14" xfId="549" applyNumberFormat="1" applyFont="1" applyFill="1" applyBorder="1" applyAlignment="1">
      <alignment horizontal="right" vertical="center"/>
    </xf>
    <xf numFmtId="169" fontId="5" fillId="0" borderId="4" xfId="0" applyNumberFormat="1" applyFont="1" applyBorder="1"/>
    <xf numFmtId="169" fontId="5" fillId="0" borderId="0" xfId="0" applyNumberFormat="1" applyFont="1"/>
    <xf numFmtId="186" fontId="4" fillId="0" borderId="0" xfId="1344" applyNumberFormat="1" applyFont="1" applyAlignment="1">
      <alignment vertical="center"/>
    </xf>
    <xf numFmtId="184" fontId="2" fillId="0" borderId="0" xfId="549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184" fontId="6" fillId="0" borderId="0" xfId="549" applyNumberFormat="1" applyFont="1" applyFill="1" applyAlignment="1">
      <alignment horizontal="left" vertical="top" wrapText="1"/>
    </xf>
    <xf numFmtId="184" fontId="38" fillId="0" borderId="0" xfId="678" applyNumberFormat="1" applyFont="1" applyFill="1"/>
    <xf numFmtId="0" fontId="0" fillId="0" borderId="14" xfId="0" applyBorder="1" applyAlignment="1">
      <alignment horizontal="center"/>
    </xf>
    <xf numFmtId="167" fontId="2" fillId="0" borderId="14" xfId="1349" applyNumberFormat="1" applyFont="1" applyFill="1" applyBorder="1" applyAlignment="1">
      <alignment horizontal="right"/>
    </xf>
    <xf numFmtId="0" fontId="5" fillId="0" borderId="0" xfId="1350" applyFont="1"/>
    <xf numFmtId="0" fontId="2" fillId="0" borderId="0" xfId="1350" applyFont="1"/>
    <xf numFmtId="186" fontId="2" fillId="0" borderId="0" xfId="1350" applyNumberFormat="1" applyFont="1"/>
    <xf numFmtId="0" fontId="5" fillId="0" borderId="0" xfId="1350" applyFont="1" applyAlignment="1">
      <alignment horizontal="center"/>
    </xf>
    <xf numFmtId="186" fontId="4" fillId="0" borderId="0" xfId="1350" applyNumberFormat="1" applyFont="1" applyAlignment="1">
      <alignment horizontal="center"/>
    </xf>
    <xf numFmtId="186" fontId="2" fillId="0" borderId="0" xfId="1350" applyNumberFormat="1" applyFont="1" applyAlignment="1">
      <alignment horizontal="right"/>
    </xf>
    <xf numFmtId="198" fontId="5" fillId="0" borderId="0" xfId="1349" applyNumberFormat="1" applyFont="1" applyFill="1" applyBorder="1" applyAlignment="1">
      <alignment horizontal="center"/>
    </xf>
    <xf numFmtId="198" fontId="5" fillId="0" borderId="0" xfId="1349" applyNumberFormat="1" applyFont="1" applyFill="1" applyAlignment="1">
      <alignment horizontal="center"/>
    </xf>
    <xf numFmtId="198" fontId="5" fillId="0" borderId="0" xfId="1349" applyNumberFormat="1" applyFont="1" applyFill="1" applyAlignment="1">
      <alignment horizontal="right"/>
    </xf>
    <xf numFmtId="198" fontId="5" fillId="0" borderId="0" xfId="1349" applyNumberFormat="1" applyFont="1" applyFill="1" applyBorder="1" applyAlignment="1">
      <alignment horizontal="right"/>
    </xf>
    <xf numFmtId="198" fontId="5" fillId="0" borderId="14" xfId="1349" applyNumberFormat="1" applyFont="1" applyFill="1" applyBorder="1" applyAlignment="1">
      <alignment horizontal="center"/>
    </xf>
    <xf numFmtId="198" fontId="2" fillId="0" borderId="14" xfId="1349" applyNumberFormat="1" applyFont="1" applyFill="1" applyBorder="1" applyAlignment="1">
      <alignment horizontal="center"/>
    </xf>
    <xf numFmtId="198" fontId="2" fillId="0" borderId="14" xfId="1349" applyNumberFormat="1" applyFont="1" applyFill="1" applyBorder="1" applyAlignment="1">
      <alignment horizontal="right"/>
    </xf>
    <xf numFmtId="167" fontId="2" fillId="0" borderId="0" xfId="1349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0" fillId="0" borderId="0" xfId="1344" applyFont="1" applyAlignment="1">
      <alignment vertical="center"/>
    </xf>
    <xf numFmtId="186" fontId="2" fillId="0" borderId="0" xfId="1096" applyNumberFormat="1" applyFont="1" applyAlignment="1">
      <alignment vertical="center"/>
    </xf>
    <xf numFmtId="186" fontId="4" fillId="0" borderId="0" xfId="1096" applyNumberFormat="1" applyFont="1" applyAlignment="1">
      <alignment horizontal="center" vertical="center"/>
    </xf>
    <xf numFmtId="186" fontId="0" fillId="0" borderId="0" xfId="1096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84" fontId="0" fillId="0" borderId="15" xfId="0" applyNumberFormat="1" applyBorder="1"/>
    <xf numFmtId="184" fontId="0" fillId="0" borderId="0" xfId="0" applyNumberFormat="1" applyAlignment="1">
      <alignment horizontal="right"/>
    </xf>
    <xf numFmtId="184" fontId="4" fillId="0" borderId="0" xfId="1344" applyNumberFormat="1" applyFont="1" applyAlignment="1">
      <alignment horizontal="center" vertical="center"/>
    </xf>
    <xf numFmtId="186" fontId="3" fillId="0" borderId="0" xfId="1096" quotePrefix="1" applyNumberFormat="1" applyFont="1" applyAlignment="1">
      <alignment vertical="center"/>
    </xf>
    <xf numFmtId="186" fontId="5" fillId="0" borderId="0" xfId="1096" applyNumberFormat="1" applyFont="1" applyAlignment="1">
      <alignment vertical="center"/>
    </xf>
    <xf numFmtId="186" fontId="2" fillId="0" borderId="0" xfId="1096" applyNumberFormat="1" applyFont="1" applyAlignment="1">
      <alignment horizontal="center" vertical="center"/>
    </xf>
    <xf numFmtId="197" fontId="2" fillId="0" borderId="0" xfId="1096" applyNumberFormat="1" applyFont="1" applyAlignment="1">
      <alignment horizontal="right" vertical="center"/>
    </xf>
    <xf numFmtId="186" fontId="3" fillId="0" borderId="0" xfId="1096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86" fontId="6" fillId="0" borderId="0" xfId="1096" applyNumberFormat="1" applyFont="1" applyAlignment="1">
      <alignment vertical="center"/>
    </xf>
    <xf numFmtId="0" fontId="56" fillId="0" borderId="0" xfId="0" applyFont="1"/>
    <xf numFmtId="186" fontId="0" fillId="0" borderId="0" xfId="1314" applyNumberFormat="1" applyFont="1" applyAlignment="1">
      <alignment vertical="center"/>
    </xf>
    <xf numFmtId="186" fontId="2" fillId="0" borderId="0" xfId="1314" applyNumberFormat="1" applyFont="1" applyAlignment="1">
      <alignment vertical="center"/>
    </xf>
    <xf numFmtId="186" fontId="4" fillId="0" borderId="0" xfId="1096" applyNumberFormat="1" applyFont="1" applyAlignment="1">
      <alignment vertical="center"/>
    </xf>
    <xf numFmtId="186" fontId="53" fillId="0" borderId="0" xfId="1096" applyNumberFormat="1" applyFont="1" applyAlignment="1">
      <alignment horizontal="center" vertical="center"/>
    </xf>
    <xf numFmtId="0" fontId="2" fillId="0" borderId="0" xfId="0" applyFont="1"/>
    <xf numFmtId="198" fontId="56" fillId="0" borderId="0" xfId="549" applyNumberFormat="1" applyFont="1" applyFill="1"/>
    <xf numFmtId="185" fontId="5" fillId="0" borderId="13" xfId="0" applyNumberFormat="1" applyFont="1" applyBorder="1"/>
    <xf numFmtId="184" fontId="2" fillId="0" borderId="14" xfId="549" quotePrefix="1" applyNumberFormat="1" applyFont="1" applyFill="1" applyBorder="1" applyAlignment="1">
      <alignment horizontal="center"/>
    </xf>
    <xf numFmtId="184" fontId="2" fillId="0" borderId="14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3" fontId="5" fillId="0" borderId="4" xfId="0" applyNumberFormat="1" applyFont="1" applyBorder="1"/>
    <xf numFmtId="3" fontId="5" fillId="0" borderId="0" xfId="0" applyNumberFormat="1" applyFont="1"/>
    <xf numFmtId="0" fontId="38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0" fontId="4" fillId="0" borderId="0" xfId="0" applyFont="1" applyAlignment="1">
      <alignment horizontal="center"/>
    </xf>
    <xf numFmtId="197" fontId="4" fillId="0" borderId="0" xfId="1096" applyNumberFormat="1" applyFont="1" applyAlignment="1">
      <alignment horizontal="center" vertical="center"/>
    </xf>
    <xf numFmtId="16" fontId="0" fillId="0" borderId="0" xfId="0" quotePrefix="1" applyNumberFormat="1" applyAlignment="1">
      <alignment horizontal="center"/>
    </xf>
    <xf numFmtId="0" fontId="52" fillId="0" borderId="0" xfId="1348" applyFont="1" applyAlignment="1">
      <alignment horizontal="center"/>
    </xf>
    <xf numFmtId="184" fontId="52" fillId="0" borderId="0" xfId="0" applyNumberFormat="1" applyFont="1" applyAlignment="1">
      <alignment horizontal="center"/>
    </xf>
  </cellXfs>
  <cellStyles count="1351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42" xfId="1349" xr:uid="{00000000-0005-0000-0000-0000FC020000}"/>
    <cellStyle name="Comma 25" xfId="745" xr:uid="{00000000-0005-0000-0000-0000FD020000}"/>
    <cellStyle name="Comma 26" xfId="746" xr:uid="{00000000-0005-0000-0000-0000FE020000}"/>
    <cellStyle name="Comma 27" xfId="747" xr:uid="{00000000-0005-0000-0000-0000FF020000}"/>
    <cellStyle name="Comma 28" xfId="748" xr:uid="{00000000-0005-0000-0000-000000030000}"/>
    <cellStyle name="Comma 29" xfId="749" xr:uid="{00000000-0005-0000-0000-000001030000}"/>
    <cellStyle name="Comma 3" xfId="750" xr:uid="{00000000-0005-0000-0000-000002030000}"/>
    <cellStyle name="Comma 3 10" xfId="751" xr:uid="{00000000-0005-0000-0000-000003030000}"/>
    <cellStyle name="Comma 3 11" xfId="752" xr:uid="{00000000-0005-0000-0000-000004030000}"/>
    <cellStyle name="Comma 3 12" xfId="753" xr:uid="{00000000-0005-0000-0000-000005030000}"/>
    <cellStyle name="Comma 3 2" xfId="754" xr:uid="{00000000-0005-0000-0000-000006030000}"/>
    <cellStyle name="Comma 3 3" xfId="755" xr:uid="{00000000-0005-0000-0000-000007030000}"/>
    <cellStyle name="Comma 3 4" xfId="756" xr:uid="{00000000-0005-0000-0000-000008030000}"/>
    <cellStyle name="Comma 3 5" xfId="757" xr:uid="{00000000-0005-0000-0000-000009030000}"/>
    <cellStyle name="Comma 3 6" xfId="758" xr:uid="{00000000-0005-0000-0000-00000A030000}"/>
    <cellStyle name="Comma 3 7" xfId="759" xr:uid="{00000000-0005-0000-0000-00000B030000}"/>
    <cellStyle name="Comma 3 8" xfId="760" xr:uid="{00000000-0005-0000-0000-00000C030000}"/>
    <cellStyle name="Comma 3 9" xfId="761" xr:uid="{00000000-0005-0000-0000-00000D030000}"/>
    <cellStyle name="Comma 30" xfId="762" xr:uid="{00000000-0005-0000-0000-00000E030000}"/>
    <cellStyle name="Comma 31" xfId="763" xr:uid="{00000000-0005-0000-0000-00000F030000}"/>
    <cellStyle name="Comma 32" xfId="764" xr:uid="{00000000-0005-0000-0000-000010030000}"/>
    <cellStyle name="Comma 33" xfId="765" xr:uid="{00000000-0005-0000-0000-000011030000}"/>
    <cellStyle name="Comma 34" xfId="766" xr:uid="{00000000-0005-0000-0000-000012030000}"/>
    <cellStyle name="Comma 35" xfId="767" xr:uid="{00000000-0005-0000-0000-000013030000}"/>
    <cellStyle name="Comma 36" xfId="768" xr:uid="{00000000-0005-0000-0000-000014030000}"/>
    <cellStyle name="Comma 37" xfId="769" xr:uid="{00000000-0005-0000-0000-000015030000}"/>
    <cellStyle name="Comma 38" xfId="770" xr:uid="{00000000-0005-0000-0000-000016030000}"/>
    <cellStyle name="Comma 39" xfId="771" xr:uid="{00000000-0005-0000-0000-000017030000}"/>
    <cellStyle name="Comma 4" xfId="772" xr:uid="{00000000-0005-0000-0000-000018030000}"/>
    <cellStyle name="Comma 4 10" xfId="773" xr:uid="{00000000-0005-0000-0000-000019030000}"/>
    <cellStyle name="Comma 4 11" xfId="774" xr:uid="{00000000-0005-0000-0000-00001A030000}"/>
    <cellStyle name="Comma 4 12" xfId="775" xr:uid="{00000000-0005-0000-0000-00001B030000}"/>
    <cellStyle name="Comma 4 13" xfId="776" xr:uid="{00000000-0005-0000-0000-00001C030000}"/>
    <cellStyle name="Comma 4 14" xfId="777" xr:uid="{00000000-0005-0000-0000-00001D030000}"/>
    <cellStyle name="Comma 4 14 2" xfId="1279" xr:uid="{00000000-0005-0000-0000-00001E030000}"/>
    <cellStyle name="Comma 4 15" xfId="1280" xr:uid="{00000000-0005-0000-0000-00001F030000}"/>
    <cellStyle name="Comma 4 16" xfId="1278" xr:uid="{00000000-0005-0000-0000-000020030000}"/>
    <cellStyle name="Comma 4 2" xfId="778" xr:uid="{00000000-0005-0000-0000-000021030000}"/>
    <cellStyle name="Comma 4 2 2" xfId="779" xr:uid="{00000000-0005-0000-0000-000022030000}"/>
    <cellStyle name="Comma 4 2 2 2" xfId="780" xr:uid="{00000000-0005-0000-0000-000023030000}"/>
    <cellStyle name="Comma 4 2 2 3" xfId="781" xr:uid="{00000000-0005-0000-0000-000024030000}"/>
    <cellStyle name="Comma 4 2 2 4" xfId="782" xr:uid="{00000000-0005-0000-0000-000025030000}"/>
    <cellStyle name="Comma 4 2 2 4 2" xfId="1282" xr:uid="{00000000-0005-0000-0000-000026030000}"/>
    <cellStyle name="Comma 4 2 2 5" xfId="1281" xr:uid="{00000000-0005-0000-0000-000027030000}"/>
    <cellStyle name="Comma 4 2 3" xfId="783" xr:uid="{00000000-0005-0000-0000-000028030000}"/>
    <cellStyle name="Comma 4 2 3 2" xfId="784" xr:uid="{00000000-0005-0000-0000-000029030000}"/>
    <cellStyle name="Comma 4 2 3 2 2" xfId="1284" xr:uid="{00000000-0005-0000-0000-00002A030000}"/>
    <cellStyle name="Comma 4 2 3 3" xfId="1283" xr:uid="{00000000-0005-0000-0000-00002B030000}"/>
    <cellStyle name="Comma 4 3" xfId="785" xr:uid="{00000000-0005-0000-0000-00002C030000}"/>
    <cellStyle name="Comma 4 4" xfId="786" xr:uid="{00000000-0005-0000-0000-00002D030000}"/>
    <cellStyle name="Comma 4 5" xfId="787" xr:uid="{00000000-0005-0000-0000-00002E030000}"/>
    <cellStyle name="Comma 4 6" xfId="788" xr:uid="{00000000-0005-0000-0000-00002F030000}"/>
    <cellStyle name="Comma 4 7" xfId="789" xr:uid="{00000000-0005-0000-0000-000030030000}"/>
    <cellStyle name="Comma 4 8" xfId="790" xr:uid="{00000000-0005-0000-0000-000031030000}"/>
    <cellStyle name="Comma 4 9" xfId="791" xr:uid="{00000000-0005-0000-0000-000032030000}"/>
    <cellStyle name="Comma 40" xfId="792" xr:uid="{00000000-0005-0000-0000-000033030000}"/>
    <cellStyle name="Comma 41" xfId="793" xr:uid="{00000000-0005-0000-0000-000034030000}"/>
    <cellStyle name="Comma 42" xfId="794" xr:uid="{00000000-0005-0000-0000-000035030000}"/>
    <cellStyle name="Comma 43" xfId="795" xr:uid="{00000000-0005-0000-0000-000036030000}"/>
    <cellStyle name="Comma 44" xfId="796" xr:uid="{00000000-0005-0000-0000-000037030000}"/>
    <cellStyle name="Comma 45" xfId="797" xr:uid="{00000000-0005-0000-0000-000038030000}"/>
    <cellStyle name="Comma 46" xfId="798" xr:uid="{00000000-0005-0000-0000-000039030000}"/>
    <cellStyle name="Comma 47" xfId="799" xr:uid="{00000000-0005-0000-0000-00003A030000}"/>
    <cellStyle name="Comma 48" xfId="800" xr:uid="{00000000-0005-0000-0000-00003B030000}"/>
    <cellStyle name="Comma 49" xfId="801" xr:uid="{00000000-0005-0000-0000-00003C030000}"/>
    <cellStyle name="Comma 5" xfId="802" xr:uid="{00000000-0005-0000-0000-00003D030000}"/>
    <cellStyle name="Comma 5 10" xfId="803" xr:uid="{00000000-0005-0000-0000-00003E030000}"/>
    <cellStyle name="Comma 5 11" xfId="804" xr:uid="{00000000-0005-0000-0000-00003F030000}"/>
    <cellStyle name="Comma 5 12" xfId="805" xr:uid="{00000000-0005-0000-0000-000040030000}"/>
    <cellStyle name="Comma 5 13" xfId="806" xr:uid="{00000000-0005-0000-0000-000041030000}"/>
    <cellStyle name="Comma 5 14" xfId="807" xr:uid="{00000000-0005-0000-0000-000042030000}"/>
    <cellStyle name="Comma 5 14 2" xfId="1286" xr:uid="{00000000-0005-0000-0000-000043030000}"/>
    <cellStyle name="Comma 5 15" xfId="1287" xr:uid="{00000000-0005-0000-0000-000044030000}"/>
    <cellStyle name="Comma 5 16" xfId="1285" xr:uid="{00000000-0005-0000-0000-000045030000}"/>
    <cellStyle name="Comma 5 2" xfId="808" xr:uid="{00000000-0005-0000-0000-000046030000}"/>
    <cellStyle name="Comma 5 2 2" xfId="809" xr:uid="{00000000-0005-0000-0000-000047030000}"/>
    <cellStyle name="Comma 5 2 2 2" xfId="810" xr:uid="{00000000-0005-0000-0000-000048030000}"/>
    <cellStyle name="Comma 5 2 2 3" xfId="811" xr:uid="{00000000-0005-0000-0000-000049030000}"/>
    <cellStyle name="Comma 5 2 2 4" xfId="812" xr:uid="{00000000-0005-0000-0000-00004A030000}"/>
    <cellStyle name="Comma 5 2 2 4 2" xfId="1289" xr:uid="{00000000-0005-0000-0000-00004B030000}"/>
    <cellStyle name="Comma 5 2 2 5" xfId="1288" xr:uid="{00000000-0005-0000-0000-00004C030000}"/>
    <cellStyle name="Comma 5 2 3" xfId="813" xr:uid="{00000000-0005-0000-0000-00004D030000}"/>
    <cellStyle name="Comma 5 2 3 2" xfId="814" xr:uid="{00000000-0005-0000-0000-00004E030000}"/>
    <cellStyle name="Comma 5 2 3 2 2" xfId="1291" xr:uid="{00000000-0005-0000-0000-00004F030000}"/>
    <cellStyle name="Comma 5 2 3 3" xfId="1290" xr:uid="{00000000-0005-0000-0000-000050030000}"/>
    <cellStyle name="Comma 5 3" xfId="815" xr:uid="{00000000-0005-0000-0000-000051030000}"/>
    <cellStyle name="Comma 5 4" xfId="816" xr:uid="{00000000-0005-0000-0000-000052030000}"/>
    <cellStyle name="Comma 5 5" xfId="817" xr:uid="{00000000-0005-0000-0000-000053030000}"/>
    <cellStyle name="Comma 5 6" xfId="818" xr:uid="{00000000-0005-0000-0000-000054030000}"/>
    <cellStyle name="Comma 5 7" xfId="819" xr:uid="{00000000-0005-0000-0000-000055030000}"/>
    <cellStyle name="Comma 5 8" xfId="820" xr:uid="{00000000-0005-0000-0000-000056030000}"/>
    <cellStyle name="Comma 5 9" xfId="821" xr:uid="{00000000-0005-0000-0000-000057030000}"/>
    <cellStyle name="Comma 50" xfId="822" xr:uid="{00000000-0005-0000-0000-000058030000}"/>
    <cellStyle name="Comma 51" xfId="823" xr:uid="{00000000-0005-0000-0000-000059030000}"/>
    <cellStyle name="Comma 52" xfId="824" xr:uid="{00000000-0005-0000-0000-00005A030000}"/>
    <cellStyle name="Comma 53" xfId="825" xr:uid="{00000000-0005-0000-0000-00005B030000}"/>
    <cellStyle name="Comma 54" xfId="826" xr:uid="{00000000-0005-0000-0000-00005C030000}"/>
    <cellStyle name="Comma 55" xfId="827" xr:uid="{00000000-0005-0000-0000-00005D030000}"/>
    <cellStyle name="Comma 56" xfId="828" xr:uid="{00000000-0005-0000-0000-00005E030000}"/>
    <cellStyle name="Comma 57" xfId="829" xr:uid="{00000000-0005-0000-0000-00005F030000}"/>
    <cellStyle name="Comma 58" xfId="830" xr:uid="{00000000-0005-0000-0000-000060030000}"/>
    <cellStyle name="Comma 59" xfId="831" xr:uid="{00000000-0005-0000-0000-000061030000}"/>
    <cellStyle name="Comma 6" xfId="832" xr:uid="{00000000-0005-0000-0000-000062030000}"/>
    <cellStyle name="Comma 6 2" xfId="833" xr:uid="{00000000-0005-0000-0000-000063030000}"/>
    <cellStyle name="Comma 6 3" xfId="834" xr:uid="{00000000-0005-0000-0000-000064030000}"/>
    <cellStyle name="Comma 6 4" xfId="835" xr:uid="{00000000-0005-0000-0000-000065030000}"/>
    <cellStyle name="Comma 6 5" xfId="836" xr:uid="{00000000-0005-0000-0000-000066030000}"/>
    <cellStyle name="Comma 6 6" xfId="837" xr:uid="{00000000-0005-0000-0000-000067030000}"/>
    <cellStyle name="Comma 6 7" xfId="838" xr:uid="{00000000-0005-0000-0000-000068030000}"/>
    <cellStyle name="Comma 6 8" xfId="839" xr:uid="{00000000-0005-0000-0000-000069030000}"/>
    <cellStyle name="Comma 60" xfId="840" xr:uid="{00000000-0005-0000-0000-00006A030000}"/>
    <cellStyle name="Comma 61" xfId="841" xr:uid="{00000000-0005-0000-0000-00006B030000}"/>
    <cellStyle name="Comma 62" xfId="842" xr:uid="{00000000-0005-0000-0000-00006C030000}"/>
    <cellStyle name="Comma 63" xfId="843" xr:uid="{00000000-0005-0000-0000-00006D030000}"/>
    <cellStyle name="Comma 64" xfId="844" xr:uid="{00000000-0005-0000-0000-00006E030000}"/>
    <cellStyle name="Comma 65" xfId="845" xr:uid="{00000000-0005-0000-0000-00006F030000}"/>
    <cellStyle name="Comma 66" xfId="846" xr:uid="{00000000-0005-0000-0000-000070030000}"/>
    <cellStyle name="Comma 67" xfId="847" xr:uid="{00000000-0005-0000-0000-000071030000}"/>
    <cellStyle name="Comma 68" xfId="848" xr:uid="{00000000-0005-0000-0000-000072030000}"/>
    <cellStyle name="Comma 69" xfId="849" xr:uid="{00000000-0005-0000-0000-000073030000}"/>
    <cellStyle name="Comma 7" xfId="850" xr:uid="{00000000-0005-0000-0000-000074030000}"/>
    <cellStyle name="Comma 7 2" xfId="851" xr:uid="{00000000-0005-0000-0000-000075030000}"/>
    <cellStyle name="Comma 7 3" xfId="852" xr:uid="{00000000-0005-0000-0000-000076030000}"/>
    <cellStyle name="Comma 7 4" xfId="853" xr:uid="{00000000-0005-0000-0000-000077030000}"/>
    <cellStyle name="Comma 7 5" xfId="854" xr:uid="{00000000-0005-0000-0000-000078030000}"/>
    <cellStyle name="Comma 7 6" xfId="855" xr:uid="{00000000-0005-0000-0000-000079030000}"/>
    <cellStyle name="Comma 7 7" xfId="856" xr:uid="{00000000-0005-0000-0000-00007A030000}"/>
    <cellStyle name="Comma 7 8" xfId="857" xr:uid="{00000000-0005-0000-0000-00007B030000}"/>
    <cellStyle name="Comma 7 9" xfId="1292" xr:uid="{00000000-0005-0000-0000-00007C030000}"/>
    <cellStyle name="Comma 70" xfId="858" xr:uid="{00000000-0005-0000-0000-00007D030000}"/>
    <cellStyle name="Comma 71" xfId="859" xr:uid="{00000000-0005-0000-0000-00007E030000}"/>
    <cellStyle name="Comma 72" xfId="860" xr:uid="{00000000-0005-0000-0000-00007F030000}"/>
    <cellStyle name="Comma 73" xfId="861" xr:uid="{00000000-0005-0000-0000-000080030000}"/>
    <cellStyle name="Comma 74" xfId="862" xr:uid="{00000000-0005-0000-0000-000081030000}"/>
    <cellStyle name="Comma 75" xfId="863" xr:uid="{00000000-0005-0000-0000-000082030000}"/>
    <cellStyle name="Comma 76" xfId="864" xr:uid="{00000000-0005-0000-0000-000083030000}"/>
    <cellStyle name="Comma 77" xfId="865" xr:uid="{00000000-0005-0000-0000-000084030000}"/>
    <cellStyle name="Comma 78" xfId="866" xr:uid="{00000000-0005-0000-0000-000085030000}"/>
    <cellStyle name="Comma 79" xfId="867" xr:uid="{00000000-0005-0000-0000-000086030000}"/>
    <cellStyle name="Comma 8" xfId="868" xr:uid="{00000000-0005-0000-0000-000087030000}"/>
    <cellStyle name="Comma 8 2" xfId="869" xr:uid="{00000000-0005-0000-0000-000088030000}"/>
    <cellStyle name="Comma 8 3" xfId="1293" xr:uid="{00000000-0005-0000-0000-000089030000}"/>
    <cellStyle name="Comma 80" xfId="870" xr:uid="{00000000-0005-0000-0000-00008A030000}"/>
    <cellStyle name="Comma 81" xfId="871" xr:uid="{00000000-0005-0000-0000-00008B030000}"/>
    <cellStyle name="Comma 82" xfId="872" xr:uid="{00000000-0005-0000-0000-00008C030000}"/>
    <cellStyle name="Comma 83" xfId="873" xr:uid="{00000000-0005-0000-0000-00008D030000}"/>
    <cellStyle name="Comma 84" xfId="874" xr:uid="{00000000-0005-0000-0000-00008E030000}"/>
    <cellStyle name="Comma 85" xfId="875" xr:uid="{00000000-0005-0000-0000-00008F030000}"/>
    <cellStyle name="Comma 86" xfId="876" xr:uid="{00000000-0005-0000-0000-000090030000}"/>
    <cellStyle name="Comma 87" xfId="877" xr:uid="{00000000-0005-0000-0000-000091030000}"/>
    <cellStyle name="Comma 88" xfId="878" xr:uid="{00000000-0005-0000-0000-000092030000}"/>
    <cellStyle name="Comma 89" xfId="879" xr:uid="{00000000-0005-0000-0000-000093030000}"/>
    <cellStyle name="Comma 9" xfId="880" xr:uid="{00000000-0005-0000-0000-000094030000}"/>
    <cellStyle name="Comma 9 2" xfId="881" xr:uid="{00000000-0005-0000-0000-000095030000}"/>
    <cellStyle name="Comma 9 3" xfId="1294" xr:uid="{00000000-0005-0000-0000-000096030000}"/>
    <cellStyle name="Comma 90" xfId="882" xr:uid="{00000000-0005-0000-0000-000097030000}"/>
    <cellStyle name="Comma 91" xfId="883" xr:uid="{00000000-0005-0000-0000-000098030000}"/>
    <cellStyle name="Comma 92" xfId="884" xr:uid="{00000000-0005-0000-0000-000099030000}"/>
    <cellStyle name="Comma 93" xfId="885" xr:uid="{00000000-0005-0000-0000-00009A030000}"/>
    <cellStyle name="Comma 94" xfId="886" xr:uid="{00000000-0005-0000-0000-00009B030000}"/>
    <cellStyle name="Comma 95" xfId="887" xr:uid="{00000000-0005-0000-0000-00009C030000}"/>
    <cellStyle name="Comma 96" xfId="888" xr:uid="{00000000-0005-0000-0000-00009D030000}"/>
    <cellStyle name="Comma 97" xfId="889" xr:uid="{00000000-0005-0000-0000-00009E030000}"/>
    <cellStyle name="Comma 98" xfId="890" xr:uid="{00000000-0005-0000-0000-00009F030000}"/>
    <cellStyle name="Comma 99" xfId="891" xr:uid="{00000000-0005-0000-0000-0000A0030000}"/>
    <cellStyle name="comma zerodec" xfId="1295" xr:uid="{00000000-0005-0000-0000-0000A1030000}"/>
    <cellStyle name="Curren - Style3" xfId="1296" xr:uid="{00000000-0005-0000-0000-0000A2030000}"/>
    <cellStyle name="Curren - Style4" xfId="1297" xr:uid="{00000000-0005-0000-0000-0000A3030000}"/>
    <cellStyle name="Currency [00]" xfId="892" xr:uid="{00000000-0005-0000-0000-0000A4030000}"/>
    <cellStyle name="Currency1" xfId="1298" xr:uid="{00000000-0005-0000-0000-0000A5030000}"/>
    <cellStyle name="Date Short" xfId="893" xr:uid="{00000000-0005-0000-0000-0000A6030000}"/>
    <cellStyle name="Dollar (zero dec)" xfId="1299" xr:uid="{00000000-0005-0000-0000-0000A7030000}"/>
    <cellStyle name="Enter Currency (0)" xfId="894" xr:uid="{00000000-0005-0000-0000-0000A8030000}"/>
    <cellStyle name="Enter Currency (2)" xfId="895" xr:uid="{00000000-0005-0000-0000-0000A9030000}"/>
    <cellStyle name="Enter Units (0)" xfId="896" xr:uid="{00000000-0005-0000-0000-0000AA030000}"/>
    <cellStyle name="Enter Units (1)" xfId="897" xr:uid="{00000000-0005-0000-0000-0000AB030000}"/>
    <cellStyle name="Enter Units (2)" xfId="898" xr:uid="{00000000-0005-0000-0000-0000AC030000}"/>
    <cellStyle name="Explanatory Text 10" xfId="899" xr:uid="{00000000-0005-0000-0000-0000AD030000}"/>
    <cellStyle name="Explanatory Text 11" xfId="900" xr:uid="{00000000-0005-0000-0000-0000AE030000}"/>
    <cellStyle name="Explanatory Text 12" xfId="901" xr:uid="{00000000-0005-0000-0000-0000AF030000}"/>
    <cellStyle name="Explanatory Text 13" xfId="902" xr:uid="{00000000-0005-0000-0000-0000B0030000}"/>
    <cellStyle name="Explanatory Text 14" xfId="903" xr:uid="{00000000-0005-0000-0000-0000B1030000}"/>
    <cellStyle name="Explanatory Text 15" xfId="904" xr:uid="{00000000-0005-0000-0000-0000B2030000}"/>
    <cellStyle name="Explanatory Text 2" xfId="905" xr:uid="{00000000-0005-0000-0000-0000B3030000}"/>
    <cellStyle name="Explanatory Text 2 2" xfId="906" xr:uid="{00000000-0005-0000-0000-0000B4030000}"/>
    <cellStyle name="Explanatory Text 3" xfId="907" xr:uid="{00000000-0005-0000-0000-0000B5030000}"/>
    <cellStyle name="Explanatory Text 3 2" xfId="908" xr:uid="{00000000-0005-0000-0000-0000B6030000}"/>
    <cellStyle name="Explanatory Text 4" xfId="909" xr:uid="{00000000-0005-0000-0000-0000B7030000}"/>
    <cellStyle name="Explanatory Text 4 2" xfId="910" xr:uid="{00000000-0005-0000-0000-0000B8030000}"/>
    <cellStyle name="Explanatory Text 5" xfId="911" xr:uid="{00000000-0005-0000-0000-0000B9030000}"/>
    <cellStyle name="Explanatory Text 5 2" xfId="912" xr:uid="{00000000-0005-0000-0000-0000BA030000}"/>
    <cellStyle name="Explanatory Text 6" xfId="913" xr:uid="{00000000-0005-0000-0000-0000BB030000}"/>
    <cellStyle name="Explanatory Text 6 2" xfId="914" xr:uid="{00000000-0005-0000-0000-0000BC030000}"/>
    <cellStyle name="Explanatory Text 7" xfId="915" xr:uid="{00000000-0005-0000-0000-0000BD030000}"/>
    <cellStyle name="Explanatory Text 7 2" xfId="916" xr:uid="{00000000-0005-0000-0000-0000BE030000}"/>
    <cellStyle name="Explanatory Text 8" xfId="917" xr:uid="{00000000-0005-0000-0000-0000BF030000}"/>
    <cellStyle name="Explanatory Text 9" xfId="918" xr:uid="{00000000-0005-0000-0000-0000C0030000}"/>
    <cellStyle name="Format Number Column" xfId="919" xr:uid="{00000000-0005-0000-0000-0000C1030000}"/>
    <cellStyle name="Good 10" xfId="920" xr:uid="{00000000-0005-0000-0000-0000C2030000}"/>
    <cellStyle name="Good 11" xfId="921" xr:uid="{00000000-0005-0000-0000-0000C3030000}"/>
    <cellStyle name="Good 12" xfId="922" xr:uid="{00000000-0005-0000-0000-0000C4030000}"/>
    <cellStyle name="Good 13" xfId="923" xr:uid="{00000000-0005-0000-0000-0000C5030000}"/>
    <cellStyle name="Good 14" xfId="924" xr:uid="{00000000-0005-0000-0000-0000C6030000}"/>
    <cellStyle name="Good 15" xfId="925" xr:uid="{00000000-0005-0000-0000-0000C7030000}"/>
    <cellStyle name="Good 2" xfId="926" xr:uid="{00000000-0005-0000-0000-0000C8030000}"/>
    <cellStyle name="Good 2 2" xfId="927" xr:uid="{00000000-0005-0000-0000-0000C9030000}"/>
    <cellStyle name="Good 3" xfId="928" xr:uid="{00000000-0005-0000-0000-0000CA030000}"/>
    <cellStyle name="Good 3 2" xfId="929" xr:uid="{00000000-0005-0000-0000-0000CB030000}"/>
    <cellStyle name="Good 4" xfId="930" xr:uid="{00000000-0005-0000-0000-0000CC030000}"/>
    <cellStyle name="Good 4 2" xfId="931" xr:uid="{00000000-0005-0000-0000-0000CD030000}"/>
    <cellStyle name="Good 5" xfId="932" xr:uid="{00000000-0005-0000-0000-0000CE030000}"/>
    <cellStyle name="Good 5 2" xfId="933" xr:uid="{00000000-0005-0000-0000-0000CF030000}"/>
    <cellStyle name="Good 6" xfId="934" xr:uid="{00000000-0005-0000-0000-0000D0030000}"/>
    <cellStyle name="Good 6 2" xfId="935" xr:uid="{00000000-0005-0000-0000-0000D1030000}"/>
    <cellStyle name="Good 7" xfId="936" xr:uid="{00000000-0005-0000-0000-0000D2030000}"/>
    <cellStyle name="Good 7 2" xfId="937" xr:uid="{00000000-0005-0000-0000-0000D3030000}"/>
    <cellStyle name="Good 8" xfId="938" xr:uid="{00000000-0005-0000-0000-0000D4030000}"/>
    <cellStyle name="Good 9" xfId="939" xr:uid="{00000000-0005-0000-0000-0000D5030000}"/>
    <cellStyle name="Grey" xfId="1300" xr:uid="{00000000-0005-0000-0000-0000D6030000}"/>
    <cellStyle name="Header1" xfId="940" xr:uid="{00000000-0005-0000-0000-0000D7030000}"/>
    <cellStyle name="Header2" xfId="941" xr:uid="{00000000-0005-0000-0000-0000D8030000}"/>
    <cellStyle name="Heading 1 10" xfId="942" xr:uid="{00000000-0005-0000-0000-0000D9030000}"/>
    <cellStyle name="Heading 1 11" xfId="943" xr:uid="{00000000-0005-0000-0000-0000DA030000}"/>
    <cellStyle name="Heading 1 12" xfId="944" xr:uid="{00000000-0005-0000-0000-0000DB030000}"/>
    <cellStyle name="Heading 1 13" xfId="945" xr:uid="{00000000-0005-0000-0000-0000DC030000}"/>
    <cellStyle name="Heading 1 14" xfId="946" xr:uid="{00000000-0005-0000-0000-0000DD030000}"/>
    <cellStyle name="Heading 1 15" xfId="947" xr:uid="{00000000-0005-0000-0000-0000DE030000}"/>
    <cellStyle name="Heading 1 2" xfId="948" xr:uid="{00000000-0005-0000-0000-0000DF030000}"/>
    <cellStyle name="Heading 1 2 2" xfId="949" xr:uid="{00000000-0005-0000-0000-0000E0030000}"/>
    <cellStyle name="Heading 1 3" xfId="950" xr:uid="{00000000-0005-0000-0000-0000E1030000}"/>
    <cellStyle name="Heading 1 3 2" xfId="951" xr:uid="{00000000-0005-0000-0000-0000E2030000}"/>
    <cellStyle name="Heading 1 4" xfId="952" xr:uid="{00000000-0005-0000-0000-0000E3030000}"/>
    <cellStyle name="Heading 1 4 2" xfId="953" xr:uid="{00000000-0005-0000-0000-0000E4030000}"/>
    <cellStyle name="Heading 1 5" xfId="954" xr:uid="{00000000-0005-0000-0000-0000E5030000}"/>
    <cellStyle name="Heading 1 5 2" xfId="955" xr:uid="{00000000-0005-0000-0000-0000E6030000}"/>
    <cellStyle name="Heading 1 6" xfId="956" xr:uid="{00000000-0005-0000-0000-0000E7030000}"/>
    <cellStyle name="Heading 1 6 2" xfId="957" xr:uid="{00000000-0005-0000-0000-0000E8030000}"/>
    <cellStyle name="Heading 1 7" xfId="958" xr:uid="{00000000-0005-0000-0000-0000E9030000}"/>
    <cellStyle name="Heading 1 7 2" xfId="959" xr:uid="{00000000-0005-0000-0000-0000EA030000}"/>
    <cellStyle name="Heading 1 8" xfId="960" xr:uid="{00000000-0005-0000-0000-0000EB030000}"/>
    <cellStyle name="Heading 1 9" xfId="961" xr:uid="{00000000-0005-0000-0000-0000EC030000}"/>
    <cellStyle name="Heading 2 10" xfId="962" xr:uid="{00000000-0005-0000-0000-0000ED030000}"/>
    <cellStyle name="Heading 2 11" xfId="963" xr:uid="{00000000-0005-0000-0000-0000EE030000}"/>
    <cellStyle name="Heading 2 12" xfId="964" xr:uid="{00000000-0005-0000-0000-0000EF030000}"/>
    <cellStyle name="Heading 2 13" xfId="965" xr:uid="{00000000-0005-0000-0000-0000F0030000}"/>
    <cellStyle name="Heading 2 14" xfId="966" xr:uid="{00000000-0005-0000-0000-0000F1030000}"/>
    <cellStyle name="Heading 2 15" xfId="967" xr:uid="{00000000-0005-0000-0000-0000F2030000}"/>
    <cellStyle name="Heading 2 2" xfId="968" xr:uid="{00000000-0005-0000-0000-0000F3030000}"/>
    <cellStyle name="Heading 2 2 2" xfId="969" xr:uid="{00000000-0005-0000-0000-0000F4030000}"/>
    <cellStyle name="Heading 2 3" xfId="970" xr:uid="{00000000-0005-0000-0000-0000F5030000}"/>
    <cellStyle name="Heading 2 3 2" xfId="971" xr:uid="{00000000-0005-0000-0000-0000F6030000}"/>
    <cellStyle name="Heading 2 4" xfId="972" xr:uid="{00000000-0005-0000-0000-0000F7030000}"/>
    <cellStyle name="Heading 2 4 2" xfId="973" xr:uid="{00000000-0005-0000-0000-0000F8030000}"/>
    <cellStyle name="Heading 2 5" xfId="974" xr:uid="{00000000-0005-0000-0000-0000F9030000}"/>
    <cellStyle name="Heading 2 5 2" xfId="975" xr:uid="{00000000-0005-0000-0000-0000FA030000}"/>
    <cellStyle name="Heading 2 6" xfId="976" xr:uid="{00000000-0005-0000-0000-0000FB030000}"/>
    <cellStyle name="Heading 2 6 2" xfId="977" xr:uid="{00000000-0005-0000-0000-0000FC030000}"/>
    <cellStyle name="Heading 2 7" xfId="978" xr:uid="{00000000-0005-0000-0000-0000FD030000}"/>
    <cellStyle name="Heading 2 7 2" xfId="979" xr:uid="{00000000-0005-0000-0000-0000FE030000}"/>
    <cellStyle name="Heading 2 8" xfId="980" xr:uid="{00000000-0005-0000-0000-0000FF030000}"/>
    <cellStyle name="Heading 2 9" xfId="981" xr:uid="{00000000-0005-0000-0000-000000040000}"/>
    <cellStyle name="Heading 3 10" xfId="982" xr:uid="{00000000-0005-0000-0000-000001040000}"/>
    <cellStyle name="Heading 3 11" xfId="983" xr:uid="{00000000-0005-0000-0000-000002040000}"/>
    <cellStyle name="Heading 3 12" xfId="984" xr:uid="{00000000-0005-0000-0000-000003040000}"/>
    <cellStyle name="Heading 3 13" xfId="985" xr:uid="{00000000-0005-0000-0000-000004040000}"/>
    <cellStyle name="Heading 3 14" xfId="986" xr:uid="{00000000-0005-0000-0000-000005040000}"/>
    <cellStyle name="Heading 3 15" xfId="987" xr:uid="{00000000-0005-0000-0000-000006040000}"/>
    <cellStyle name="Heading 3 2" xfId="988" xr:uid="{00000000-0005-0000-0000-000007040000}"/>
    <cellStyle name="Heading 3 2 2" xfId="989" xr:uid="{00000000-0005-0000-0000-000008040000}"/>
    <cellStyle name="Heading 3 3" xfId="990" xr:uid="{00000000-0005-0000-0000-000009040000}"/>
    <cellStyle name="Heading 3 3 2" xfId="991" xr:uid="{00000000-0005-0000-0000-00000A040000}"/>
    <cellStyle name="Heading 3 4" xfId="992" xr:uid="{00000000-0005-0000-0000-00000B040000}"/>
    <cellStyle name="Heading 3 4 2" xfId="993" xr:uid="{00000000-0005-0000-0000-00000C040000}"/>
    <cellStyle name="Heading 3 5" xfId="994" xr:uid="{00000000-0005-0000-0000-00000D040000}"/>
    <cellStyle name="Heading 3 5 2" xfId="995" xr:uid="{00000000-0005-0000-0000-00000E040000}"/>
    <cellStyle name="Heading 3 6" xfId="996" xr:uid="{00000000-0005-0000-0000-00000F040000}"/>
    <cellStyle name="Heading 3 6 2" xfId="997" xr:uid="{00000000-0005-0000-0000-000010040000}"/>
    <cellStyle name="Heading 3 7" xfId="998" xr:uid="{00000000-0005-0000-0000-000011040000}"/>
    <cellStyle name="Heading 3 7 2" xfId="999" xr:uid="{00000000-0005-0000-0000-000012040000}"/>
    <cellStyle name="Heading 3 8" xfId="1000" xr:uid="{00000000-0005-0000-0000-000013040000}"/>
    <cellStyle name="Heading 3 9" xfId="1001" xr:uid="{00000000-0005-0000-0000-000014040000}"/>
    <cellStyle name="Heading 4 10" xfId="1002" xr:uid="{00000000-0005-0000-0000-000015040000}"/>
    <cellStyle name="Heading 4 11" xfId="1003" xr:uid="{00000000-0005-0000-0000-000016040000}"/>
    <cellStyle name="Heading 4 12" xfId="1004" xr:uid="{00000000-0005-0000-0000-000017040000}"/>
    <cellStyle name="Heading 4 13" xfId="1005" xr:uid="{00000000-0005-0000-0000-000018040000}"/>
    <cellStyle name="Heading 4 14" xfId="1006" xr:uid="{00000000-0005-0000-0000-000019040000}"/>
    <cellStyle name="Heading 4 15" xfId="1007" xr:uid="{00000000-0005-0000-0000-00001A040000}"/>
    <cellStyle name="Heading 4 2" xfId="1008" xr:uid="{00000000-0005-0000-0000-00001B040000}"/>
    <cellStyle name="Heading 4 2 2" xfId="1009" xr:uid="{00000000-0005-0000-0000-00001C040000}"/>
    <cellStyle name="Heading 4 3" xfId="1010" xr:uid="{00000000-0005-0000-0000-00001D040000}"/>
    <cellStyle name="Heading 4 3 2" xfId="1011" xr:uid="{00000000-0005-0000-0000-00001E040000}"/>
    <cellStyle name="Heading 4 4" xfId="1012" xr:uid="{00000000-0005-0000-0000-00001F040000}"/>
    <cellStyle name="Heading 4 4 2" xfId="1013" xr:uid="{00000000-0005-0000-0000-000020040000}"/>
    <cellStyle name="Heading 4 5" xfId="1014" xr:uid="{00000000-0005-0000-0000-000021040000}"/>
    <cellStyle name="Heading 4 5 2" xfId="1015" xr:uid="{00000000-0005-0000-0000-000022040000}"/>
    <cellStyle name="Heading 4 6" xfId="1016" xr:uid="{00000000-0005-0000-0000-000023040000}"/>
    <cellStyle name="Heading 4 6 2" xfId="1017" xr:uid="{00000000-0005-0000-0000-000024040000}"/>
    <cellStyle name="Heading 4 7" xfId="1018" xr:uid="{00000000-0005-0000-0000-000025040000}"/>
    <cellStyle name="Heading 4 7 2" xfId="1019" xr:uid="{00000000-0005-0000-0000-000026040000}"/>
    <cellStyle name="Heading 4 8" xfId="1020" xr:uid="{00000000-0005-0000-0000-000027040000}"/>
    <cellStyle name="Heading 4 9" xfId="1021" xr:uid="{00000000-0005-0000-0000-000028040000}"/>
    <cellStyle name="Hyperlink 2" xfId="1301" xr:uid="{00000000-0005-0000-0000-000029040000}"/>
    <cellStyle name="Input [yellow]" xfId="1302" xr:uid="{00000000-0005-0000-0000-00002A040000}"/>
    <cellStyle name="Input 10" xfId="1022" xr:uid="{00000000-0005-0000-0000-00002B040000}"/>
    <cellStyle name="Input 11" xfId="1023" xr:uid="{00000000-0005-0000-0000-00002C040000}"/>
    <cellStyle name="Input 12" xfId="1024" xr:uid="{00000000-0005-0000-0000-00002D040000}"/>
    <cellStyle name="Input 13" xfId="1025" xr:uid="{00000000-0005-0000-0000-00002E040000}"/>
    <cellStyle name="Input 14" xfId="1026" xr:uid="{00000000-0005-0000-0000-00002F040000}"/>
    <cellStyle name="Input 15" xfId="1027" xr:uid="{00000000-0005-0000-0000-000030040000}"/>
    <cellStyle name="Input 2" xfId="1028" xr:uid="{00000000-0005-0000-0000-000031040000}"/>
    <cellStyle name="Input 2 2" xfId="1029" xr:uid="{00000000-0005-0000-0000-000032040000}"/>
    <cellStyle name="Input 3" xfId="1030" xr:uid="{00000000-0005-0000-0000-000033040000}"/>
    <cellStyle name="Input 3 2" xfId="1031" xr:uid="{00000000-0005-0000-0000-000034040000}"/>
    <cellStyle name="Input 4" xfId="1032" xr:uid="{00000000-0005-0000-0000-000035040000}"/>
    <cellStyle name="Input 4 2" xfId="1033" xr:uid="{00000000-0005-0000-0000-000036040000}"/>
    <cellStyle name="Input 5" xfId="1034" xr:uid="{00000000-0005-0000-0000-000037040000}"/>
    <cellStyle name="Input 5 2" xfId="1035" xr:uid="{00000000-0005-0000-0000-000038040000}"/>
    <cellStyle name="Input 6" xfId="1036" xr:uid="{00000000-0005-0000-0000-000039040000}"/>
    <cellStyle name="Input 6 2" xfId="1037" xr:uid="{00000000-0005-0000-0000-00003A040000}"/>
    <cellStyle name="Input 7" xfId="1038" xr:uid="{00000000-0005-0000-0000-00003B040000}"/>
    <cellStyle name="Input 7 2" xfId="1039" xr:uid="{00000000-0005-0000-0000-00003C040000}"/>
    <cellStyle name="Input 8" xfId="1040" xr:uid="{00000000-0005-0000-0000-00003D040000}"/>
    <cellStyle name="Input 9" xfId="1041" xr:uid="{00000000-0005-0000-0000-00003E040000}"/>
    <cellStyle name="KPMG Heading 1" xfId="1042" xr:uid="{00000000-0005-0000-0000-00003F040000}"/>
    <cellStyle name="KPMG Heading 2" xfId="1043" xr:uid="{00000000-0005-0000-0000-000040040000}"/>
    <cellStyle name="KPMG Heading 3" xfId="1044" xr:uid="{00000000-0005-0000-0000-000041040000}"/>
    <cellStyle name="KPMG Heading 4" xfId="1045" xr:uid="{00000000-0005-0000-0000-000042040000}"/>
    <cellStyle name="KPMG Normal" xfId="1046" xr:uid="{00000000-0005-0000-0000-000043040000}"/>
    <cellStyle name="KPMG Normal Text" xfId="1047" xr:uid="{00000000-0005-0000-0000-000044040000}"/>
    <cellStyle name="KPMG Normal_สำรองสำหรับ Audit" xfId="1048" xr:uid="{00000000-0005-0000-0000-000045040000}"/>
    <cellStyle name="Latest Estimate" xfId="1049" xr:uid="{00000000-0005-0000-0000-000046040000}"/>
    <cellStyle name="Latest Estimate 2" xfId="1303" xr:uid="{00000000-0005-0000-0000-000047040000}"/>
    <cellStyle name="Link Currency (0)" xfId="1050" xr:uid="{00000000-0005-0000-0000-000048040000}"/>
    <cellStyle name="Link Currency (2)" xfId="1051" xr:uid="{00000000-0005-0000-0000-000049040000}"/>
    <cellStyle name="Link Units (0)" xfId="1052" xr:uid="{00000000-0005-0000-0000-00004A040000}"/>
    <cellStyle name="Link Units (1)" xfId="1053" xr:uid="{00000000-0005-0000-0000-00004B040000}"/>
    <cellStyle name="Link Units (2)" xfId="1054" xr:uid="{00000000-0005-0000-0000-00004C040000}"/>
    <cellStyle name="Linked Cell 10" xfId="1055" xr:uid="{00000000-0005-0000-0000-00004D040000}"/>
    <cellStyle name="Linked Cell 11" xfId="1056" xr:uid="{00000000-0005-0000-0000-00004E040000}"/>
    <cellStyle name="Linked Cell 12" xfId="1057" xr:uid="{00000000-0005-0000-0000-00004F040000}"/>
    <cellStyle name="Linked Cell 13" xfId="1058" xr:uid="{00000000-0005-0000-0000-000050040000}"/>
    <cellStyle name="Linked Cell 14" xfId="1059" xr:uid="{00000000-0005-0000-0000-000051040000}"/>
    <cellStyle name="Linked Cell 15" xfId="1060" xr:uid="{00000000-0005-0000-0000-000052040000}"/>
    <cellStyle name="Linked Cell 2" xfId="1061" xr:uid="{00000000-0005-0000-0000-000053040000}"/>
    <cellStyle name="Linked Cell 2 2" xfId="1062" xr:uid="{00000000-0005-0000-0000-000054040000}"/>
    <cellStyle name="Linked Cell 3" xfId="1063" xr:uid="{00000000-0005-0000-0000-000055040000}"/>
    <cellStyle name="Linked Cell 3 2" xfId="1064" xr:uid="{00000000-0005-0000-0000-000056040000}"/>
    <cellStyle name="Linked Cell 4" xfId="1065" xr:uid="{00000000-0005-0000-0000-000057040000}"/>
    <cellStyle name="Linked Cell 4 2" xfId="1066" xr:uid="{00000000-0005-0000-0000-000058040000}"/>
    <cellStyle name="Linked Cell 5" xfId="1067" xr:uid="{00000000-0005-0000-0000-000059040000}"/>
    <cellStyle name="Linked Cell 5 2" xfId="1068" xr:uid="{00000000-0005-0000-0000-00005A040000}"/>
    <cellStyle name="Linked Cell 6" xfId="1069" xr:uid="{00000000-0005-0000-0000-00005B040000}"/>
    <cellStyle name="Linked Cell 6 2" xfId="1070" xr:uid="{00000000-0005-0000-0000-00005C040000}"/>
    <cellStyle name="Linked Cell 7" xfId="1071" xr:uid="{00000000-0005-0000-0000-00005D040000}"/>
    <cellStyle name="Linked Cell 7 2" xfId="1072" xr:uid="{00000000-0005-0000-0000-00005E040000}"/>
    <cellStyle name="Linked Cell 8" xfId="1073" xr:uid="{00000000-0005-0000-0000-00005F040000}"/>
    <cellStyle name="Linked Cell 9" xfId="1074" xr:uid="{00000000-0005-0000-0000-000060040000}"/>
    <cellStyle name="Milliers [0]_AR1194" xfId="1304" xr:uid="{00000000-0005-0000-0000-000061040000}"/>
    <cellStyle name="Milliers_AR1194" xfId="1305" xr:uid="{00000000-0005-0000-0000-000062040000}"/>
    <cellStyle name="Mon?taire [0]_AR1194" xfId="1306" xr:uid="{00000000-0005-0000-0000-000063040000}"/>
    <cellStyle name="Mon?taire_AR1194" xfId="1307" xr:uid="{00000000-0005-0000-0000-000064040000}"/>
    <cellStyle name="Neutral 10" xfId="1075" xr:uid="{00000000-0005-0000-0000-000065040000}"/>
    <cellStyle name="Neutral 11" xfId="1076" xr:uid="{00000000-0005-0000-0000-000066040000}"/>
    <cellStyle name="Neutral 12" xfId="1077" xr:uid="{00000000-0005-0000-0000-000067040000}"/>
    <cellStyle name="Neutral 13" xfId="1078" xr:uid="{00000000-0005-0000-0000-000068040000}"/>
    <cellStyle name="Neutral 14" xfId="1079" xr:uid="{00000000-0005-0000-0000-000069040000}"/>
    <cellStyle name="Neutral 15" xfId="1080" xr:uid="{00000000-0005-0000-0000-00006A040000}"/>
    <cellStyle name="Neutral 2" xfId="1081" xr:uid="{00000000-0005-0000-0000-00006B040000}"/>
    <cellStyle name="Neutral 2 2" xfId="1082" xr:uid="{00000000-0005-0000-0000-00006C040000}"/>
    <cellStyle name="Neutral 3" xfId="1083" xr:uid="{00000000-0005-0000-0000-00006D040000}"/>
    <cellStyle name="Neutral 3 2" xfId="1084" xr:uid="{00000000-0005-0000-0000-00006E040000}"/>
    <cellStyle name="Neutral 4" xfId="1085" xr:uid="{00000000-0005-0000-0000-00006F040000}"/>
    <cellStyle name="Neutral 4 2" xfId="1086" xr:uid="{00000000-0005-0000-0000-000070040000}"/>
    <cellStyle name="Neutral 5" xfId="1087" xr:uid="{00000000-0005-0000-0000-000071040000}"/>
    <cellStyle name="Neutral 5 2" xfId="1088" xr:uid="{00000000-0005-0000-0000-000072040000}"/>
    <cellStyle name="Neutral 6" xfId="1089" xr:uid="{00000000-0005-0000-0000-000073040000}"/>
    <cellStyle name="Neutral 6 2" xfId="1090" xr:uid="{00000000-0005-0000-0000-000074040000}"/>
    <cellStyle name="Neutral 7" xfId="1091" xr:uid="{00000000-0005-0000-0000-000075040000}"/>
    <cellStyle name="Neutral 7 2" xfId="1092" xr:uid="{00000000-0005-0000-0000-000076040000}"/>
    <cellStyle name="Neutral 8" xfId="1093" xr:uid="{00000000-0005-0000-0000-000077040000}"/>
    <cellStyle name="Neutral 9" xfId="1094" xr:uid="{00000000-0005-0000-0000-000078040000}"/>
    <cellStyle name="no dec" xfId="1308" xr:uid="{00000000-0005-0000-0000-000079040000}"/>
    <cellStyle name="Normal" xfId="0" builtinId="0"/>
    <cellStyle name="Normal - Style1" xfId="1309" xr:uid="{00000000-0005-0000-0000-00007B040000}"/>
    <cellStyle name="Normal - Style5" xfId="1310" xr:uid="{00000000-0005-0000-0000-00007C040000}"/>
    <cellStyle name="Normal 10" xfId="1311" xr:uid="{00000000-0005-0000-0000-00007D040000}"/>
    <cellStyle name="Normal 11" xfId="1095" xr:uid="{00000000-0005-0000-0000-00007E040000}"/>
    <cellStyle name="Normal 11 2" xfId="1312" xr:uid="{00000000-0005-0000-0000-00007F040000}"/>
    <cellStyle name="Normal 12" xfId="1348" xr:uid="{00000000-0005-0000-0000-000080040000}"/>
    <cellStyle name="Normal 2" xfId="1096" xr:uid="{00000000-0005-0000-0000-000081040000}"/>
    <cellStyle name="Normal 2 10" xfId="1097" xr:uid="{00000000-0005-0000-0000-000082040000}"/>
    <cellStyle name="Normal 2 10 2" xfId="1098" xr:uid="{00000000-0005-0000-0000-000083040000}"/>
    <cellStyle name="Normal 2 10 3" xfId="1099" xr:uid="{00000000-0005-0000-0000-000084040000}"/>
    <cellStyle name="Normal 2 10 4" xfId="1314" xr:uid="{00000000-0005-0000-0000-000085040000}"/>
    <cellStyle name="Normal 2 11" xfId="1100" xr:uid="{00000000-0005-0000-0000-000086040000}"/>
    <cellStyle name="Normal 2 12" xfId="1101" xr:uid="{00000000-0005-0000-0000-000087040000}"/>
    <cellStyle name="Normal 2 13" xfId="1102" xr:uid="{00000000-0005-0000-0000-000088040000}"/>
    <cellStyle name="Normal 2 14" xfId="1103" xr:uid="{00000000-0005-0000-0000-000089040000}"/>
    <cellStyle name="Normal 2 15" xfId="1104" xr:uid="{00000000-0005-0000-0000-00008A040000}"/>
    <cellStyle name="Normal 2 16" xfId="1105" xr:uid="{00000000-0005-0000-0000-00008B040000}"/>
    <cellStyle name="Normal 2 16 2" xfId="1315" xr:uid="{00000000-0005-0000-0000-00008C040000}"/>
    <cellStyle name="Normal 2 17" xfId="1316" xr:uid="{00000000-0005-0000-0000-00008D040000}"/>
    <cellStyle name="Normal 2 18" xfId="1313" xr:uid="{00000000-0005-0000-0000-00008E040000}"/>
    <cellStyle name="Normal 2 19" xfId="1346" xr:uid="{00000000-0005-0000-0000-00008F040000}"/>
    <cellStyle name="Normal 2 2" xfId="1106" xr:uid="{00000000-0005-0000-0000-000090040000}"/>
    <cellStyle name="Normal 2 2 2" xfId="1317" xr:uid="{00000000-0005-0000-0000-000091040000}"/>
    <cellStyle name="Normal 2 3" xfId="1107" xr:uid="{00000000-0005-0000-0000-000092040000}"/>
    <cellStyle name="Normal 2 4" xfId="1108" xr:uid="{00000000-0005-0000-0000-000093040000}"/>
    <cellStyle name="Normal 2 5" xfId="1109" xr:uid="{00000000-0005-0000-0000-000094040000}"/>
    <cellStyle name="Normal 2 6" xfId="1110" xr:uid="{00000000-0005-0000-0000-000095040000}"/>
    <cellStyle name="Normal 2 7" xfId="1111" xr:uid="{00000000-0005-0000-0000-000096040000}"/>
    <cellStyle name="Normal 2 8" xfId="1112" xr:uid="{00000000-0005-0000-0000-000097040000}"/>
    <cellStyle name="Normal 2 9" xfId="1113" xr:uid="{00000000-0005-0000-0000-000098040000}"/>
    <cellStyle name="Normal 218" xfId="1345" xr:uid="{00000000-0005-0000-0000-000099040000}"/>
    <cellStyle name="Normal 3" xfId="1114" xr:uid="{00000000-0005-0000-0000-00009A040000}"/>
    <cellStyle name="Normal 3 10" xfId="1115" xr:uid="{00000000-0005-0000-0000-00009B040000}"/>
    <cellStyle name="Normal 3 11" xfId="1116" xr:uid="{00000000-0005-0000-0000-00009C040000}"/>
    <cellStyle name="Normal 3 12" xfId="1117" xr:uid="{00000000-0005-0000-0000-00009D040000}"/>
    <cellStyle name="Normal 3 13" xfId="1118" xr:uid="{00000000-0005-0000-0000-00009E040000}"/>
    <cellStyle name="Normal 3 13 2" xfId="1319" xr:uid="{00000000-0005-0000-0000-00009F040000}"/>
    <cellStyle name="Normal 3 14" xfId="1318" xr:uid="{00000000-0005-0000-0000-0000A0040000}"/>
    <cellStyle name="Normal 3 15" xfId="1347" xr:uid="{00000000-0005-0000-0000-0000A1040000}"/>
    <cellStyle name="Normal 3 2" xfId="1119" xr:uid="{00000000-0005-0000-0000-0000A2040000}"/>
    <cellStyle name="Normal 3 2 2" xfId="1120" xr:uid="{00000000-0005-0000-0000-0000A3040000}"/>
    <cellStyle name="Normal 3 2 2 2" xfId="1121" xr:uid="{00000000-0005-0000-0000-0000A4040000}"/>
    <cellStyle name="Normal 3 2 2 3" xfId="1122" xr:uid="{00000000-0005-0000-0000-0000A5040000}"/>
    <cellStyle name="Normal 3 2 2 4" xfId="1320" xr:uid="{00000000-0005-0000-0000-0000A6040000}"/>
    <cellStyle name="Normal 3 2 3" xfId="1123" xr:uid="{00000000-0005-0000-0000-0000A7040000}"/>
    <cellStyle name="Normal 3 2 3 2" xfId="1321" xr:uid="{00000000-0005-0000-0000-0000A8040000}"/>
    <cellStyle name="Normal 3 3" xfId="1124" xr:uid="{00000000-0005-0000-0000-0000A9040000}"/>
    <cellStyle name="Normal 3 4" xfId="1125" xr:uid="{00000000-0005-0000-0000-0000AA040000}"/>
    <cellStyle name="Normal 3 5" xfId="1126" xr:uid="{00000000-0005-0000-0000-0000AB040000}"/>
    <cellStyle name="Normal 3 6" xfId="1127" xr:uid="{00000000-0005-0000-0000-0000AC040000}"/>
    <cellStyle name="Normal 3 7" xfId="1128" xr:uid="{00000000-0005-0000-0000-0000AD040000}"/>
    <cellStyle name="Normal 3 8" xfId="1129" xr:uid="{00000000-0005-0000-0000-0000AE040000}"/>
    <cellStyle name="Normal 3 9" xfId="1130" xr:uid="{00000000-0005-0000-0000-0000AF040000}"/>
    <cellStyle name="Normal 4" xfId="1131" xr:uid="{00000000-0005-0000-0000-0000B0040000}"/>
    <cellStyle name="Normal 4 2" xfId="1132" xr:uid="{00000000-0005-0000-0000-0000B1040000}"/>
    <cellStyle name="Normal 4 3 11" xfId="1344" xr:uid="{00000000-0005-0000-0000-0000B2040000}"/>
    <cellStyle name="Normal 5" xfId="1322" xr:uid="{00000000-0005-0000-0000-0000B3040000}"/>
    <cellStyle name="Normal 5 2" xfId="1323" xr:uid="{00000000-0005-0000-0000-0000B4040000}"/>
    <cellStyle name="Normal 5 5" xfId="1343" xr:uid="{00000000-0005-0000-0000-0000B5040000}"/>
    <cellStyle name="Normal 6" xfId="1324" xr:uid="{00000000-0005-0000-0000-0000B6040000}"/>
    <cellStyle name="Normal 7" xfId="1325" xr:uid="{00000000-0005-0000-0000-0000B7040000}"/>
    <cellStyle name="Normal 8" xfId="1326" xr:uid="{00000000-0005-0000-0000-0000B8040000}"/>
    <cellStyle name="Normal 9" xfId="1327" xr:uid="{00000000-0005-0000-0000-0000B9040000}"/>
    <cellStyle name="Normal_Ek Chai 290251 - T 2" xfId="1350" xr:uid="{00000000-0005-0000-0000-0000BA040000}"/>
    <cellStyle name="Note 10" xfId="1133" xr:uid="{00000000-0005-0000-0000-0000BB040000}"/>
    <cellStyle name="Note 11" xfId="1134" xr:uid="{00000000-0005-0000-0000-0000BC040000}"/>
    <cellStyle name="Note 12" xfId="1135" xr:uid="{00000000-0005-0000-0000-0000BD040000}"/>
    <cellStyle name="Note 13" xfId="1136" xr:uid="{00000000-0005-0000-0000-0000BE040000}"/>
    <cellStyle name="Note 14" xfId="1137" xr:uid="{00000000-0005-0000-0000-0000BF040000}"/>
    <cellStyle name="Note 15" xfId="1138" xr:uid="{00000000-0005-0000-0000-0000C0040000}"/>
    <cellStyle name="Note 2" xfId="1139" xr:uid="{00000000-0005-0000-0000-0000C1040000}"/>
    <cellStyle name="Note 2 2" xfId="1140" xr:uid="{00000000-0005-0000-0000-0000C2040000}"/>
    <cellStyle name="Note 3" xfId="1141" xr:uid="{00000000-0005-0000-0000-0000C3040000}"/>
    <cellStyle name="Note 3 2" xfId="1142" xr:uid="{00000000-0005-0000-0000-0000C4040000}"/>
    <cellStyle name="Note 4" xfId="1143" xr:uid="{00000000-0005-0000-0000-0000C5040000}"/>
    <cellStyle name="Note 4 2" xfId="1144" xr:uid="{00000000-0005-0000-0000-0000C6040000}"/>
    <cellStyle name="Note 5" xfId="1145" xr:uid="{00000000-0005-0000-0000-0000C7040000}"/>
    <cellStyle name="Note 5 2" xfId="1146" xr:uid="{00000000-0005-0000-0000-0000C8040000}"/>
    <cellStyle name="Note 6" xfId="1147" xr:uid="{00000000-0005-0000-0000-0000C9040000}"/>
    <cellStyle name="Note 6 2" xfId="1148" xr:uid="{00000000-0005-0000-0000-0000CA040000}"/>
    <cellStyle name="Note 7" xfId="1149" xr:uid="{00000000-0005-0000-0000-0000CB040000}"/>
    <cellStyle name="Note 7 2" xfId="1150" xr:uid="{00000000-0005-0000-0000-0000CC040000}"/>
    <cellStyle name="Note 8" xfId="1151" xr:uid="{00000000-0005-0000-0000-0000CD040000}"/>
    <cellStyle name="Note 9" xfId="1152" xr:uid="{00000000-0005-0000-0000-0000CE040000}"/>
    <cellStyle name="Output 10" xfId="1153" xr:uid="{00000000-0005-0000-0000-0000CF040000}"/>
    <cellStyle name="Output 11" xfId="1154" xr:uid="{00000000-0005-0000-0000-0000D0040000}"/>
    <cellStyle name="Output 12" xfId="1155" xr:uid="{00000000-0005-0000-0000-0000D1040000}"/>
    <cellStyle name="Output 13" xfId="1156" xr:uid="{00000000-0005-0000-0000-0000D2040000}"/>
    <cellStyle name="Output 14" xfId="1157" xr:uid="{00000000-0005-0000-0000-0000D3040000}"/>
    <cellStyle name="Output 15" xfId="1158" xr:uid="{00000000-0005-0000-0000-0000D4040000}"/>
    <cellStyle name="Output 2" xfId="1159" xr:uid="{00000000-0005-0000-0000-0000D5040000}"/>
    <cellStyle name="Output 2 2" xfId="1160" xr:uid="{00000000-0005-0000-0000-0000D6040000}"/>
    <cellStyle name="Output 3" xfId="1161" xr:uid="{00000000-0005-0000-0000-0000D7040000}"/>
    <cellStyle name="Output 3 2" xfId="1162" xr:uid="{00000000-0005-0000-0000-0000D8040000}"/>
    <cellStyle name="Output 4" xfId="1163" xr:uid="{00000000-0005-0000-0000-0000D9040000}"/>
    <cellStyle name="Output 4 2" xfId="1164" xr:uid="{00000000-0005-0000-0000-0000DA040000}"/>
    <cellStyle name="Output 5" xfId="1165" xr:uid="{00000000-0005-0000-0000-0000DB040000}"/>
    <cellStyle name="Output 5 2" xfId="1166" xr:uid="{00000000-0005-0000-0000-0000DC040000}"/>
    <cellStyle name="Output 6" xfId="1167" xr:uid="{00000000-0005-0000-0000-0000DD040000}"/>
    <cellStyle name="Output 6 2" xfId="1168" xr:uid="{00000000-0005-0000-0000-0000DE040000}"/>
    <cellStyle name="Output 7" xfId="1169" xr:uid="{00000000-0005-0000-0000-0000DF040000}"/>
    <cellStyle name="Output 7 2" xfId="1170" xr:uid="{00000000-0005-0000-0000-0000E0040000}"/>
    <cellStyle name="Output 8" xfId="1171" xr:uid="{00000000-0005-0000-0000-0000E1040000}"/>
    <cellStyle name="Output 9" xfId="1172" xr:uid="{00000000-0005-0000-0000-0000E2040000}"/>
    <cellStyle name="Pattern" xfId="1328" xr:uid="{00000000-0005-0000-0000-0000E3040000}"/>
    <cellStyle name="Percent [0]" xfId="1173" xr:uid="{00000000-0005-0000-0000-0000E4040000}"/>
    <cellStyle name="Percent [00]" xfId="1174" xr:uid="{00000000-0005-0000-0000-0000E5040000}"/>
    <cellStyle name="Percent [00] 2" xfId="1329" xr:uid="{00000000-0005-0000-0000-0000E6040000}"/>
    <cellStyle name="Percent [2]" xfId="1330" xr:uid="{00000000-0005-0000-0000-0000E7040000}"/>
    <cellStyle name="Percent 2" xfId="1331" xr:uid="{00000000-0005-0000-0000-0000E8040000}"/>
    <cellStyle name="Percent 2 10" xfId="1175" xr:uid="{00000000-0005-0000-0000-0000E9040000}"/>
    <cellStyle name="Percent 2 11" xfId="1176" xr:uid="{00000000-0005-0000-0000-0000EA040000}"/>
    <cellStyle name="Percent 2 12" xfId="1177" xr:uid="{00000000-0005-0000-0000-0000EB040000}"/>
    <cellStyle name="Percent 2 13" xfId="1178" xr:uid="{00000000-0005-0000-0000-0000EC040000}"/>
    <cellStyle name="Percent 2 14" xfId="1179" xr:uid="{00000000-0005-0000-0000-0000ED040000}"/>
    <cellStyle name="Percent 2 15" xfId="1180" xr:uid="{00000000-0005-0000-0000-0000EE040000}"/>
    <cellStyle name="Percent 2 2" xfId="1181" xr:uid="{00000000-0005-0000-0000-0000EF040000}"/>
    <cellStyle name="Percent 2 3" xfId="1182" xr:uid="{00000000-0005-0000-0000-0000F0040000}"/>
    <cellStyle name="Percent 2 4" xfId="1183" xr:uid="{00000000-0005-0000-0000-0000F1040000}"/>
    <cellStyle name="Percent 2 5" xfId="1184" xr:uid="{00000000-0005-0000-0000-0000F2040000}"/>
    <cellStyle name="Percent 2 6" xfId="1185" xr:uid="{00000000-0005-0000-0000-0000F3040000}"/>
    <cellStyle name="Percent 2 7" xfId="1186" xr:uid="{00000000-0005-0000-0000-0000F4040000}"/>
    <cellStyle name="Percent 2 8" xfId="1187" xr:uid="{00000000-0005-0000-0000-0000F5040000}"/>
    <cellStyle name="Percent 2 9" xfId="1188" xr:uid="{00000000-0005-0000-0000-0000F6040000}"/>
    <cellStyle name="Percent 3" xfId="1332" xr:uid="{00000000-0005-0000-0000-0000F7040000}"/>
    <cellStyle name="Percent 4" xfId="1333" xr:uid="{00000000-0005-0000-0000-0000F8040000}"/>
    <cellStyle name="PERCENTAGE" xfId="1334" xr:uid="{00000000-0005-0000-0000-0000F9040000}"/>
    <cellStyle name="PrePop Currency (0)" xfId="1189" xr:uid="{00000000-0005-0000-0000-0000FA040000}"/>
    <cellStyle name="PrePop Currency (2)" xfId="1190" xr:uid="{00000000-0005-0000-0000-0000FB040000}"/>
    <cellStyle name="PrePop Units (0)" xfId="1191" xr:uid="{00000000-0005-0000-0000-0000FC040000}"/>
    <cellStyle name="PrePop Units (1)" xfId="1192" xr:uid="{00000000-0005-0000-0000-0000FD040000}"/>
    <cellStyle name="PrePop Units (2)" xfId="1193" xr:uid="{00000000-0005-0000-0000-0000FE040000}"/>
    <cellStyle name="pwstyle" xfId="1335" xr:uid="{00000000-0005-0000-0000-0000FF040000}"/>
    <cellStyle name="Quantity" xfId="1336" xr:uid="{00000000-0005-0000-0000-000000050000}"/>
    <cellStyle name="Standard_BS14" xfId="1194" xr:uid="{00000000-0005-0000-0000-000001050000}"/>
    <cellStyle name="Text Indent A" xfId="1195" xr:uid="{00000000-0005-0000-0000-000002050000}"/>
    <cellStyle name="Text Indent B" xfId="1196" xr:uid="{00000000-0005-0000-0000-000003050000}"/>
    <cellStyle name="Text Indent C" xfId="1197" xr:uid="{00000000-0005-0000-0000-000004050000}"/>
    <cellStyle name="Title 10" xfId="1198" xr:uid="{00000000-0005-0000-0000-000005050000}"/>
    <cellStyle name="Title 11" xfId="1199" xr:uid="{00000000-0005-0000-0000-000006050000}"/>
    <cellStyle name="Title 12" xfId="1200" xr:uid="{00000000-0005-0000-0000-000007050000}"/>
    <cellStyle name="Title 13" xfId="1201" xr:uid="{00000000-0005-0000-0000-000008050000}"/>
    <cellStyle name="Title 14" xfId="1202" xr:uid="{00000000-0005-0000-0000-000009050000}"/>
    <cellStyle name="Title 15" xfId="1203" xr:uid="{00000000-0005-0000-0000-00000A050000}"/>
    <cellStyle name="Title 2" xfId="1204" xr:uid="{00000000-0005-0000-0000-00000B050000}"/>
    <cellStyle name="Title 2 2" xfId="1205" xr:uid="{00000000-0005-0000-0000-00000C050000}"/>
    <cellStyle name="Title 3" xfId="1206" xr:uid="{00000000-0005-0000-0000-00000D050000}"/>
    <cellStyle name="Title 3 2" xfId="1207" xr:uid="{00000000-0005-0000-0000-00000E050000}"/>
    <cellStyle name="Title 4" xfId="1208" xr:uid="{00000000-0005-0000-0000-00000F050000}"/>
    <cellStyle name="Title 4 2" xfId="1209" xr:uid="{00000000-0005-0000-0000-000010050000}"/>
    <cellStyle name="Title 5" xfId="1210" xr:uid="{00000000-0005-0000-0000-000011050000}"/>
    <cellStyle name="Title 5 2" xfId="1211" xr:uid="{00000000-0005-0000-0000-000012050000}"/>
    <cellStyle name="Title 6" xfId="1212" xr:uid="{00000000-0005-0000-0000-000013050000}"/>
    <cellStyle name="Title 6 2" xfId="1213" xr:uid="{00000000-0005-0000-0000-000014050000}"/>
    <cellStyle name="Title 7" xfId="1214" xr:uid="{00000000-0005-0000-0000-000015050000}"/>
    <cellStyle name="Title 7 2" xfId="1215" xr:uid="{00000000-0005-0000-0000-000016050000}"/>
    <cellStyle name="Title 8" xfId="1216" xr:uid="{00000000-0005-0000-0000-000017050000}"/>
    <cellStyle name="Title 9" xfId="1217" xr:uid="{00000000-0005-0000-0000-000018050000}"/>
    <cellStyle name="Total 10" xfId="1218" xr:uid="{00000000-0005-0000-0000-000019050000}"/>
    <cellStyle name="Total 11" xfId="1219" xr:uid="{00000000-0005-0000-0000-00001A050000}"/>
    <cellStyle name="Total 12" xfId="1220" xr:uid="{00000000-0005-0000-0000-00001B050000}"/>
    <cellStyle name="Total 13" xfId="1221" xr:uid="{00000000-0005-0000-0000-00001C050000}"/>
    <cellStyle name="Total 14" xfId="1222" xr:uid="{00000000-0005-0000-0000-00001D050000}"/>
    <cellStyle name="Total 15" xfId="1223" xr:uid="{00000000-0005-0000-0000-00001E050000}"/>
    <cellStyle name="Total 2" xfId="1224" xr:uid="{00000000-0005-0000-0000-00001F050000}"/>
    <cellStyle name="Total 2 2" xfId="1225" xr:uid="{00000000-0005-0000-0000-000020050000}"/>
    <cellStyle name="Total 3" xfId="1226" xr:uid="{00000000-0005-0000-0000-000021050000}"/>
    <cellStyle name="Total 3 2" xfId="1227" xr:uid="{00000000-0005-0000-0000-000022050000}"/>
    <cellStyle name="Total 4" xfId="1228" xr:uid="{00000000-0005-0000-0000-000023050000}"/>
    <cellStyle name="Total 4 2" xfId="1229" xr:uid="{00000000-0005-0000-0000-000024050000}"/>
    <cellStyle name="Total 5" xfId="1230" xr:uid="{00000000-0005-0000-0000-000025050000}"/>
    <cellStyle name="Total 5 2" xfId="1231" xr:uid="{00000000-0005-0000-0000-000026050000}"/>
    <cellStyle name="Total 6" xfId="1232" xr:uid="{00000000-0005-0000-0000-000027050000}"/>
    <cellStyle name="Total 6 2" xfId="1233" xr:uid="{00000000-0005-0000-0000-000028050000}"/>
    <cellStyle name="Total 7" xfId="1234" xr:uid="{00000000-0005-0000-0000-000029050000}"/>
    <cellStyle name="Total 7 2" xfId="1235" xr:uid="{00000000-0005-0000-0000-00002A050000}"/>
    <cellStyle name="Total 8" xfId="1236" xr:uid="{00000000-0005-0000-0000-00002B050000}"/>
    <cellStyle name="Total 9" xfId="1237" xr:uid="{00000000-0005-0000-0000-00002C050000}"/>
    <cellStyle name="Warning Text 10" xfId="1238" xr:uid="{00000000-0005-0000-0000-00002D050000}"/>
    <cellStyle name="Warning Text 11" xfId="1239" xr:uid="{00000000-0005-0000-0000-00002E050000}"/>
    <cellStyle name="Warning Text 12" xfId="1240" xr:uid="{00000000-0005-0000-0000-00002F050000}"/>
    <cellStyle name="Warning Text 13" xfId="1241" xr:uid="{00000000-0005-0000-0000-000030050000}"/>
    <cellStyle name="Warning Text 14" xfId="1242" xr:uid="{00000000-0005-0000-0000-000031050000}"/>
    <cellStyle name="Warning Text 15" xfId="1243" xr:uid="{00000000-0005-0000-0000-000032050000}"/>
    <cellStyle name="Warning Text 2" xfId="1244" xr:uid="{00000000-0005-0000-0000-000033050000}"/>
    <cellStyle name="Warning Text 2 2" xfId="1245" xr:uid="{00000000-0005-0000-0000-000034050000}"/>
    <cellStyle name="Warning Text 3" xfId="1246" xr:uid="{00000000-0005-0000-0000-000035050000}"/>
    <cellStyle name="Warning Text 3 2" xfId="1247" xr:uid="{00000000-0005-0000-0000-000036050000}"/>
    <cellStyle name="Warning Text 4" xfId="1248" xr:uid="{00000000-0005-0000-0000-000037050000}"/>
    <cellStyle name="Warning Text 4 2" xfId="1249" xr:uid="{00000000-0005-0000-0000-000038050000}"/>
    <cellStyle name="Warning Text 5" xfId="1250" xr:uid="{00000000-0005-0000-0000-000039050000}"/>
    <cellStyle name="Warning Text 5 2" xfId="1251" xr:uid="{00000000-0005-0000-0000-00003A050000}"/>
    <cellStyle name="Warning Text 6" xfId="1252" xr:uid="{00000000-0005-0000-0000-00003B050000}"/>
    <cellStyle name="Warning Text 6 2" xfId="1253" xr:uid="{00000000-0005-0000-0000-00003C050000}"/>
    <cellStyle name="Warning Text 7" xfId="1254" xr:uid="{00000000-0005-0000-0000-00003D050000}"/>
    <cellStyle name="Warning Text 7 2" xfId="1255" xr:uid="{00000000-0005-0000-0000-00003E050000}"/>
    <cellStyle name="Warning Text 8" xfId="1256" xr:uid="{00000000-0005-0000-0000-00003F050000}"/>
    <cellStyle name="Warning Text 9" xfId="1257" xr:uid="{00000000-0005-0000-0000-000040050000}"/>
    <cellStyle name="เครื่องหมายจุลภาค [0]_NHKTop99" xfId="1337" xr:uid="{00000000-0005-0000-0000-000041050000}"/>
    <cellStyle name="เครื่องหมายจุลภาค_CRC Power Retail Co., Ltd. P&amp;L" xfId="1338" xr:uid="{00000000-0005-0000-0000-000042050000}"/>
    <cellStyle name="เครื่องหมายสกุลเงิน [0]_NHKTop99" xfId="1339" xr:uid="{00000000-0005-0000-0000-000043050000}"/>
    <cellStyle name="เครื่องหมายสกุลเงิน_NHKTop99" xfId="1340" xr:uid="{00000000-0005-0000-0000-000044050000}"/>
    <cellStyle name="ปกติ_1" xfId="1341" xr:uid="{00000000-0005-0000-0000-000045050000}"/>
    <cellStyle name="ลวดลาย_CONSOL DEC.38 (2)" xfId="1342" xr:uid="{00000000-0005-0000-0000-000046050000}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customWidth="1"/>
    <col min="2" max="2" width="48.42578125" customWidth="1"/>
    <col min="3" max="3" width="0.85546875" customWidth="1"/>
    <col min="4" max="4" width="15.7109375" customWidth="1"/>
    <col min="5" max="5" width="1.7109375" customWidth="1"/>
    <col min="6" max="6" width="15.7109375" customWidth="1"/>
    <col min="7" max="7" width="1.7109375" customWidth="1"/>
    <col min="8" max="8" width="15.7109375" customWidth="1"/>
    <col min="9" max="9" width="1.7109375" customWidth="1"/>
    <col min="10" max="10" width="15.7109375" customWidth="1"/>
    <col min="11" max="11" width="1.7109375" customWidth="1"/>
    <col min="12" max="12" width="15.7109375" customWidth="1"/>
    <col min="13" max="13" width="52" customWidth="1"/>
    <col min="14" max="14" width="8.85546875" customWidth="1"/>
    <col min="15" max="15" width="1.140625" customWidth="1"/>
    <col min="16" max="16" width="9.85546875" customWidth="1"/>
    <col min="17" max="17" width="1.140625" customWidth="1"/>
    <col min="18" max="18" width="12.5703125" customWidth="1"/>
    <col min="19" max="19" width="1.42578125" customWidth="1"/>
    <col min="20" max="20" width="12.5703125" customWidth="1"/>
    <col min="21" max="21" width="1.42578125" customWidth="1"/>
    <col min="22" max="22" width="11.42578125" customWidth="1"/>
    <col min="23" max="23" width="1.140625" customWidth="1"/>
    <col min="24" max="24" width="10.7109375" customWidth="1"/>
    <col min="25" max="25" width="1" customWidth="1"/>
    <col min="26" max="26" width="11.85546875" customWidth="1"/>
    <col min="27" max="27" width="1.140625" customWidth="1"/>
    <col min="28" max="28" width="7.42578125" customWidth="1"/>
    <col min="29" max="29" width="1.140625" customWidth="1"/>
    <col min="30" max="30" width="12.85546875" customWidth="1"/>
    <col min="31" max="31" width="1" customWidth="1"/>
    <col min="32" max="32" width="16.85546875" customWidth="1"/>
  </cols>
  <sheetData>
    <row r="1" spans="1:32" ht="22.5" customHeight="1">
      <c r="A1" s="30" t="s">
        <v>51</v>
      </c>
      <c r="B1" s="30"/>
      <c r="C1" s="20"/>
      <c r="D1" s="21"/>
      <c r="E1" s="22"/>
      <c r="F1" s="22"/>
      <c r="G1" s="22"/>
      <c r="H1" s="22"/>
      <c r="I1" s="22"/>
      <c r="J1" s="22"/>
      <c r="K1" s="22"/>
      <c r="L1" s="51"/>
      <c r="M1" s="7"/>
      <c r="N1" s="6"/>
      <c r="O1" s="7"/>
      <c r="P1" s="21"/>
      <c r="Q1" s="22"/>
      <c r="R1" s="22"/>
      <c r="S1" s="22"/>
      <c r="T1" s="22"/>
      <c r="U1" s="22"/>
      <c r="V1" s="22"/>
      <c r="W1" s="22"/>
      <c r="X1" s="22"/>
      <c r="Y1" s="22"/>
      <c r="Z1" s="137"/>
      <c r="AA1" s="137"/>
      <c r="AB1" s="137"/>
      <c r="AC1" s="137"/>
      <c r="AD1" s="137"/>
      <c r="AE1" s="137"/>
      <c r="AF1" s="137"/>
    </row>
    <row r="2" spans="1:32" ht="22.5" customHeight="1">
      <c r="A2" s="2" t="s">
        <v>29</v>
      </c>
      <c r="B2" s="2"/>
      <c r="C2" s="7"/>
      <c r="D2" s="21"/>
      <c r="E2" s="22"/>
      <c r="F2" s="22"/>
      <c r="G2" s="22"/>
      <c r="H2" s="22"/>
      <c r="I2" s="22"/>
      <c r="J2" s="22"/>
      <c r="K2" s="22"/>
      <c r="L2" s="22"/>
    </row>
    <row r="3" spans="1:32" ht="22.5" customHeight="1">
      <c r="A3" s="2"/>
      <c r="B3" s="2"/>
      <c r="C3" s="7"/>
      <c r="D3" s="21"/>
      <c r="E3" s="22"/>
      <c r="F3" s="22"/>
      <c r="G3" s="22"/>
      <c r="H3" s="22"/>
      <c r="I3" s="22"/>
      <c r="J3" s="22"/>
      <c r="K3" s="22"/>
      <c r="L3" s="22"/>
    </row>
    <row r="4" spans="1:32" ht="22.5" customHeight="1">
      <c r="A4" s="20"/>
      <c r="B4" s="20"/>
      <c r="C4" s="1"/>
      <c r="D4" s="13"/>
      <c r="E4" s="13"/>
      <c r="F4" s="13"/>
      <c r="G4" s="13"/>
      <c r="H4" s="138" t="s">
        <v>61</v>
      </c>
      <c r="I4" s="138"/>
      <c r="J4" s="138"/>
      <c r="L4" s="13"/>
    </row>
    <row r="5" spans="1:32" ht="22.5" customHeight="1">
      <c r="A5" s="22"/>
      <c r="B5" s="22"/>
      <c r="D5" s="13" t="s">
        <v>30</v>
      </c>
      <c r="E5" s="13"/>
      <c r="F5" s="13"/>
      <c r="G5" s="13"/>
      <c r="H5" s="13"/>
      <c r="I5" s="13"/>
      <c r="J5" s="13"/>
      <c r="K5" s="13"/>
      <c r="L5" s="13"/>
    </row>
    <row r="6" spans="1:32" ht="22.5" customHeight="1">
      <c r="A6" s="22"/>
      <c r="B6" s="22"/>
      <c r="D6" s="13" t="s">
        <v>31</v>
      </c>
      <c r="E6" s="13"/>
      <c r="F6" s="13" t="s">
        <v>32</v>
      </c>
      <c r="G6" s="13"/>
      <c r="H6" s="13" t="s">
        <v>33</v>
      </c>
      <c r="I6" s="13"/>
      <c r="J6" s="13" t="s">
        <v>69</v>
      </c>
      <c r="K6" s="13"/>
      <c r="L6" s="13" t="s">
        <v>34</v>
      </c>
    </row>
    <row r="7" spans="1:32" ht="22.5" customHeight="1">
      <c r="A7" s="22"/>
      <c r="B7" s="22"/>
      <c r="C7" s="31"/>
      <c r="D7" s="13" t="s">
        <v>35</v>
      </c>
      <c r="E7" s="13"/>
      <c r="F7" s="8" t="s">
        <v>36</v>
      </c>
      <c r="G7" s="8"/>
      <c r="H7" s="13" t="s">
        <v>37</v>
      </c>
      <c r="I7" s="13"/>
      <c r="J7" s="13" t="s">
        <v>70</v>
      </c>
      <c r="L7" s="13" t="s">
        <v>38</v>
      </c>
    </row>
    <row r="8" spans="1:32" ht="22.5" customHeight="1">
      <c r="C8" s="22"/>
      <c r="D8" s="139" t="s">
        <v>62</v>
      </c>
      <c r="E8" s="139"/>
      <c r="F8" s="139"/>
      <c r="G8" s="139"/>
      <c r="H8" s="139"/>
      <c r="I8" s="139"/>
      <c r="J8" s="139"/>
      <c r="K8" s="139"/>
      <c r="L8" s="139"/>
    </row>
    <row r="9" spans="1:32" ht="22.35" customHeight="1">
      <c r="A9" s="29" t="s">
        <v>71</v>
      </c>
      <c r="B9" s="29"/>
      <c r="D9" s="23"/>
      <c r="E9" s="23"/>
      <c r="F9" s="23"/>
      <c r="G9" s="23"/>
      <c r="H9" s="23"/>
      <c r="I9" s="23"/>
      <c r="J9" s="23"/>
      <c r="K9" s="23"/>
      <c r="L9" s="23"/>
    </row>
    <row r="10" spans="1:32" ht="22.35" customHeight="1">
      <c r="A10" s="29" t="s">
        <v>72</v>
      </c>
      <c r="B10" s="29"/>
      <c r="D10" s="43">
        <v>250000000</v>
      </c>
      <c r="E10" s="34"/>
      <c r="F10" s="36">
        <v>12500000</v>
      </c>
      <c r="G10" s="34"/>
      <c r="H10" s="43">
        <v>1014198</v>
      </c>
      <c r="I10" s="34"/>
      <c r="J10" s="43">
        <v>12059947</v>
      </c>
      <c r="K10" s="34"/>
      <c r="L10" s="43">
        <f>SUM(D10:J10)</f>
        <v>275574145</v>
      </c>
    </row>
    <row r="11" spans="1:32" ht="8.25" customHeight="1">
      <c r="A11" s="29"/>
      <c r="B11" s="29"/>
      <c r="D11" s="43"/>
      <c r="E11" s="34"/>
      <c r="F11" s="43"/>
      <c r="G11" s="34"/>
      <c r="H11" s="43"/>
      <c r="I11" s="34"/>
      <c r="J11" s="43"/>
      <c r="K11" s="34"/>
      <c r="L11" s="34"/>
    </row>
    <row r="12" spans="1:32" ht="22.35" customHeight="1">
      <c r="A12" s="29" t="s">
        <v>39</v>
      </c>
      <c r="B12" s="29"/>
      <c r="D12" s="39"/>
      <c r="E12" s="39"/>
      <c r="F12" s="39"/>
      <c r="G12" s="39"/>
      <c r="H12" s="39"/>
      <c r="I12" s="39"/>
      <c r="J12" s="39"/>
      <c r="K12" s="39"/>
      <c r="L12" s="39"/>
    </row>
    <row r="13" spans="1:32" ht="22.35" customHeight="1">
      <c r="B13" s="11" t="s">
        <v>74</v>
      </c>
      <c r="D13" s="41">
        <v>0</v>
      </c>
      <c r="E13" s="41"/>
      <c r="F13" s="41">
        <v>0</v>
      </c>
      <c r="G13" s="41"/>
      <c r="H13" s="41">
        <v>0</v>
      </c>
      <c r="I13" s="41"/>
      <c r="J13" s="41" t="e">
        <f>#REF!</f>
        <v>#REF!</v>
      </c>
      <c r="K13" s="41"/>
      <c r="L13" s="18" t="e">
        <f>SUM(D13:J13)</f>
        <v>#REF!</v>
      </c>
    </row>
    <row r="14" spans="1:32" ht="22.35" customHeight="1">
      <c r="B14" s="11" t="s">
        <v>75</v>
      </c>
      <c r="D14" s="41">
        <v>0</v>
      </c>
      <c r="E14" s="41"/>
      <c r="F14" s="41">
        <v>0</v>
      </c>
      <c r="G14" s="41"/>
      <c r="H14" s="41">
        <v>0</v>
      </c>
      <c r="I14" s="41"/>
      <c r="J14" s="41" t="e">
        <f>#REF!</f>
        <v>#REF!</v>
      </c>
      <c r="K14" s="41"/>
      <c r="L14" s="18" t="e">
        <f>SUM(D14:J14)</f>
        <v>#REF!</v>
      </c>
    </row>
    <row r="15" spans="1:32" ht="22.35" customHeight="1">
      <c r="A15" s="29" t="s">
        <v>40</v>
      </c>
      <c r="B15" s="29"/>
      <c r="D15" s="16">
        <f>SUM(D13:D14)</f>
        <v>0</v>
      </c>
      <c r="E15" s="34"/>
      <c r="F15" s="16">
        <f>SUM(F13:F14)</f>
        <v>0</v>
      </c>
      <c r="G15" s="34"/>
      <c r="H15" s="16">
        <f>SUM(H13:H14)</f>
        <v>0</v>
      </c>
      <c r="I15" s="34"/>
      <c r="J15" s="16" t="e">
        <f>SUM(J13:J14)</f>
        <v>#REF!</v>
      </c>
      <c r="K15" s="34"/>
      <c r="L15" s="16" t="e">
        <f>SUM(L13:L14)</f>
        <v>#REF!</v>
      </c>
    </row>
    <row r="16" spans="1:32" ht="22.35" customHeight="1" thickBot="1">
      <c r="A16" s="1" t="s">
        <v>73</v>
      </c>
      <c r="B16" s="1"/>
      <c r="D16" s="24">
        <f>D10+D15</f>
        <v>250000000</v>
      </c>
      <c r="E16" s="34"/>
      <c r="F16" s="24">
        <f>F10+F15</f>
        <v>12500000</v>
      </c>
      <c r="G16" s="34"/>
      <c r="H16" s="24">
        <f>H10+H15</f>
        <v>1014198</v>
      </c>
      <c r="I16" s="34"/>
      <c r="J16" s="24" t="e">
        <f>J10+J15</f>
        <v>#REF!</v>
      </c>
      <c r="K16" s="34"/>
      <c r="L16" s="24" t="e">
        <f>L10+L15</f>
        <v>#REF!</v>
      </c>
    </row>
    <row r="17" ht="22.35" customHeight="1" thickTop="1"/>
    <row r="18" ht="22.35" customHeight="1"/>
    <row r="19" ht="22.35" customHeight="1"/>
    <row r="20" ht="10.35" customHeight="1"/>
    <row r="21" ht="22.35" customHeight="1"/>
    <row r="22" ht="22.35" customHeight="1"/>
    <row r="23" ht="22.35" customHeight="1"/>
    <row r="24" ht="21" hidden="1" customHeight="1"/>
    <row r="25" ht="22.35" customHeight="1"/>
    <row r="26" ht="22.35" customHeight="1"/>
    <row r="27" ht="10.35" customHeight="1"/>
    <row r="28" ht="22.35" customHeight="1"/>
    <row r="29" ht="22.35" customHeight="1"/>
    <row r="30" ht="22.35" customHeight="1"/>
    <row r="31" ht="22.35" customHeight="1"/>
    <row r="32" ht="22.35" customHeight="1"/>
    <row r="33" spans="4:32" ht="22.5" customHeight="1">
      <c r="D33" s="25"/>
      <c r="F33" s="25"/>
      <c r="H33" s="25"/>
      <c r="L33" s="25"/>
    </row>
    <row r="34" spans="4:32" s="33" customFormat="1" ht="22.5" customHeight="1"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59999389629810485"/>
  </sheetPr>
  <dimension ref="A1:I79"/>
  <sheetViews>
    <sheetView view="pageBreakPreview" zoomScaleNormal="55" zoomScaleSheetLayoutView="100" workbookViewId="0">
      <selection activeCell="I25" sqref="I25"/>
    </sheetView>
  </sheetViews>
  <sheetFormatPr defaultColWidth="9.140625" defaultRowHeight="21.75"/>
  <cols>
    <col min="1" max="3" width="1.7109375" style="108" customWidth="1"/>
    <col min="4" max="4" width="50.42578125" style="108" customWidth="1"/>
    <col min="5" max="5" width="8.42578125" style="118" customWidth="1"/>
    <col min="6" max="6" width="1.42578125" style="108" customWidth="1"/>
    <col min="7" max="7" width="15.42578125" style="119" bestFit="1" customWidth="1"/>
    <col min="8" max="8" width="1.42578125" style="119" customWidth="1"/>
    <col min="9" max="9" width="14.85546875" style="119" customWidth="1"/>
    <col min="10" max="16384" width="9.140625" style="108"/>
  </cols>
  <sheetData>
    <row r="1" spans="1:9" ht="23.25" customHeight="1">
      <c r="A1" s="116" t="s">
        <v>91</v>
      </c>
      <c r="B1" s="117"/>
      <c r="C1" s="117"/>
      <c r="D1" s="117"/>
    </row>
    <row r="2" spans="1:9" ht="23.25" customHeight="1">
      <c r="A2" s="120" t="s">
        <v>119</v>
      </c>
      <c r="B2" s="117"/>
      <c r="C2" s="117"/>
      <c r="D2" s="117"/>
    </row>
    <row r="3" spans="1:9" ht="21" customHeight="1">
      <c r="A3" s="117"/>
      <c r="B3" s="117"/>
      <c r="C3" s="117"/>
      <c r="D3" s="117"/>
    </row>
    <row r="4" spans="1:9" ht="22.5" customHeight="1">
      <c r="A4" s="117"/>
      <c r="G4" s="141" t="s">
        <v>114</v>
      </c>
      <c r="H4" s="141"/>
      <c r="I4" s="141"/>
    </row>
    <row r="5" spans="1:9" ht="22.5" customHeight="1">
      <c r="A5" s="120" t="s">
        <v>0</v>
      </c>
      <c r="E5" s="121" t="s">
        <v>1</v>
      </c>
      <c r="F5" s="117"/>
      <c r="G5" s="13">
        <v>2567</v>
      </c>
      <c r="H5"/>
      <c r="I5" s="13">
        <v>2566</v>
      </c>
    </row>
    <row r="6" spans="1:9" ht="22.5" customHeight="1">
      <c r="G6" s="140" t="s">
        <v>62</v>
      </c>
      <c r="H6" s="140"/>
      <c r="I6" s="140"/>
    </row>
    <row r="7" spans="1:9" ht="22.5" customHeight="1">
      <c r="A7" s="122" t="s">
        <v>2</v>
      </c>
    </row>
    <row r="8" spans="1:9" ht="22.5" customHeight="1">
      <c r="A8" s="108" t="s">
        <v>3</v>
      </c>
      <c r="E8" s="109">
        <v>5</v>
      </c>
      <c r="G8" s="55">
        <v>77502029</v>
      </c>
      <c r="H8" s="55"/>
      <c r="I8" s="55">
        <v>379280523</v>
      </c>
    </row>
    <row r="9" spans="1:9" ht="22.5" customHeight="1">
      <c r="A9" s="108" t="s">
        <v>4</v>
      </c>
      <c r="E9" s="109">
        <v>6</v>
      </c>
      <c r="G9" s="55">
        <v>42706934</v>
      </c>
      <c r="H9" s="55"/>
      <c r="I9" s="55">
        <v>89516561</v>
      </c>
    </row>
    <row r="10" spans="1:9" ht="22.5" customHeight="1">
      <c r="A10" s="108" t="s">
        <v>49</v>
      </c>
      <c r="E10" s="109"/>
      <c r="G10" s="55">
        <v>28113928</v>
      </c>
      <c r="H10" s="55"/>
      <c r="I10" s="55">
        <v>21983214</v>
      </c>
    </row>
    <row r="11" spans="1:9" ht="22.5" customHeight="1">
      <c r="A11" s="108" t="s">
        <v>5</v>
      </c>
      <c r="E11" s="109">
        <v>7</v>
      </c>
      <c r="G11" s="55">
        <v>147095580</v>
      </c>
      <c r="H11" s="55"/>
      <c r="I11" s="55">
        <v>111537228</v>
      </c>
    </row>
    <row r="12" spans="1:9" ht="22.5" hidden="1" customHeight="1">
      <c r="A12" s="108" t="s">
        <v>52</v>
      </c>
      <c r="E12" s="109"/>
      <c r="G12" s="55"/>
      <c r="H12" s="55"/>
      <c r="I12" s="55"/>
    </row>
    <row r="13" spans="1:9" ht="22.5" hidden="1" customHeight="1">
      <c r="A13" s="108" t="s">
        <v>115</v>
      </c>
      <c r="E13" s="109"/>
      <c r="G13" s="55"/>
      <c r="H13" s="55"/>
      <c r="I13" s="55"/>
    </row>
    <row r="14" spans="1:9" ht="22.5" customHeight="1">
      <c r="A14" s="108" t="s">
        <v>98</v>
      </c>
      <c r="E14" s="109">
        <v>18</v>
      </c>
      <c r="G14" s="56">
        <v>0</v>
      </c>
      <c r="H14" s="55"/>
      <c r="I14" s="56">
        <v>9738567</v>
      </c>
    </row>
    <row r="15" spans="1:9" ht="22.5" customHeight="1">
      <c r="A15" s="108" t="s">
        <v>6</v>
      </c>
      <c r="E15" s="109"/>
      <c r="G15" s="57">
        <v>29565616</v>
      </c>
      <c r="H15" s="55"/>
      <c r="I15" s="57">
        <v>34131984</v>
      </c>
    </row>
    <row r="16" spans="1:9" ht="22.5" customHeight="1">
      <c r="A16" s="117" t="s">
        <v>7</v>
      </c>
      <c r="E16" s="109"/>
      <c r="G16" s="82">
        <f>SUM(G8:G15)</f>
        <v>324984087</v>
      </c>
      <c r="H16" s="59"/>
      <c r="I16" s="58">
        <f>SUM(I8:I15)</f>
        <v>646188077</v>
      </c>
    </row>
    <row r="17" spans="1:9" ht="22.5" customHeight="1">
      <c r="E17" s="109"/>
      <c r="G17" s="55"/>
      <c r="H17" s="55"/>
      <c r="I17" s="55"/>
    </row>
    <row r="18" spans="1:9" ht="21" customHeight="1">
      <c r="A18" s="122" t="s">
        <v>99</v>
      </c>
      <c r="E18" s="109"/>
      <c r="G18" s="55"/>
      <c r="H18" s="55"/>
      <c r="I18" s="55"/>
    </row>
    <row r="19" spans="1:9" ht="21" hidden="1" customHeight="1">
      <c r="A19" s="123" t="s">
        <v>146</v>
      </c>
      <c r="E19" s="109"/>
      <c r="G19" s="55">
        <v>0</v>
      </c>
      <c r="H19" s="55"/>
      <c r="I19" s="55">
        <v>0</v>
      </c>
    </row>
    <row r="20" spans="1:9" ht="22.5" customHeight="1">
      <c r="A20" s="108" t="s">
        <v>8</v>
      </c>
      <c r="E20" s="109">
        <v>8</v>
      </c>
      <c r="G20" s="129">
        <v>1212538493</v>
      </c>
      <c r="H20" s="55"/>
      <c r="I20" s="55">
        <v>948065506</v>
      </c>
    </row>
    <row r="21" spans="1:9" ht="22.5" customHeight="1">
      <c r="A21" s="108" t="s">
        <v>53</v>
      </c>
      <c r="E21" s="109"/>
      <c r="G21" s="55">
        <v>5429000</v>
      </c>
      <c r="H21" s="55"/>
      <c r="I21" s="55">
        <v>3655863</v>
      </c>
    </row>
    <row r="22" spans="1:9" ht="22.5" customHeight="1">
      <c r="A22" s="108" t="s">
        <v>9</v>
      </c>
      <c r="E22" s="109">
        <v>15</v>
      </c>
      <c r="G22" s="55">
        <v>5388288</v>
      </c>
      <c r="H22" s="55"/>
      <c r="I22" s="55">
        <v>8384260</v>
      </c>
    </row>
    <row r="23" spans="1:9" ht="22.5" customHeight="1">
      <c r="A23" s="110" t="s">
        <v>145</v>
      </c>
      <c r="E23" s="109"/>
      <c r="G23" s="55">
        <v>135161560</v>
      </c>
      <c r="H23" s="55"/>
      <c r="I23" s="55">
        <v>73041172</v>
      </c>
    </row>
    <row r="24" spans="1:9" ht="22.5" customHeight="1">
      <c r="A24" s="108" t="s">
        <v>10</v>
      </c>
      <c r="E24" s="109"/>
      <c r="G24" s="57">
        <v>8104264</v>
      </c>
      <c r="H24" s="55"/>
      <c r="I24" s="57">
        <v>5258585</v>
      </c>
    </row>
    <row r="25" spans="1:9" ht="22.5" customHeight="1">
      <c r="A25" s="117" t="s">
        <v>11</v>
      </c>
      <c r="G25" s="58">
        <f>SUM(G19:G24)</f>
        <v>1366621605</v>
      </c>
      <c r="H25" s="59"/>
      <c r="I25" s="58">
        <f>SUM(I19:I24)</f>
        <v>1038405386</v>
      </c>
    </row>
    <row r="26" spans="1:9" ht="22.5" customHeight="1">
      <c r="G26" s="59"/>
      <c r="H26" s="59"/>
      <c r="I26" s="59"/>
    </row>
    <row r="27" spans="1:9" ht="22.5" customHeight="1" thickBot="1">
      <c r="A27" s="117" t="s">
        <v>12</v>
      </c>
      <c r="G27" s="60">
        <f>+G25+G16</f>
        <v>1691605692</v>
      </c>
      <c r="H27" s="59"/>
      <c r="I27" s="60">
        <f>+I25+I16</f>
        <v>1684593463</v>
      </c>
    </row>
    <row r="28" spans="1:9" ht="22.5" customHeight="1" thickTop="1">
      <c r="A28" s="117"/>
      <c r="G28" s="67"/>
      <c r="H28" s="59"/>
      <c r="I28" s="67"/>
    </row>
    <row r="29" spans="1:9" ht="22.5" customHeight="1">
      <c r="A29" s="117"/>
      <c r="G29" s="67"/>
      <c r="H29" s="59"/>
      <c r="I29" s="67"/>
    </row>
    <row r="30" spans="1:9" ht="23.25" customHeight="1">
      <c r="A30" s="116" t="s">
        <v>91</v>
      </c>
      <c r="B30" s="117"/>
      <c r="C30" s="117"/>
      <c r="D30" s="117"/>
    </row>
    <row r="31" spans="1:9" ht="23.25" customHeight="1">
      <c r="A31" s="120" t="s">
        <v>119</v>
      </c>
      <c r="B31" s="117"/>
      <c r="C31" s="117"/>
      <c r="D31" s="117"/>
    </row>
    <row r="32" spans="1:9" ht="21" customHeight="1">
      <c r="A32" s="117"/>
      <c r="B32" s="117"/>
      <c r="C32" s="117"/>
      <c r="D32" s="117"/>
    </row>
    <row r="33" spans="1:9" ht="22.5" customHeight="1">
      <c r="A33" s="117"/>
      <c r="G33" s="141" t="s">
        <v>114</v>
      </c>
      <c r="H33" s="141"/>
      <c r="I33" s="141"/>
    </row>
    <row r="34" spans="1:9" ht="22.5" customHeight="1">
      <c r="A34" s="120" t="s">
        <v>13</v>
      </c>
      <c r="E34" s="121" t="s">
        <v>1</v>
      </c>
      <c r="F34" s="117"/>
      <c r="G34" s="13">
        <v>2567</v>
      </c>
      <c r="H34"/>
      <c r="I34" s="13">
        <v>2566</v>
      </c>
    </row>
    <row r="35" spans="1:9" ht="22.5" customHeight="1">
      <c r="G35" s="140" t="s">
        <v>62</v>
      </c>
      <c r="H35" s="140"/>
      <c r="I35" s="140"/>
    </row>
    <row r="36" spans="1:9" ht="22.5" customHeight="1">
      <c r="A36" s="122" t="s">
        <v>14</v>
      </c>
      <c r="G36"/>
    </row>
    <row r="37" spans="1:9" ht="22.5" customHeight="1">
      <c r="A37" t="s">
        <v>148</v>
      </c>
      <c r="E37" s="109">
        <v>9</v>
      </c>
      <c r="G37" s="55">
        <v>104583830</v>
      </c>
      <c r="H37" s="55"/>
      <c r="I37" s="55">
        <v>0</v>
      </c>
    </row>
    <row r="38" spans="1:9" ht="22.5" customHeight="1">
      <c r="A38" s="108" t="s">
        <v>15</v>
      </c>
      <c r="E38" s="109"/>
      <c r="G38" s="55">
        <v>99834238</v>
      </c>
      <c r="H38" s="55"/>
      <c r="I38" s="55">
        <v>154515674</v>
      </c>
    </row>
    <row r="39" spans="1:9" ht="22.5" customHeight="1">
      <c r="A39" s="108" t="s">
        <v>54</v>
      </c>
      <c r="E39" s="109"/>
      <c r="G39" s="55">
        <v>29616933</v>
      </c>
      <c r="H39" s="55"/>
      <c r="I39" s="55">
        <v>25300760</v>
      </c>
    </row>
    <row r="40" spans="1:9" ht="22.5" customHeight="1">
      <c r="A40" s="108" t="s">
        <v>50</v>
      </c>
      <c r="E40" s="109">
        <v>10</v>
      </c>
      <c r="G40" s="55">
        <v>96547069</v>
      </c>
      <c r="H40" s="55"/>
      <c r="I40" s="55">
        <v>75268848</v>
      </c>
    </row>
    <row r="41" spans="1:9" ht="22.5" customHeight="1">
      <c r="A41" s="124" t="s">
        <v>109</v>
      </c>
      <c r="E41" s="109"/>
      <c r="G41" s="55"/>
      <c r="H41" s="55"/>
      <c r="I41" s="55"/>
    </row>
    <row r="42" spans="1:9" ht="22.5" customHeight="1">
      <c r="A42" s="124"/>
      <c r="B42" s="125" t="s">
        <v>110</v>
      </c>
      <c r="E42" s="109">
        <v>9</v>
      </c>
      <c r="G42" s="55">
        <v>4212000</v>
      </c>
      <c r="H42" s="55"/>
      <c r="I42" s="55">
        <v>4212000</v>
      </c>
    </row>
    <row r="43" spans="1:9" ht="22.5" customHeight="1">
      <c r="A43" s="108" t="s">
        <v>55</v>
      </c>
      <c r="E43" s="109">
        <v>9</v>
      </c>
      <c r="G43" s="55">
        <v>910469</v>
      </c>
      <c r="H43" s="55"/>
      <c r="I43" s="55">
        <v>1286835</v>
      </c>
    </row>
    <row r="44" spans="1:9" ht="22.5" customHeight="1">
      <c r="A44" s="108" t="s">
        <v>56</v>
      </c>
      <c r="B44" s="126"/>
      <c r="E44" s="109"/>
      <c r="G44" s="56">
        <v>0</v>
      </c>
      <c r="H44" s="55"/>
      <c r="I44" s="56">
        <v>28391809</v>
      </c>
    </row>
    <row r="45" spans="1:9" ht="22.5" customHeight="1">
      <c r="A45" s="124" t="s">
        <v>111</v>
      </c>
      <c r="B45" s="126"/>
      <c r="E45" s="109">
        <v>18</v>
      </c>
      <c r="G45" s="56">
        <v>410833</v>
      </c>
      <c r="H45" s="55"/>
      <c r="I45" s="56">
        <v>0</v>
      </c>
    </row>
    <row r="46" spans="1:9" ht="22.5" customHeight="1">
      <c r="A46" s="108" t="s">
        <v>16</v>
      </c>
      <c r="E46" s="109"/>
      <c r="G46" s="65">
        <v>1809490</v>
      </c>
      <c r="H46" s="55"/>
      <c r="I46" s="65">
        <v>1407076</v>
      </c>
    </row>
    <row r="47" spans="1:9" ht="22.5" customHeight="1">
      <c r="A47" s="117" t="s">
        <v>17</v>
      </c>
      <c r="E47" s="127"/>
      <c r="G47" s="61">
        <f>SUM(G37:G46)</f>
        <v>337924862</v>
      </c>
      <c r="H47" s="59"/>
      <c r="I47" s="61">
        <f>SUM(I37:I46)</f>
        <v>290383002</v>
      </c>
    </row>
    <row r="48" spans="1:9" ht="22.5" customHeight="1">
      <c r="E48" s="127"/>
      <c r="G48" s="55"/>
      <c r="H48" s="55"/>
      <c r="I48" s="55"/>
    </row>
    <row r="49" spans="1:9" ht="22.5" customHeight="1">
      <c r="A49" s="122" t="s">
        <v>18</v>
      </c>
      <c r="E49" s="127"/>
      <c r="G49" s="55"/>
      <c r="H49" s="55"/>
      <c r="I49" s="55"/>
    </row>
    <row r="50" spans="1:9" ht="22.5" customHeight="1">
      <c r="A50" s="124" t="s">
        <v>112</v>
      </c>
      <c r="E50" s="109">
        <v>9</v>
      </c>
      <c r="G50" s="55">
        <v>18504060</v>
      </c>
      <c r="H50" s="55"/>
      <c r="I50" s="55">
        <v>22716060</v>
      </c>
    </row>
    <row r="51" spans="1:9" ht="22.5" customHeight="1">
      <c r="A51" s="110" t="s">
        <v>103</v>
      </c>
      <c r="E51" s="109">
        <v>9</v>
      </c>
      <c r="G51" s="62">
        <v>1874917</v>
      </c>
      <c r="H51" s="55"/>
      <c r="I51" s="62">
        <v>2785386</v>
      </c>
    </row>
    <row r="52" spans="1:9" ht="22.5" customHeight="1">
      <c r="A52" s="108" t="s">
        <v>57</v>
      </c>
      <c r="E52" s="109"/>
      <c r="G52" s="57">
        <v>16451339</v>
      </c>
      <c r="H52" s="55"/>
      <c r="I52" s="57">
        <v>14094768</v>
      </c>
    </row>
    <row r="53" spans="1:9" ht="22.5" customHeight="1">
      <c r="A53" s="117" t="s">
        <v>19</v>
      </c>
      <c r="G53" s="58">
        <f>SUM(G50:G52)</f>
        <v>36830316</v>
      </c>
      <c r="H53" s="59"/>
      <c r="I53" s="58">
        <f>SUM(I50:I52)</f>
        <v>39596214</v>
      </c>
    </row>
    <row r="54" spans="1:9" ht="22.5" customHeight="1">
      <c r="G54" s="59"/>
      <c r="H54" s="59"/>
      <c r="I54" s="59"/>
    </row>
    <row r="55" spans="1:9" ht="22.5" customHeight="1">
      <c r="A55" s="117" t="s">
        <v>20</v>
      </c>
      <c r="G55" s="58">
        <f>+G53+G47</f>
        <v>374755178</v>
      </c>
      <c r="H55" s="59"/>
      <c r="I55" s="58">
        <f>+I53+I47</f>
        <v>329979216</v>
      </c>
    </row>
    <row r="56" spans="1:9" ht="22.5" customHeight="1">
      <c r="A56" s="117"/>
      <c r="G56" s="67"/>
      <c r="H56" s="59"/>
      <c r="I56" s="67"/>
    </row>
    <row r="57" spans="1:9" ht="22.5" customHeight="1">
      <c r="A57" s="117"/>
      <c r="G57" s="67"/>
      <c r="H57" s="59"/>
      <c r="I57" s="67"/>
    </row>
    <row r="58" spans="1:9" ht="23.25" customHeight="1">
      <c r="A58" s="116" t="s">
        <v>91</v>
      </c>
      <c r="B58" s="117"/>
      <c r="C58" s="117"/>
      <c r="D58" s="117"/>
      <c r="G58" s="55"/>
      <c r="H58" s="55"/>
      <c r="I58" s="55"/>
    </row>
    <row r="59" spans="1:9" ht="23.25" customHeight="1">
      <c r="A59" s="120" t="s">
        <v>119</v>
      </c>
      <c r="B59" s="117"/>
      <c r="C59" s="117"/>
      <c r="D59" s="117"/>
    </row>
    <row r="60" spans="1:9" ht="21" customHeight="1">
      <c r="A60" s="117"/>
      <c r="B60" s="117"/>
      <c r="C60" s="117"/>
      <c r="D60" s="117"/>
    </row>
    <row r="61" spans="1:9" ht="22.5" customHeight="1">
      <c r="A61" s="117"/>
      <c r="G61" s="141" t="s">
        <v>114</v>
      </c>
      <c r="H61" s="141"/>
      <c r="I61" s="141"/>
    </row>
    <row r="62" spans="1:9" ht="22.5" customHeight="1">
      <c r="A62" s="120" t="s">
        <v>13</v>
      </c>
      <c r="E62" s="121" t="s">
        <v>1</v>
      </c>
      <c r="F62" s="117"/>
      <c r="G62" s="13">
        <v>2567</v>
      </c>
      <c r="H62"/>
      <c r="I62" s="13">
        <v>2566</v>
      </c>
    </row>
    <row r="63" spans="1:9" ht="22.5" customHeight="1">
      <c r="G63" s="140" t="s">
        <v>62</v>
      </c>
      <c r="H63" s="140"/>
      <c r="I63" s="140"/>
    </row>
    <row r="64" spans="1:9" ht="22.5" customHeight="1">
      <c r="A64" s="122" t="s">
        <v>21</v>
      </c>
    </row>
    <row r="65" spans="1:9" ht="22.5" customHeight="1">
      <c r="A65" s="108" t="s">
        <v>30</v>
      </c>
      <c r="E65" s="109"/>
    </row>
    <row r="66" spans="1:9" ht="22.5" customHeight="1">
      <c r="B66" s="128" t="s">
        <v>58</v>
      </c>
      <c r="E66" s="109">
        <v>11</v>
      </c>
    </row>
    <row r="67" spans="1:9" ht="22.5" customHeight="1" thickBot="1">
      <c r="B67" s="9" t="s">
        <v>118</v>
      </c>
      <c r="E67" s="109"/>
      <c r="G67" s="63">
        <v>335000000</v>
      </c>
      <c r="H67" s="55"/>
      <c r="I67" s="63">
        <v>335000000</v>
      </c>
    </row>
    <row r="68" spans="1:9" ht="22.5" customHeight="1" thickTop="1">
      <c r="B68" s="128" t="s">
        <v>59</v>
      </c>
      <c r="E68" s="109"/>
      <c r="G68" s="55"/>
      <c r="H68" s="55"/>
      <c r="I68" s="55"/>
    </row>
    <row r="69" spans="1:9" ht="22.5" customHeight="1">
      <c r="B69" s="9" t="s">
        <v>118</v>
      </c>
      <c r="E69" s="109"/>
      <c r="G69" s="55">
        <v>335000000</v>
      </c>
      <c r="H69" s="55"/>
      <c r="I69" s="55">
        <v>335000000</v>
      </c>
    </row>
    <row r="70" spans="1:9" ht="22.5" customHeight="1">
      <c r="A70" s="108" t="s">
        <v>60</v>
      </c>
      <c r="B70" s="128"/>
      <c r="E70" s="109">
        <v>12</v>
      </c>
      <c r="G70" s="55">
        <v>673727108</v>
      </c>
      <c r="H70" s="55"/>
      <c r="I70" s="55">
        <v>673727108</v>
      </c>
    </row>
    <row r="71" spans="1:9" ht="22.5" customHeight="1">
      <c r="A71" s="108" t="s">
        <v>82</v>
      </c>
      <c r="E71" s="109"/>
      <c r="G71" s="55"/>
      <c r="H71" s="55"/>
      <c r="I71" s="55"/>
    </row>
    <row r="72" spans="1:9" ht="22.5" customHeight="1">
      <c r="B72" s="108" t="s">
        <v>100</v>
      </c>
      <c r="E72" s="109"/>
      <c r="G72" s="55"/>
      <c r="H72" s="55"/>
      <c r="I72" s="55"/>
    </row>
    <row r="73" spans="1:9" ht="22.5" customHeight="1">
      <c r="C73" s="108" t="s">
        <v>101</v>
      </c>
      <c r="E73" s="109">
        <v>12</v>
      </c>
      <c r="G73" s="55">
        <v>27274000</v>
      </c>
      <c r="H73" s="55"/>
      <c r="I73" s="55">
        <v>25124000</v>
      </c>
    </row>
    <row r="74" spans="1:9" ht="22.5" customHeight="1">
      <c r="B74" s="108" t="s">
        <v>69</v>
      </c>
      <c r="E74" s="109"/>
      <c r="G74" s="55">
        <v>281178073</v>
      </c>
      <c r="H74" s="55"/>
      <c r="I74" s="55">
        <v>320763139</v>
      </c>
    </row>
    <row r="75" spans="1:9" ht="22.5" customHeight="1">
      <c r="A75" s="110" t="s">
        <v>120</v>
      </c>
      <c r="E75" s="109"/>
      <c r="G75" s="86">
        <v>-328667</v>
      </c>
      <c r="H75" s="55"/>
      <c r="I75" s="55">
        <v>0</v>
      </c>
    </row>
    <row r="76" spans="1:9" ht="22.5" customHeight="1">
      <c r="A76" s="117" t="s">
        <v>22</v>
      </c>
      <c r="G76" s="61">
        <f>SUM(G69:G75)</f>
        <v>1316850514</v>
      </c>
      <c r="H76" s="59"/>
      <c r="I76" s="61">
        <f>SUM(I69:I75)</f>
        <v>1354614247</v>
      </c>
    </row>
    <row r="77" spans="1:9" ht="22.5" customHeight="1">
      <c r="G77" s="64"/>
      <c r="H77" s="59"/>
      <c r="I77" s="64"/>
    </row>
    <row r="78" spans="1:9" ht="22.5" customHeight="1" thickBot="1">
      <c r="A78" s="117" t="s">
        <v>23</v>
      </c>
      <c r="G78" s="60">
        <f>+G76+G55</f>
        <v>1691605692</v>
      </c>
      <c r="H78" s="59"/>
      <c r="I78" s="60">
        <f>+I76+I55</f>
        <v>1684593463</v>
      </c>
    </row>
    <row r="79" spans="1:9" ht="21.6" customHeight="1" thickTop="1"/>
  </sheetData>
  <mergeCells count="6">
    <mergeCell ref="G6:I6"/>
    <mergeCell ref="G35:I35"/>
    <mergeCell ref="G63:I63"/>
    <mergeCell ref="G4:I4"/>
    <mergeCell ref="G33:I33"/>
    <mergeCell ref="G61:I61"/>
  </mergeCells>
  <pageMargins left="0.78740157480314998" right="0.78740157480314998" top="0.47244094488188998" bottom="0.511811023622047" header="0.511811023622047" footer="0.511811023622047"/>
  <pageSetup paperSize="174" scale="9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G40"/>
  <sheetViews>
    <sheetView tabSelected="1" view="pageBreakPreview" zoomScaleNormal="85" zoomScaleSheetLayoutView="100" workbookViewId="0">
      <selection activeCell="G39" sqref="G39"/>
    </sheetView>
  </sheetViews>
  <sheetFormatPr defaultColWidth="9.140625" defaultRowHeight="21.75"/>
  <cols>
    <col min="1" max="1" width="1.7109375" customWidth="1"/>
    <col min="2" max="2" width="53.5703125" customWidth="1"/>
    <col min="3" max="3" width="8.7109375" customWidth="1"/>
    <col min="4" max="4" width="1.7109375" customWidth="1"/>
    <col min="5" max="5" width="15.140625" bestFit="1" customWidth="1"/>
    <col min="6" max="6" width="1.7109375" customWidth="1"/>
    <col min="7" max="7" width="14.7109375" customWidth="1"/>
  </cols>
  <sheetData>
    <row r="1" spans="1:7" ht="22.5" customHeight="1">
      <c r="A1" s="30" t="s">
        <v>91</v>
      </c>
      <c r="B1" s="30"/>
      <c r="C1" s="9"/>
      <c r="D1" s="9"/>
      <c r="E1" s="9"/>
      <c r="F1" s="9"/>
      <c r="G1" s="9"/>
    </row>
    <row r="2" spans="1:7" ht="22.5" customHeight="1">
      <c r="A2" s="2" t="s">
        <v>150</v>
      </c>
      <c r="B2" s="2"/>
      <c r="C2" s="9"/>
      <c r="D2" s="9"/>
      <c r="E2" s="9"/>
      <c r="F2" s="9"/>
      <c r="G2" s="9"/>
    </row>
    <row r="3" spans="1:7" ht="22.5" hidden="1" customHeight="1">
      <c r="A3" s="3"/>
      <c r="B3" s="3"/>
      <c r="C3" s="4"/>
      <c r="D3" s="4"/>
      <c r="E3" s="4"/>
      <c r="F3" s="4"/>
      <c r="G3" s="4"/>
    </row>
    <row r="4" spans="1:7" ht="22.5" customHeight="1">
      <c r="A4" s="3"/>
      <c r="B4" s="3"/>
      <c r="C4" s="4"/>
      <c r="D4" s="4"/>
      <c r="E4" s="142" t="s">
        <v>138</v>
      </c>
      <c r="F4" s="142"/>
      <c r="G4" s="142"/>
    </row>
    <row r="5" spans="1:7" ht="22.5" customHeight="1">
      <c r="A5" s="30"/>
      <c r="B5" s="30"/>
      <c r="C5" s="9"/>
      <c r="D5" s="9"/>
      <c r="E5" s="142" t="s">
        <v>139</v>
      </c>
      <c r="F5" s="142"/>
      <c r="G5" s="142"/>
    </row>
    <row r="6" spans="1:7" ht="22.5" customHeight="1">
      <c r="A6" s="30"/>
      <c r="B6" s="30"/>
      <c r="C6" s="31" t="s">
        <v>1</v>
      </c>
      <c r="D6" s="9"/>
      <c r="E6" s="13">
        <v>2567</v>
      </c>
      <c r="F6" s="9"/>
      <c r="G6" s="13">
        <v>2566</v>
      </c>
    </row>
    <row r="7" spans="1:7" ht="16.5" customHeight="1">
      <c r="A7" s="5"/>
      <c r="B7" s="5"/>
      <c r="C7" s="9"/>
      <c r="D7" s="9"/>
      <c r="E7" s="139" t="s">
        <v>62</v>
      </c>
      <c r="F7" s="139"/>
      <c r="G7" s="139"/>
    </row>
    <row r="8" spans="1:7" ht="22.5" customHeight="1">
      <c r="A8" s="10" t="s">
        <v>63</v>
      </c>
      <c r="B8" s="10"/>
      <c r="C8" s="32"/>
      <c r="D8" s="32"/>
      <c r="E8" s="32"/>
      <c r="F8" s="32"/>
      <c r="G8" s="32"/>
    </row>
    <row r="9" spans="1:7" ht="22.5" customHeight="1">
      <c r="A9" s="11" t="s">
        <v>64</v>
      </c>
      <c r="B9" s="11"/>
      <c r="C9" s="31">
        <v>13</v>
      </c>
      <c r="D9" s="31"/>
      <c r="E9" s="53">
        <v>1423098335</v>
      </c>
      <c r="F9" s="31"/>
      <c r="G9" s="53">
        <v>1407858232</v>
      </c>
    </row>
    <row r="10" spans="1:7" ht="21.6" customHeight="1">
      <c r="A10" s="11" t="s">
        <v>105</v>
      </c>
      <c r="B10" s="11"/>
      <c r="C10" s="31"/>
      <c r="D10" s="31"/>
      <c r="E10" s="35">
        <v>0</v>
      </c>
      <c r="F10" s="31"/>
      <c r="G10" s="53">
        <v>9777672</v>
      </c>
    </row>
    <row r="11" spans="1:7" ht="22.5" customHeight="1">
      <c r="A11" t="s">
        <v>65</v>
      </c>
      <c r="C11" s="31"/>
      <c r="D11" s="31"/>
      <c r="E11" s="53">
        <v>7673581</v>
      </c>
      <c r="F11" s="31"/>
      <c r="G11" s="53">
        <v>18981799</v>
      </c>
    </row>
    <row r="12" spans="1:7" ht="22.5" customHeight="1">
      <c r="A12" s="1" t="s">
        <v>24</v>
      </c>
      <c r="B12" s="1"/>
      <c r="C12" s="32"/>
      <c r="D12" s="32"/>
      <c r="E12" s="40">
        <f>SUM(E9:E11)</f>
        <v>1430771916</v>
      </c>
      <c r="F12" s="32"/>
      <c r="G12" s="40">
        <f>SUM(G9:G11)</f>
        <v>1436617703</v>
      </c>
    </row>
    <row r="13" spans="1:7" ht="12.6" customHeight="1">
      <c r="C13" s="31"/>
      <c r="D13" s="31"/>
      <c r="E13" s="31"/>
      <c r="F13" s="31"/>
      <c r="G13" s="31"/>
    </row>
    <row r="14" spans="1:7" ht="22.5" customHeight="1">
      <c r="A14" s="10" t="s">
        <v>25</v>
      </c>
      <c r="B14" s="10"/>
      <c r="C14" s="32"/>
      <c r="D14" s="32"/>
      <c r="E14" s="52"/>
      <c r="F14" s="32"/>
      <c r="G14" s="52"/>
    </row>
    <row r="15" spans="1:7" ht="22.5" customHeight="1">
      <c r="A15" s="11" t="s">
        <v>66</v>
      </c>
      <c r="B15" s="11"/>
      <c r="C15" s="31" t="s">
        <v>149</v>
      </c>
      <c r="D15" s="31"/>
      <c r="E15" s="25">
        <v>1142263367</v>
      </c>
      <c r="F15" s="31"/>
      <c r="G15" s="25">
        <v>1009938573</v>
      </c>
    </row>
    <row r="16" spans="1:7" ht="22.5" customHeight="1">
      <c r="A16" s="11" t="s">
        <v>46</v>
      </c>
      <c r="B16" s="11"/>
      <c r="C16" s="31">
        <v>14</v>
      </c>
      <c r="D16" s="31"/>
      <c r="E16" s="25">
        <v>103199855</v>
      </c>
      <c r="F16" s="31"/>
      <c r="G16" s="25">
        <v>86504804</v>
      </c>
    </row>
    <row r="17" spans="1:7" ht="22.5" customHeight="1">
      <c r="A17" s="11" t="s">
        <v>26</v>
      </c>
      <c r="B17" s="11"/>
      <c r="C17" s="31">
        <v>14</v>
      </c>
      <c r="D17" s="31"/>
      <c r="E17" s="25">
        <v>114936487</v>
      </c>
      <c r="F17" s="31"/>
      <c r="G17" s="25">
        <v>104850328</v>
      </c>
    </row>
    <row r="18" spans="1:7" ht="22.5" customHeight="1">
      <c r="A18" s="11" t="s">
        <v>113</v>
      </c>
      <c r="B18" s="11"/>
      <c r="C18" s="31">
        <v>14</v>
      </c>
      <c r="D18" s="31"/>
      <c r="E18" s="25">
        <v>12629721</v>
      </c>
      <c r="F18" s="31"/>
      <c r="G18" s="35">
        <v>0</v>
      </c>
    </row>
    <row r="19" spans="1:7" ht="22.5" customHeight="1">
      <c r="A19" s="1" t="s">
        <v>28</v>
      </c>
      <c r="B19" s="1"/>
      <c r="C19" s="32"/>
      <c r="D19" s="32"/>
      <c r="E19" s="40">
        <f>SUM(E15:E18)</f>
        <v>1373029430</v>
      </c>
      <c r="F19" s="32"/>
      <c r="G19" s="40">
        <f>SUM(G15:G18)</f>
        <v>1201293705</v>
      </c>
    </row>
    <row r="20" spans="1:7" ht="14.1" customHeight="1">
      <c r="A20" s="1"/>
      <c r="B20" s="1"/>
      <c r="C20" s="32"/>
      <c r="D20" s="32"/>
      <c r="E20" s="37"/>
      <c r="F20" s="32"/>
      <c r="G20" s="37"/>
    </row>
    <row r="21" spans="1:7" ht="22.5" customHeight="1">
      <c r="A21" s="29" t="s">
        <v>67</v>
      </c>
      <c r="B21" s="29"/>
      <c r="C21" s="31"/>
      <c r="D21" s="31"/>
      <c r="E21" s="37">
        <f>E12-E19</f>
        <v>57742486</v>
      </c>
      <c r="F21" s="31"/>
      <c r="G21" s="37">
        <f>+G12-G19</f>
        <v>235323998</v>
      </c>
    </row>
    <row r="22" spans="1:7" ht="22.5" customHeight="1">
      <c r="A22" s="11" t="s">
        <v>27</v>
      </c>
      <c r="B22" s="11"/>
      <c r="C22" s="31"/>
      <c r="D22" s="31"/>
      <c r="E22" s="48">
        <v>847545</v>
      </c>
      <c r="F22" s="31"/>
      <c r="G22" s="48">
        <v>789369</v>
      </c>
    </row>
    <row r="23" spans="1:7" ht="22.5" customHeight="1">
      <c r="A23" s="29" t="s">
        <v>87</v>
      </c>
      <c r="B23" s="11"/>
      <c r="C23" s="31"/>
      <c r="D23" s="31"/>
      <c r="E23" s="37">
        <f>+E21-E22</f>
        <v>56894941</v>
      </c>
      <c r="F23" s="31"/>
      <c r="G23" s="37">
        <f>+G21-G22</f>
        <v>234534629</v>
      </c>
    </row>
    <row r="24" spans="1:7" ht="22.5" customHeight="1">
      <c r="A24" s="11" t="s">
        <v>68</v>
      </c>
      <c r="B24" s="11"/>
      <c r="C24" s="31">
        <v>15</v>
      </c>
      <c r="D24" s="31"/>
      <c r="E24" s="25">
        <v>13930295</v>
      </c>
      <c r="F24" s="31"/>
      <c r="G24" s="25">
        <v>46482218</v>
      </c>
    </row>
    <row r="25" spans="1:7" ht="22.5" customHeight="1">
      <c r="A25" s="29" t="s">
        <v>154</v>
      </c>
      <c r="B25" s="29"/>
      <c r="C25" s="31"/>
      <c r="D25" s="31"/>
      <c r="E25" s="135">
        <f>+E23-E24</f>
        <v>42964646</v>
      </c>
      <c r="F25" s="31"/>
      <c r="G25" s="135">
        <f>+G23-G24</f>
        <v>188052411</v>
      </c>
    </row>
    <row r="26" spans="1:7" ht="13.5" customHeight="1">
      <c r="A26" s="29"/>
      <c r="B26" s="29"/>
      <c r="C26" s="31"/>
      <c r="D26" s="31"/>
      <c r="E26" s="136"/>
      <c r="F26" s="31"/>
      <c r="G26" s="136"/>
    </row>
    <row r="27" spans="1:7" ht="22.5" customHeight="1">
      <c r="A27" s="29" t="s">
        <v>132</v>
      </c>
      <c r="B27" s="29"/>
      <c r="C27" s="31"/>
      <c r="D27" s="31"/>
      <c r="E27" s="31"/>
      <c r="F27" s="31"/>
      <c r="G27" s="31"/>
    </row>
    <row r="28" spans="1:7" ht="22.5" customHeight="1">
      <c r="A28" s="5" t="s">
        <v>126</v>
      </c>
      <c r="B28" s="29"/>
      <c r="C28" s="31"/>
      <c r="D28" s="31"/>
      <c r="E28" s="31"/>
      <c r="F28" s="31"/>
      <c r="G28" s="31"/>
    </row>
    <row r="29" spans="1:7" ht="22.5" customHeight="1">
      <c r="A29" s="11" t="s">
        <v>121</v>
      </c>
      <c r="B29" s="29"/>
      <c r="C29" s="31"/>
      <c r="D29" s="31"/>
      <c r="E29" s="42">
        <v>-328667</v>
      </c>
      <c r="F29" s="31"/>
      <c r="G29" s="35">
        <v>0</v>
      </c>
    </row>
    <row r="30" spans="1:7" ht="22.5" customHeight="1">
      <c r="A30" s="1" t="s">
        <v>127</v>
      </c>
      <c r="B30" s="29"/>
      <c r="C30" s="31"/>
      <c r="D30" s="31"/>
      <c r="E30" s="71">
        <f>SUM(E29)</f>
        <v>-328667</v>
      </c>
      <c r="F30" s="32"/>
      <c r="G30" s="83">
        <f>SUM(G29)</f>
        <v>0</v>
      </c>
    </row>
    <row r="31" spans="1:7" ht="12.6" customHeight="1">
      <c r="A31" s="1"/>
      <c r="B31" s="29"/>
      <c r="C31" s="31"/>
      <c r="D31" s="31"/>
      <c r="E31" s="72"/>
      <c r="F31" s="32"/>
      <c r="G31" s="84"/>
    </row>
    <row r="32" spans="1:7" ht="22.5" hidden="1" customHeight="1">
      <c r="A32" s="73" t="s">
        <v>124</v>
      </c>
      <c r="B32" s="74"/>
      <c r="C32" s="75"/>
      <c r="D32" s="75"/>
      <c r="E32" s="76"/>
      <c r="F32" s="77"/>
      <c r="G32" s="84"/>
    </row>
    <row r="33" spans="1:7" ht="22.5" hidden="1" customHeight="1">
      <c r="A33" s="78" t="s">
        <v>121</v>
      </c>
      <c r="B33" s="74"/>
      <c r="C33" s="75"/>
      <c r="D33" s="75"/>
      <c r="E33" s="79">
        <v>0</v>
      </c>
      <c r="F33" s="75"/>
      <c r="G33" s="14">
        <v>0</v>
      </c>
    </row>
    <row r="34" spans="1:7" ht="22.5" hidden="1" customHeight="1">
      <c r="A34" s="80" t="s">
        <v>125</v>
      </c>
      <c r="B34" s="74"/>
      <c r="C34" s="75"/>
      <c r="D34" s="75"/>
      <c r="E34" s="81">
        <v>0</v>
      </c>
      <c r="F34" s="77"/>
      <c r="G34" s="71">
        <v>0</v>
      </c>
    </row>
    <row r="35" spans="1:7" s="1" customFormat="1" ht="22.5" customHeight="1">
      <c r="A35" s="29" t="s">
        <v>156</v>
      </c>
      <c r="B35" s="29"/>
      <c r="C35" s="31"/>
      <c r="D35" s="32"/>
      <c r="E35" s="28">
        <f>+E30</f>
        <v>-328667</v>
      </c>
      <c r="F35" s="32"/>
      <c r="G35" s="28">
        <v>0</v>
      </c>
    </row>
    <row r="36" spans="1:7" s="1" customFormat="1" ht="22.5" customHeight="1" thickBot="1">
      <c r="A36" s="1" t="s">
        <v>155</v>
      </c>
      <c r="C36" s="31"/>
      <c r="D36" s="32"/>
      <c r="E36" s="38">
        <f>+E25+E29</f>
        <v>42635979</v>
      </c>
      <c r="F36" s="32"/>
      <c r="G36" s="38">
        <f>+G25+G29</f>
        <v>188052411</v>
      </c>
    </row>
    <row r="37" spans="1:7" ht="9.9499999999999993" customHeight="1" thickTop="1">
      <c r="A37" s="29"/>
      <c r="B37" s="29"/>
      <c r="C37" s="31"/>
      <c r="D37" s="31"/>
      <c r="E37" s="37"/>
      <c r="F37" s="31"/>
      <c r="G37" s="37"/>
    </row>
    <row r="38" spans="1:7" ht="22.5" customHeight="1">
      <c r="A38" s="29" t="s">
        <v>88</v>
      </c>
      <c r="B38" s="29"/>
      <c r="C38" s="31"/>
      <c r="D38" s="31"/>
      <c r="E38" s="31"/>
      <c r="F38" s="31"/>
      <c r="G38" s="31"/>
    </row>
    <row r="39" spans="1:7" ht="25.5" customHeight="1" thickBot="1">
      <c r="A39" s="66" t="s">
        <v>89</v>
      </c>
      <c r="B39" s="11"/>
      <c r="C39" s="31">
        <v>16</v>
      </c>
      <c r="D39" s="9"/>
      <c r="E39" s="130">
        <v>0.06</v>
      </c>
      <c r="F39" s="10"/>
      <c r="G39" s="130">
        <v>0.28000000000000003</v>
      </c>
    </row>
    <row r="40" spans="1:7" ht="22.5" thickTop="1"/>
  </sheetData>
  <mergeCells count="3">
    <mergeCell ref="E4:G4"/>
    <mergeCell ref="E5:G5"/>
    <mergeCell ref="E7:G7"/>
  </mergeCells>
  <pageMargins left="1" right="0" top="0.5" bottom="0.5" header="0.3" footer="0.3"/>
  <pageSetup paperSize="9" scale="95" firstPageNumber="9" fitToWidth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59999389629810485"/>
  </sheetPr>
  <dimension ref="A1:M21"/>
  <sheetViews>
    <sheetView showGridLines="0" view="pageBreakPreview" zoomScale="85" zoomScaleNormal="70" zoomScaleSheetLayoutView="85" workbookViewId="0">
      <selection activeCell="O4" sqref="O4"/>
    </sheetView>
  </sheetViews>
  <sheetFormatPr defaultColWidth="9.140625" defaultRowHeight="22.5" customHeight="1"/>
  <cols>
    <col min="1" max="1" width="1.7109375" customWidth="1"/>
    <col min="2" max="2" width="52.42578125" customWidth="1"/>
    <col min="3" max="3" width="0.85546875" customWidth="1"/>
    <col min="4" max="4" width="16.5703125" customWidth="1"/>
    <col min="5" max="5" width="18.140625" customWidth="1"/>
    <col min="6" max="6" width="1.7109375" customWidth="1"/>
    <col min="7" max="7" width="15.42578125" customWidth="1"/>
    <col min="8" max="8" width="1.7109375" customWidth="1"/>
    <col min="9" max="9" width="15.42578125" customWidth="1"/>
    <col min="10" max="10" width="1.7109375" customWidth="1"/>
    <col min="11" max="11" width="15.42578125" customWidth="1"/>
    <col min="12" max="12" width="1.7109375" customWidth="1"/>
    <col min="13" max="13" width="15.42578125" customWidth="1"/>
  </cols>
  <sheetData>
    <row r="1" spans="1:13" ht="22.5" customHeight="1">
      <c r="A1" s="30" t="s">
        <v>91</v>
      </c>
      <c r="B1" s="30"/>
      <c r="C1" s="20"/>
      <c r="D1" s="20"/>
      <c r="E1" s="21"/>
      <c r="F1" s="22"/>
      <c r="G1" s="22"/>
      <c r="H1" s="22"/>
      <c r="I1" s="22"/>
      <c r="J1" s="22"/>
      <c r="K1" s="22"/>
      <c r="L1" s="22"/>
      <c r="M1" s="51"/>
    </row>
    <row r="2" spans="1:13" ht="22.5" customHeight="1">
      <c r="A2" s="2" t="s">
        <v>151</v>
      </c>
      <c r="B2" s="2"/>
      <c r="C2" s="7"/>
      <c r="D2" s="7"/>
      <c r="E2" s="21"/>
      <c r="F2" s="22"/>
      <c r="G2" s="22"/>
      <c r="H2" s="22"/>
      <c r="I2" s="22"/>
      <c r="J2" s="22"/>
      <c r="K2" s="22"/>
      <c r="L2" s="22"/>
      <c r="M2" s="22"/>
    </row>
    <row r="3" spans="1:13" ht="26.45" customHeight="1">
      <c r="A3" s="2"/>
      <c r="B3" s="2"/>
      <c r="C3" s="7"/>
      <c r="D3" s="7"/>
      <c r="E3" s="21"/>
      <c r="F3" s="22"/>
      <c r="G3" s="22"/>
      <c r="H3" s="22"/>
      <c r="I3" s="22"/>
      <c r="J3" s="22"/>
      <c r="K3" s="22"/>
      <c r="L3" s="22"/>
      <c r="M3" s="22"/>
    </row>
    <row r="4" spans="1:13" ht="22.5" customHeight="1">
      <c r="A4" s="20"/>
      <c r="B4" s="20"/>
      <c r="C4" s="1"/>
      <c r="D4" s="1"/>
      <c r="E4" s="13"/>
      <c r="F4" s="13"/>
      <c r="G4" s="13"/>
      <c r="H4" s="13"/>
      <c r="I4" s="138" t="s">
        <v>82</v>
      </c>
      <c r="J4" s="138"/>
      <c r="K4" s="138"/>
      <c r="M4" s="13"/>
    </row>
    <row r="5" spans="1:13" ht="22.5" customHeight="1">
      <c r="A5" s="22"/>
      <c r="B5" s="22"/>
      <c r="E5" s="13" t="s">
        <v>83</v>
      </c>
      <c r="F5" s="13"/>
      <c r="G5" s="13" t="s">
        <v>32</v>
      </c>
      <c r="H5" s="13"/>
      <c r="I5" s="13" t="s">
        <v>33</v>
      </c>
      <c r="J5" s="13"/>
      <c r="K5" s="13" t="s">
        <v>94</v>
      </c>
      <c r="L5" s="13"/>
      <c r="M5" s="13" t="s">
        <v>34</v>
      </c>
    </row>
    <row r="6" spans="1:13" ht="22.5" customHeight="1">
      <c r="A6" s="22"/>
      <c r="B6" s="22"/>
      <c r="C6" s="31"/>
      <c r="D6" s="31" t="s">
        <v>1</v>
      </c>
      <c r="E6" s="13" t="s">
        <v>84</v>
      </c>
      <c r="F6" s="13"/>
      <c r="G6" s="8" t="s">
        <v>36</v>
      </c>
      <c r="H6" s="8"/>
      <c r="I6" s="13" t="s">
        <v>37</v>
      </c>
      <c r="J6" s="13"/>
      <c r="K6" s="13" t="s">
        <v>93</v>
      </c>
      <c r="M6" s="13" t="s">
        <v>38</v>
      </c>
    </row>
    <row r="7" spans="1:13" ht="22.5" customHeight="1">
      <c r="C7" s="22"/>
      <c r="D7" s="22"/>
      <c r="E7" s="139" t="s">
        <v>62</v>
      </c>
      <c r="F7" s="139"/>
      <c r="G7" s="139"/>
      <c r="H7" s="139"/>
      <c r="I7" s="139"/>
      <c r="J7" s="139"/>
      <c r="K7" s="139"/>
      <c r="L7" s="139"/>
      <c r="M7" s="139"/>
    </row>
    <row r="8" spans="1:13" ht="23.45" customHeight="1">
      <c r="A8" s="29" t="s">
        <v>140</v>
      </c>
      <c r="B8" s="29"/>
      <c r="E8" s="23"/>
      <c r="F8" s="23"/>
      <c r="G8" s="23"/>
      <c r="H8" s="23"/>
      <c r="I8" s="23"/>
      <c r="J8" s="23"/>
      <c r="K8" s="23"/>
      <c r="L8" s="23"/>
      <c r="M8" s="23"/>
    </row>
    <row r="9" spans="1:13" ht="22.35" customHeight="1">
      <c r="A9" s="29" t="s">
        <v>102</v>
      </c>
      <c r="B9" s="29"/>
      <c r="E9" s="43">
        <v>335000000</v>
      </c>
      <c r="F9" s="34"/>
      <c r="G9" s="36">
        <v>673727108</v>
      </c>
      <c r="H9" s="34"/>
      <c r="I9" s="43">
        <v>15678000</v>
      </c>
      <c r="J9" s="34"/>
      <c r="K9" s="43">
        <v>229173931</v>
      </c>
      <c r="L9" s="34"/>
      <c r="M9" s="43">
        <f>SUM(E9:L9)</f>
        <v>1253579039</v>
      </c>
    </row>
    <row r="10" spans="1:13" ht="22.35" customHeight="1">
      <c r="A10" s="29" t="s">
        <v>95</v>
      </c>
      <c r="B10" s="29"/>
      <c r="E10" s="43"/>
      <c r="F10" s="34"/>
      <c r="G10" s="36"/>
      <c r="H10" s="34"/>
      <c r="I10" s="43"/>
      <c r="J10" s="34"/>
      <c r="K10" s="43"/>
      <c r="L10" s="34"/>
      <c r="M10" s="43"/>
    </row>
    <row r="11" spans="1:13" ht="22.35" customHeight="1">
      <c r="A11" s="5" t="s">
        <v>96</v>
      </c>
      <c r="B11" s="29"/>
      <c r="D11" s="31"/>
      <c r="E11" s="43"/>
      <c r="F11" s="34"/>
      <c r="G11" s="36"/>
      <c r="H11" s="34"/>
      <c r="I11" s="43"/>
      <c r="J11" s="34"/>
      <c r="K11" s="41"/>
      <c r="L11" s="34"/>
      <c r="M11" s="43"/>
    </row>
    <row r="12" spans="1:13" ht="22.35" customHeight="1">
      <c r="A12" s="29"/>
      <c r="B12" s="11" t="s">
        <v>97</v>
      </c>
      <c r="D12" s="31">
        <v>17</v>
      </c>
      <c r="E12" s="18">
        <v>0</v>
      </c>
      <c r="F12" s="34"/>
      <c r="G12" s="18">
        <v>0</v>
      </c>
      <c r="H12" s="34"/>
      <c r="I12" s="18">
        <v>0</v>
      </c>
      <c r="J12" s="34"/>
      <c r="K12" s="41">
        <v>-87017203</v>
      </c>
      <c r="L12" s="41"/>
      <c r="M12" s="18">
        <f>SUM(E12:L12)</f>
        <v>-87017203</v>
      </c>
    </row>
    <row r="13" spans="1:13" ht="22.35" customHeight="1">
      <c r="A13" s="29" t="s">
        <v>131</v>
      </c>
      <c r="B13" s="29"/>
      <c r="E13" s="54">
        <f>SUM(E11:E12)</f>
        <v>0</v>
      </c>
      <c r="F13" s="34"/>
      <c r="G13" s="54">
        <f>SUM(G11:G12)</f>
        <v>0</v>
      </c>
      <c r="H13" s="34"/>
      <c r="I13" s="54">
        <f>SUM(I11:I12)</f>
        <v>0</v>
      </c>
      <c r="J13" s="34"/>
      <c r="K13" s="54">
        <f>SUM(K11:K12)</f>
        <v>-87017203</v>
      </c>
      <c r="L13" s="34"/>
      <c r="M13" s="54">
        <f>SUM(M11:M12)</f>
        <v>-87017203</v>
      </c>
    </row>
    <row r="14" spans="1:13" ht="15.6" customHeight="1">
      <c r="A14" s="29"/>
      <c r="B14" s="29"/>
      <c r="E14" s="43"/>
      <c r="F14" s="34"/>
      <c r="G14" s="36"/>
      <c r="H14" s="34"/>
      <c r="I14" s="43"/>
      <c r="J14" s="34"/>
      <c r="K14" s="43"/>
      <c r="L14" s="34"/>
      <c r="M14" s="43"/>
    </row>
    <row r="15" spans="1:13" ht="22.5" customHeight="1">
      <c r="A15" s="29" t="s">
        <v>157</v>
      </c>
      <c r="B15" s="29"/>
      <c r="E15" s="39"/>
      <c r="F15" s="39"/>
      <c r="G15" s="39"/>
      <c r="H15" s="39"/>
      <c r="I15" s="39"/>
      <c r="J15" s="39"/>
      <c r="K15" s="39"/>
      <c r="L15" s="39"/>
      <c r="M15" s="39"/>
    </row>
    <row r="16" spans="1:13" ht="22.5" customHeight="1">
      <c r="B16" s="11" t="s">
        <v>74</v>
      </c>
      <c r="E16" s="41">
        <v>0</v>
      </c>
      <c r="F16" s="41"/>
      <c r="G16" s="41">
        <v>0</v>
      </c>
      <c r="H16" s="41"/>
      <c r="I16" s="41">
        <v>0</v>
      </c>
      <c r="J16" s="41"/>
      <c r="K16" s="39">
        <v>188052411</v>
      </c>
      <c r="L16" s="41"/>
      <c r="M16" s="18">
        <f>SUM(E16:L16)</f>
        <v>188052411</v>
      </c>
    </row>
    <row r="17" spans="1:13" ht="22.5" customHeight="1">
      <c r="A17" s="29" t="s">
        <v>158</v>
      </c>
      <c r="B17" s="29"/>
      <c r="E17" s="16">
        <f>SUM(E16:E16)</f>
        <v>0</v>
      </c>
      <c r="F17" s="34"/>
      <c r="G17" s="16">
        <f>SUM(G16:G16)</f>
        <v>0</v>
      </c>
      <c r="H17" s="34"/>
      <c r="I17" s="16">
        <f>SUM(I16:I16)</f>
        <v>0</v>
      </c>
      <c r="J17" s="34"/>
      <c r="K17" s="16">
        <f>SUM(K16:K16)</f>
        <v>188052411</v>
      </c>
      <c r="L17" s="34"/>
      <c r="M17" s="16">
        <f>SUM(M16:M16)</f>
        <v>188052411</v>
      </c>
    </row>
    <row r="18" spans="1:13" s="94" customFormat="1" ht="7.35" customHeight="1">
      <c r="A18" s="92"/>
      <c r="B18" s="93"/>
      <c r="D18" s="95"/>
      <c r="E18" s="96"/>
      <c r="F18" s="97"/>
      <c r="G18" s="98"/>
      <c r="H18" s="99"/>
      <c r="I18" s="98"/>
      <c r="J18" s="99"/>
      <c r="K18" s="98"/>
      <c r="L18" s="100"/>
      <c r="M18" s="101"/>
    </row>
    <row r="19" spans="1:13" s="94" customFormat="1" ht="20.100000000000001" customHeight="1">
      <c r="A19" s="93" t="s">
        <v>141</v>
      </c>
      <c r="B19" s="93"/>
      <c r="D19" s="31">
        <v>12</v>
      </c>
      <c r="E19" s="102">
        <v>0</v>
      </c>
      <c r="F19" s="99"/>
      <c r="G19" s="102">
        <v>0</v>
      </c>
      <c r="H19" s="99"/>
      <c r="I19" s="103">
        <v>9446000</v>
      </c>
      <c r="J19" s="100"/>
      <c r="K19" s="91">
        <v>-9446000</v>
      </c>
      <c r="L19" s="100"/>
      <c r="M19" s="104">
        <f>SUM(E19:L19)</f>
        <v>0</v>
      </c>
    </row>
    <row r="20" spans="1:13" ht="22.5" customHeight="1" thickBot="1">
      <c r="A20" s="1" t="s">
        <v>142</v>
      </c>
      <c r="B20" s="1"/>
      <c r="E20" s="24">
        <f>+E9+E13+E17+E19</f>
        <v>335000000</v>
      </c>
      <c r="F20" s="34"/>
      <c r="G20" s="24">
        <f>+G9+G13+G17+G19</f>
        <v>673727108</v>
      </c>
      <c r="H20" s="34"/>
      <c r="I20" s="24">
        <f>+I9+I13+I17+I19</f>
        <v>25124000</v>
      </c>
      <c r="J20" s="34"/>
      <c r="K20" s="24">
        <f>+K9+K13+K17+K19</f>
        <v>320763139</v>
      </c>
      <c r="L20" s="34"/>
      <c r="M20" s="24">
        <f>+M9+M13+M17+M19</f>
        <v>1354614247</v>
      </c>
    </row>
    <row r="21" spans="1:13" ht="22.5" customHeight="1" thickTop="1"/>
  </sheetData>
  <mergeCells count="2">
    <mergeCell ref="I4:K4"/>
    <mergeCell ref="E7:M7"/>
  </mergeCells>
  <printOptions horizontalCentered="1"/>
  <pageMargins left="0.45" right="0.45" top="0.75" bottom="0.25" header="0.3" footer="0.3"/>
  <pageSetup paperSize="9" scale="90" firstPageNumber="10" fitToWidth="0" orientation="landscape" blackAndWhite="1" useFirstPageNumber="1" r:id="rId1"/>
  <headerFooter>
    <oddFooter>&amp;L
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8" tint="0.59999389629810485"/>
  </sheetPr>
  <dimension ref="A1:O23"/>
  <sheetViews>
    <sheetView showGridLines="0" view="pageBreakPreview" zoomScale="85" zoomScaleNormal="70" zoomScaleSheetLayoutView="85" workbookViewId="0">
      <selection activeCell="Q5" sqref="Q5"/>
    </sheetView>
  </sheetViews>
  <sheetFormatPr defaultColWidth="9.140625" defaultRowHeight="22.5" customHeight="1"/>
  <cols>
    <col min="1" max="1" width="1.7109375" customWidth="1"/>
    <col min="2" max="2" width="52.42578125" customWidth="1"/>
    <col min="3" max="3" width="0.85546875" customWidth="1"/>
    <col min="4" max="4" width="13.140625" customWidth="1"/>
    <col min="5" max="5" width="21.85546875" customWidth="1"/>
    <col min="6" max="6" width="1.7109375" customWidth="1"/>
    <col min="7" max="7" width="15.42578125" customWidth="1"/>
    <col min="8" max="8" width="1.7109375" customWidth="1"/>
    <col min="9" max="9" width="15.42578125" customWidth="1"/>
    <col min="10" max="10" width="1.7109375" customWidth="1"/>
    <col min="11" max="11" width="15.42578125" customWidth="1"/>
    <col min="12" max="12" width="1.7109375" customWidth="1"/>
    <col min="13" max="13" width="17.140625" customWidth="1"/>
    <col min="14" max="14" width="1.42578125" customWidth="1"/>
    <col min="15" max="15" width="15.42578125" customWidth="1"/>
  </cols>
  <sheetData>
    <row r="1" spans="1:15" ht="22.5" customHeight="1">
      <c r="A1" s="30" t="s">
        <v>91</v>
      </c>
      <c r="B1" s="30"/>
      <c r="C1" s="20"/>
      <c r="D1" s="20"/>
      <c r="E1" s="21"/>
      <c r="F1" s="22"/>
      <c r="G1" s="22"/>
      <c r="H1" s="22"/>
      <c r="I1" s="22"/>
      <c r="J1" s="22"/>
      <c r="K1" s="22"/>
      <c r="L1" s="22"/>
      <c r="M1" s="22"/>
      <c r="N1" s="22"/>
      <c r="O1" s="51"/>
    </row>
    <row r="2" spans="1:15" ht="22.5" customHeight="1">
      <c r="A2" s="2" t="s">
        <v>152</v>
      </c>
      <c r="B2" s="2"/>
      <c r="C2" s="7"/>
      <c r="D2" s="7"/>
      <c r="E2" s="21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26.45" customHeight="1">
      <c r="A3" s="2"/>
      <c r="B3" s="2"/>
      <c r="C3" s="7"/>
      <c r="D3" s="7"/>
      <c r="E3" s="21"/>
      <c r="F3" s="22"/>
      <c r="G3" s="22"/>
      <c r="H3" s="22"/>
      <c r="I3" s="22"/>
      <c r="J3" s="22"/>
      <c r="K3" s="22"/>
      <c r="L3" s="22"/>
      <c r="M3" s="13" t="s">
        <v>128</v>
      </c>
      <c r="N3" s="22"/>
      <c r="O3" s="22"/>
    </row>
    <row r="4" spans="1:15" ht="22.5" customHeight="1">
      <c r="A4" s="20"/>
      <c r="B4" s="20"/>
      <c r="C4" s="1"/>
      <c r="D4" s="1"/>
      <c r="E4" s="13"/>
      <c r="F4" s="13"/>
      <c r="G4" s="13"/>
      <c r="H4" s="13"/>
      <c r="I4" s="138" t="s">
        <v>82</v>
      </c>
      <c r="J4" s="138"/>
      <c r="K4" s="138"/>
      <c r="M4" s="90" t="s">
        <v>129</v>
      </c>
      <c r="O4" s="13"/>
    </row>
    <row r="5" spans="1:15" ht="22.5" customHeight="1">
      <c r="A5" s="20"/>
      <c r="B5" s="20"/>
      <c r="C5" s="1"/>
      <c r="D5" s="1"/>
      <c r="E5" s="13"/>
      <c r="F5" s="13"/>
      <c r="G5" s="13"/>
      <c r="H5" s="13"/>
      <c r="I5" s="13"/>
      <c r="J5" s="13"/>
      <c r="K5" s="13"/>
      <c r="M5" s="13" t="s">
        <v>130</v>
      </c>
      <c r="O5" s="13"/>
    </row>
    <row r="6" spans="1:15" ht="22.5" customHeight="1">
      <c r="A6" s="22"/>
      <c r="B6" s="22"/>
      <c r="E6" s="13" t="s">
        <v>83</v>
      </c>
      <c r="F6" s="13"/>
      <c r="G6" s="13" t="s">
        <v>32</v>
      </c>
      <c r="H6" s="13"/>
      <c r="I6" s="13" t="s">
        <v>33</v>
      </c>
      <c r="J6" s="13"/>
      <c r="K6" s="13" t="s">
        <v>94</v>
      </c>
      <c r="L6" s="13"/>
      <c r="M6" s="13" t="s">
        <v>122</v>
      </c>
      <c r="N6" s="13"/>
      <c r="O6" s="13" t="s">
        <v>34</v>
      </c>
    </row>
    <row r="7" spans="1:15" ht="22.5" customHeight="1">
      <c r="A7" s="22"/>
      <c r="B7" s="22"/>
      <c r="C7" s="31"/>
      <c r="D7" s="31" t="s">
        <v>1</v>
      </c>
      <c r="E7" s="13" t="s">
        <v>84</v>
      </c>
      <c r="F7" s="13"/>
      <c r="G7" s="8" t="s">
        <v>36</v>
      </c>
      <c r="H7" s="8"/>
      <c r="I7" s="13" t="s">
        <v>37</v>
      </c>
      <c r="J7" s="13"/>
      <c r="K7" s="13" t="s">
        <v>93</v>
      </c>
      <c r="M7" s="13" t="s">
        <v>163</v>
      </c>
      <c r="O7" s="13" t="s">
        <v>38</v>
      </c>
    </row>
    <row r="8" spans="1:15" ht="22.5" customHeight="1">
      <c r="C8" s="22"/>
      <c r="D8" s="22"/>
      <c r="E8" s="139" t="s">
        <v>62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15" ht="23.45" customHeight="1">
      <c r="A9" s="29" t="s">
        <v>143</v>
      </c>
      <c r="B9" s="29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22.35" customHeight="1">
      <c r="A10" s="29" t="s">
        <v>108</v>
      </c>
      <c r="B10" s="29"/>
      <c r="E10" s="43">
        <v>335000000</v>
      </c>
      <c r="F10" s="34"/>
      <c r="G10" s="36">
        <v>673727108</v>
      </c>
      <c r="H10" s="34"/>
      <c r="I10" s="43">
        <v>25124000</v>
      </c>
      <c r="J10" s="34"/>
      <c r="K10" s="43">
        <v>320763139</v>
      </c>
      <c r="L10" s="34"/>
      <c r="M10" s="43">
        <v>0</v>
      </c>
      <c r="N10" s="23"/>
      <c r="O10" s="43">
        <f>SUM(E10:M10)</f>
        <v>1354614247</v>
      </c>
    </row>
    <row r="11" spans="1:15" ht="22.35" customHeight="1">
      <c r="A11" s="29" t="s">
        <v>95</v>
      </c>
      <c r="B11" s="29"/>
      <c r="E11" s="43"/>
      <c r="F11" s="34"/>
      <c r="G11" s="36"/>
      <c r="H11" s="34"/>
      <c r="I11" s="43"/>
      <c r="J11" s="34"/>
      <c r="K11" s="43"/>
      <c r="L11" s="34"/>
      <c r="M11" s="43"/>
      <c r="N11" s="34"/>
      <c r="O11" s="43"/>
    </row>
    <row r="12" spans="1:15" ht="22.35" customHeight="1">
      <c r="A12" s="5" t="s">
        <v>96</v>
      </c>
      <c r="B12" s="29"/>
      <c r="D12" s="31"/>
      <c r="E12" s="43"/>
      <c r="F12" s="34"/>
      <c r="G12" s="36"/>
      <c r="H12" s="34"/>
      <c r="I12" s="43"/>
      <c r="J12" s="34"/>
      <c r="K12" s="41"/>
      <c r="L12" s="34"/>
      <c r="M12" s="41"/>
      <c r="N12" s="34"/>
      <c r="O12" s="43"/>
    </row>
    <row r="13" spans="1:15" ht="22.35" customHeight="1">
      <c r="A13" s="29"/>
      <c r="B13" s="11" t="s">
        <v>97</v>
      </c>
      <c r="D13" s="31">
        <v>17</v>
      </c>
      <c r="E13" s="18">
        <v>0</v>
      </c>
      <c r="F13" s="34"/>
      <c r="G13" s="18">
        <v>0</v>
      </c>
      <c r="H13" s="34"/>
      <c r="I13" s="18">
        <v>0</v>
      </c>
      <c r="J13" s="34"/>
      <c r="K13" s="41">
        <v>-80399712</v>
      </c>
      <c r="L13" s="41"/>
      <c r="M13" s="41">
        <v>0</v>
      </c>
      <c r="N13" s="34"/>
      <c r="O13" s="18">
        <f>SUM(E13:M13)</f>
        <v>-80399712</v>
      </c>
    </row>
    <row r="14" spans="1:15" ht="22.35" customHeight="1">
      <c r="A14" s="29" t="s">
        <v>131</v>
      </c>
      <c r="B14" s="29"/>
      <c r="E14" s="54">
        <f>SUM(E12:E13)</f>
        <v>0</v>
      </c>
      <c r="F14" s="34"/>
      <c r="G14" s="54">
        <f>SUM(G12:G13)</f>
        <v>0</v>
      </c>
      <c r="H14" s="34"/>
      <c r="I14" s="54">
        <f>SUM(I12:I13)</f>
        <v>0</v>
      </c>
      <c r="J14" s="34"/>
      <c r="K14" s="54">
        <f>SUM(K12:K13)</f>
        <v>-80399712</v>
      </c>
      <c r="L14" s="34"/>
      <c r="M14" s="54">
        <f>SUM(M12:M13)</f>
        <v>0</v>
      </c>
      <c r="N14" s="34"/>
      <c r="O14" s="54">
        <f>SUM(O12:O13)</f>
        <v>-80399712</v>
      </c>
    </row>
    <row r="15" spans="1:15" ht="15.6" customHeight="1">
      <c r="A15" s="29"/>
      <c r="B15" s="29"/>
      <c r="E15" s="43"/>
      <c r="F15" s="34"/>
      <c r="G15" s="36"/>
      <c r="H15" s="34"/>
      <c r="I15" s="43"/>
      <c r="J15" s="34"/>
      <c r="K15" s="43"/>
      <c r="L15" s="34"/>
      <c r="M15" s="43"/>
      <c r="N15" s="34"/>
      <c r="O15" s="43"/>
    </row>
    <row r="16" spans="1:15" ht="22.5" customHeight="1">
      <c r="A16" s="29" t="s">
        <v>157</v>
      </c>
      <c r="B16" s="29"/>
      <c r="E16" s="39"/>
      <c r="F16" s="39"/>
      <c r="G16" s="39"/>
      <c r="H16" s="39"/>
      <c r="I16" s="39"/>
      <c r="J16" s="39"/>
      <c r="K16" s="39"/>
      <c r="L16" s="39"/>
      <c r="M16" s="39"/>
      <c r="N16" s="34"/>
      <c r="O16" s="39"/>
    </row>
    <row r="17" spans="1:15" ht="22.5" customHeight="1">
      <c r="B17" s="11" t="s">
        <v>74</v>
      </c>
      <c r="E17" s="41">
        <v>0</v>
      </c>
      <c r="F17" s="41"/>
      <c r="G17" s="41">
        <v>0</v>
      </c>
      <c r="H17" s="41"/>
      <c r="I17" s="41">
        <v>0</v>
      </c>
      <c r="J17" s="41"/>
      <c r="K17" s="39">
        <v>42964646</v>
      </c>
      <c r="L17" s="41"/>
      <c r="M17" s="41">
        <v>0</v>
      </c>
      <c r="N17" s="39"/>
      <c r="O17" s="18">
        <f>SUM(E17:M17)</f>
        <v>42964646</v>
      </c>
    </row>
    <row r="18" spans="1:15" ht="22.5" customHeight="1">
      <c r="B18" s="11" t="s">
        <v>75</v>
      </c>
      <c r="E18" s="41">
        <v>0</v>
      </c>
      <c r="F18" s="41"/>
      <c r="G18" s="41">
        <v>0</v>
      </c>
      <c r="H18" s="41"/>
      <c r="I18" s="41">
        <v>0</v>
      </c>
      <c r="J18" s="41"/>
      <c r="K18" s="41">
        <v>0</v>
      </c>
      <c r="L18" s="41"/>
      <c r="M18" s="41">
        <v>-328666.74</v>
      </c>
      <c r="N18" s="41"/>
      <c r="O18" s="18">
        <f>SUM(E18:M18)</f>
        <v>-328666.74</v>
      </c>
    </row>
    <row r="19" spans="1:15" ht="22.5" customHeight="1">
      <c r="A19" s="29" t="s">
        <v>158</v>
      </c>
      <c r="B19" s="29"/>
      <c r="E19" s="16">
        <f>SUM(E17:E18)</f>
        <v>0</v>
      </c>
      <c r="F19" s="34"/>
      <c r="G19" s="16">
        <f>SUM(G17:G18)</f>
        <v>0</v>
      </c>
      <c r="H19" s="34"/>
      <c r="I19" s="16">
        <f>SUM(I17:I18)</f>
        <v>0</v>
      </c>
      <c r="J19" s="34"/>
      <c r="K19" s="16">
        <f>SUM(K17:K18)</f>
        <v>42964646</v>
      </c>
      <c r="L19" s="34"/>
      <c r="M19" s="16">
        <f>SUM(M17:M18)</f>
        <v>-328666.74</v>
      </c>
      <c r="O19" s="16">
        <f>SUM(O17:O18)</f>
        <v>42635979.259999998</v>
      </c>
    </row>
    <row r="20" spans="1:15" s="94" customFormat="1" ht="6.95" customHeight="1">
      <c r="A20" s="92"/>
      <c r="B20" s="93"/>
      <c r="D20" s="95"/>
      <c r="E20" s="96"/>
      <c r="F20" s="97"/>
      <c r="G20" s="98"/>
      <c r="H20" s="99"/>
      <c r="I20" s="98"/>
      <c r="J20" s="99"/>
      <c r="K20" s="98"/>
      <c r="L20" s="100"/>
      <c r="M20" s="34"/>
      <c r="N20" s="34"/>
      <c r="O20" s="101"/>
    </row>
    <row r="21" spans="1:15" ht="22.5" customHeight="1">
      <c r="A21" t="s">
        <v>141</v>
      </c>
      <c r="B21" s="11"/>
      <c r="D21" s="31">
        <v>12</v>
      </c>
      <c r="E21" s="131">
        <v>0</v>
      </c>
      <c r="F21" s="41"/>
      <c r="G21" s="131">
        <v>0</v>
      </c>
      <c r="H21" s="41"/>
      <c r="I21" s="131">
        <v>2150000</v>
      </c>
      <c r="J21" s="41"/>
      <c r="K21" s="131">
        <v>-2150000</v>
      </c>
      <c r="L21" s="41"/>
      <c r="M21" s="131">
        <v>0</v>
      </c>
      <c r="N21" s="41"/>
      <c r="O21" s="132">
        <f>SUM(E21:M21)</f>
        <v>0</v>
      </c>
    </row>
    <row r="22" spans="1:15" ht="22.5" customHeight="1" thickBot="1">
      <c r="A22" s="1" t="s">
        <v>144</v>
      </c>
      <c r="B22" s="1"/>
      <c r="E22" s="24">
        <f>+E10+E14+E19+E21</f>
        <v>335000000</v>
      </c>
      <c r="F22" s="34"/>
      <c r="G22" s="24">
        <f>+G10+G14+G19+G21</f>
        <v>673727108</v>
      </c>
      <c r="H22" s="34"/>
      <c r="I22" s="24">
        <f>+I10+I14+I19+I21</f>
        <v>27274000</v>
      </c>
      <c r="J22" s="34"/>
      <c r="K22" s="24">
        <f>+K10+K14+K19+K21</f>
        <v>281178073</v>
      </c>
      <c r="L22" s="34"/>
      <c r="M22" s="24">
        <f>+M10+M14+M19+M21</f>
        <v>-328666.74</v>
      </c>
      <c r="N22" s="15"/>
      <c r="O22" s="24">
        <f>+O10+O14+O19+O21</f>
        <v>1316850514.26</v>
      </c>
    </row>
    <row r="23" spans="1:15" ht="22.5" customHeight="1" thickTop="1"/>
  </sheetData>
  <mergeCells count="2">
    <mergeCell ref="I4:K4"/>
    <mergeCell ref="E8:O8"/>
  </mergeCells>
  <printOptions horizontalCentered="1"/>
  <pageMargins left="0.45" right="0.45" top="0.75" bottom="0.25" header="0.3" footer="0.3"/>
  <pageSetup paperSize="9" scale="85" firstPageNumber="11" fitToHeight="0" orientation="landscape" blackAndWhite="1" useFirstPageNumber="1" r:id="rId1"/>
  <headerFooter>
    <oddFooter>&amp;L
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59999389629810485"/>
    <pageSetUpPr fitToPage="1"/>
  </sheetPr>
  <dimension ref="A1:G66"/>
  <sheetViews>
    <sheetView showGridLines="0" view="pageBreakPreview" topLeftCell="A59" zoomScaleNormal="112" zoomScaleSheetLayoutView="100" workbookViewId="0">
      <selection activeCell="I4" sqref="I4"/>
    </sheetView>
  </sheetViews>
  <sheetFormatPr defaultColWidth="9.140625" defaultRowHeight="21.75"/>
  <cols>
    <col min="1" max="1" width="1.7109375" customWidth="1"/>
    <col min="2" max="2" width="54.7109375" customWidth="1"/>
    <col min="3" max="3" width="6.7109375" customWidth="1"/>
    <col min="4" max="4" width="2.42578125" customWidth="1"/>
    <col min="5" max="5" width="15.140625" style="15" customWidth="1"/>
    <col min="6" max="6" width="1.7109375" customWidth="1"/>
    <col min="7" max="7" width="14.140625" style="15" customWidth="1"/>
  </cols>
  <sheetData>
    <row r="1" spans="1:7" ht="22.35" customHeight="1">
      <c r="A1" s="30" t="s">
        <v>91</v>
      </c>
    </row>
    <row r="2" spans="1:7" ht="22.35" customHeight="1">
      <c r="A2" s="30" t="s">
        <v>153</v>
      </c>
    </row>
    <row r="3" spans="1:7" ht="20.45" customHeight="1">
      <c r="A3" s="30"/>
    </row>
    <row r="4" spans="1:7" ht="22.35" customHeight="1">
      <c r="A4" s="30"/>
      <c r="C4" s="9"/>
      <c r="E4" s="143" t="s">
        <v>138</v>
      </c>
      <c r="F4" s="143"/>
      <c r="G4" s="143"/>
    </row>
    <row r="5" spans="1:7" ht="22.35" customHeight="1">
      <c r="A5" s="30"/>
      <c r="E5" s="143" t="s">
        <v>139</v>
      </c>
      <c r="F5" s="143"/>
      <c r="G5" s="143"/>
    </row>
    <row r="6" spans="1:7" ht="22.35" customHeight="1">
      <c r="A6" s="30"/>
      <c r="C6" s="31" t="s">
        <v>1</v>
      </c>
      <c r="E6" s="111">
        <v>2567</v>
      </c>
      <c r="F6" s="112"/>
      <c r="G6" s="111">
        <v>2566</v>
      </c>
    </row>
    <row r="7" spans="1:7" ht="22.35" customHeight="1">
      <c r="A7" s="30"/>
      <c r="E7" s="139" t="s">
        <v>62</v>
      </c>
      <c r="F7" s="139"/>
      <c r="G7" s="139"/>
    </row>
    <row r="8" spans="1:7" ht="21.6" customHeight="1">
      <c r="A8" s="10" t="s">
        <v>41</v>
      </c>
    </row>
    <row r="9" spans="1:7" ht="21.6" customHeight="1">
      <c r="A9" t="s">
        <v>154</v>
      </c>
      <c r="E9" s="15">
        <v>42964646</v>
      </c>
      <c r="G9" s="42">
        <v>188052411</v>
      </c>
    </row>
    <row r="10" spans="1:7" s="1" customFormat="1" ht="21.6" customHeight="1">
      <c r="A10" s="134" t="s">
        <v>90</v>
      </c>
      <c r="B10" s="133"/>
      <c r="C10" s="87"/>
      <c r="D10" s="87"/>
      <c r="E10" s="88"/>
      <c r="F10" s="87"/>
      <c r="G10" s="88"/>
    </row>
    <row r="11" spans="1:7" ht="21.6" customHeight="1">
      <c r="A11" s="11" t="s">
        <v>68</v>
      </c>
      <c r="C11" s="31">
        <v>15</v>
      </c>
      <c r="E11" s="42">
        <v>13930295</v>
      </c>
      <c r="G11" s="42">
        <v>46482218</v>
      </c>
    </row>
    <row r="12" spans="1:7" ht="21.6" customHeight="1">
      <c r="A12" s="11" t="s">
        <v>27</v>
      </c>
      <c r="B12" s="106"/>
      <c r="C12" s="106"/>
      <c r="D12" s="106"/>
      <c r="E12" s="42">
        <v>847545</v>
      </c>
      <c r="F12" s="106"/>
      <c r="G12" s="42">
        <v>789369</v>
      </c>
    </row>
    <row r="13" spans="1:7" ht="21.6" customHeight="1">
      <c r="A13" t="s">
        <v>76</v>
      </c>
      <c r="B13" s="106"/>
      <c r="C13" s="106"/>
      <c r="D13" s="106"/>
      <c r="E13" s="42">
        <v>106214459</v>
      </c>
      <c r="F13" s="106"/>
      <c r="G13" s="42">
        <v>61354949</v>
      </c>
    </row>
    <row r="14" spans="1:7" ht="21.6" customHeight="1">
      <c r="A14" t="s">
        <v>57</v>
      </c>
      <c r="E14" s="42">
        <v>2356571</v>
      </c>
      <c r="G14" s="42">
        <v>2159291</v>
      </c>
    </row>
    <row r="15" spans="1:7" ht="21.6" hidden="1" customHeight="1">
      <c r="A15" s="11" t="s">
        <v>85</v>
      </c>
      <c r="B15" s="106"/>
      <c r="C15" s="106"/>
      <c r="D15" s="106"/>
      <c r="E15" s="46"/>
      <c r="F15" s="106"/>
      <c r="G15" s="46"/>
    </row>
    <row r="16" spans="1:7" ht="21.6" customHeight="1">
      <c r="A16" s="11" t="s">
        <v>159</v>
      </c>
      <c r="B16" s="106"/>
      <c r="C16" s="106"/>
      <c r="D16" s="106"/>
      <c r="E16" s="89">
        <v>9738567</v>
      </c>
      <c r="F16" s="106"/>
      <c r="G16" s="46">
        <v>-3029816</v>
      </c>
    </row>
    <row r="17" spans="1:7" ht="21.6" customHeight="1">
      <c r="A17" t="s">
        <v>160</v>
      </c>
      <c r="B17" s="106"/>
      <c r="C17" s="31">
        <v>7</v>
      </c>
      <c r="D17" s="106"/>
      <c r="E17" s="46">
        <v>3085470</v>
      </c>
      <c r="F17" s="106"/>
      <c r="G17" s="46">
        <v>7003949</v>
      </c>
    </row>
    <row r="18" spans="1:7" ht="21.6" customHeight="1">
      <c r="A18" s="107" t="s">
        <v>134</v>
      </c>
      <c r="B18" s="106"/>
      <c r="C18" s="106"/>
      <c r="D18" s="106"/>
      <c r="E18" s="46">
        <v>-317072</v>
      </c>
      <c r="F18" s="106"/>
      <c r="G18" s="46">
        <v>-511265</v>
      </c>
    </row>
    <row r="19" spans="1:7" ht="21.6" customHeight="1">
      <c r="A19" t="s">
        <v>42</v>
      </c>
      <c r="C19" s="31"/>
      <c r="E19" s="46">
        <v>-330920</v>
      </c>
      <c r="G19" s="46">
        <v>-1137908</v>
      </c>
    </row>
    <row r="20" spans="1:7" ht="21.6" customHeight="1">
      <c r="E20" s="113">
        <f>SUM(E9:E19)</f>
        <v>178489561</v>
      </c>
      <c r="G20" s="113">
        <f>SUM(G9:G19)</f>
        <v>301163198</v>
      </c>
    </row>
    <row r="21" spans="1:7" ht="21.6" customHeight="1">
      <c r="A21" s="3" t="s">
        <v>43</v>
      </c>
    </row>
    <row r="22" spans="1:7" ht="21.6" customHeight="1">
      <c r="A22" t="s">
        <v>4</v>
      </c>
      <c r="E22" s="114">
        <v>46809627</v>
      </c>
      <c r="G22" s="114">
        <v>-25872617</v>
      </c>
    </row>
    <row r="23" spans="1:7" ht="21.6" customHeight="1">
      <c r="A23" t="s">
        <v>49</v>
      </c>
      <c r="E23" s="46">
        <v>-6130714</v>
      </c>
      <c r="G23" s="46">
        <v>2206656</v>
      </c>
    </row>
    <row r="24" spans="1:7" ht="21.6" customHeight="1">
      <c r="A24" t="s">
        <v>5</v>
      </c>
      <c r="E24" s="46">
        <v>-38643822</v>
      </c>
      <c r="G24" s="46">
        <v>1878494</v>
      </c>
    </row>
    <row r="25" spans="1:7" ht="21.6" customHeight="1">
      <c r="A25" t="s">
        <v>6</v>
      </c>
      <c r="E25" s="46">
        <v>4566368</v>
      </c>
      <c r="G25" s="46">
        <v>-5910769</v>
      </c>
    </row>
    <row r="26" spans="1:7" ht="21.6" customHeight="1">
      <c r="A26" t="s">
        <v>10</v>
      </c>
      <c r="E26" s="46">
        <v>-2845679</v>
      </c>
      <c r="G26" s="46">
        <v>-881036</v>
      </c>
    </row>
    <row r="27" spans="1:7" ht="21.6" customHeight="1">
      <c r="A27" t="s">
        <v>15</v>
      </c>
      <c r="E27" s="46">
        <f>-54681436</f>
        <v>-54681436</v>
      </c>
      <c r="G27" s="46">
        <v>62022477</v>
      </c>
    </row>
    <row r="28" spans="1:7" ht="21.6" customHeight="1">
      <c r="A28" t="s">
        <v>54</v>
      </c>
      <c r="E28" s="46">
        <v>4316173</v>
      </c>
      <c r="G28" s="46">
        <v>8587979</v>
      </c>
    </row>
    <row r="29" spans="1:7" ht="21.6" customHeight="1">
      <c r="A29" t="s">
        <v>50</v>
      </c>
      <c r="E29" s="46">
        <v>43120976</v>
      </c>
      <c r="G29" s="46">
        <v>-58106</v>
      </c>
    </row>
    <row r="30" spans="1:7" ht="21.6" customHeight="1">
      <c r="A30" t="s">
        <v>16</v>
      </c>
      <c r="E30" s="114">
        <v>402414</v>
      </c>
      <c r="G30" s="114">
        <v>397940</v>
      </c>
    </row>
    <row r="31" spans="1:7" ht="21.6" customHeight="1">
      <c r="A31" t="s">
        <v>106</v>
      </c>
      <c r="E31" s="27">
        <f>SUM(E20:E30)</f>
        <v>175403468</v>
      </c>
      <c r="G31" s="27">
        <f>SUM(G20:G30)</f>
        <v>343534216</v>
      </c>
    </row>
    <row r="32" spans="1:7" ht="21.6" customHeight="1">
      <c r="A32" t="s">
        <v>81</v>
      </c>
      <c r="E32" s="45">
        <v>-39243966</v>
      </c>
      <c r="G32" s="45">
        <v>-40001513</v>
      </c>
    </row>
    <row r="33" spans="1:7" ht="21.6" customHeight="1">
      <c r="A33" s="29" t="s">
        <v>107</v>
      </c>
      <c r="E33" s="28">
        <f>SUM(E31:E32)</f>
        <v>136159502</v>
      </c>
      <c r="G33" s="28">
        <f>SUM(G31:G32)</f>
        <v>303532703</v>
      </c>
    </row>
    <row r="34" spans="1:7" ht="20.100000000000001" customHeight="1">
      <c r="A34" s="30"/>
      <c r="E34" s="113"/>
      <c r="G34" s="113"/>
    </row>
    <row r="35" spans="1:7" ht="22.35" customHeight="1">
      <c r="A35" s="30" t="s">
        <v>91</v>
      </c>
    </row>
    <row r="36" spans="1:7" ht="22.35" customHeight="1">
      <c r="A36" s="30" t="s">
        <v>161</v>
      </c>
    </row>
    <row r="37" spans="1:7" ht="20.45" customHeight="1">
      <c r="A37" s="30"/>
    </row>
    <row r="38" spans="1:7" ht="22.35" customHeight="1">
      <c r="A38" s="30"/>
      <c r="C38" s="9"/>
      <c r="E38" s="143" t="s">
        <v>138</v>
      </c>
      <c r="F38" s="143"/>
      <c r="G38" s="143"/>
    </row>
    <row r="39" spans="1:7" ht="22.35" customHeight="1">
      <c r="A39" s="30"/>
      <c r="E39" s="143" t="s">
        <v>139</v>
      </c>
      <c r="F39" s="143"/>
      <c r="G39" s="143"/>
    </row>
    <row r="40" spans="1:7" ht="22.35" customHeight="1">
      <c r="A40" s="30"/>
      <c r="C40" s="31" t="s">
        <v>1</v>
      </c>
      <c r="E40" s="111">
        <v>2567</v>
      </c>
      <c r="F40" s="112"/>
      <c r="G40" s="111">
        <v>2566</v>
      </c>
    </row>
    <row r="41" spans="1:7" ht="22.35" customHeight="1">
      <c r="A41" s="30"/>
      <c r="E41" s="139" t="s">
        <v>62</v>
      </c>
      <c r="F41" s="139"/>
      <c r="G41" s="139"/>
    </row>
    <row r="42" spans="1:7" ht="21.6" customHeight="1">
      <c r="A42" s="10" t="s">
        <v>44</v>
      </c>
    </row>
    <row r="43" spans="1:7" ht="21.6" customHeight="1">
      <c r="A43" t="s">
        <v>92</v>
      </c>
      <c r="E43" s="42">
        <v>0</v>
      </c>
      <c r="G43" s="105">
        <v>8000000</v>
      </c>
    </row>
    <row r="44" spans="1:7" ht="21.6" hidden="1" customHeight="1">
      <c r="A44" t="s">
        <v>77</v>
      </c>
      <c r="E44" s="42"/>
      <c r="G44" s="42"/>
    </row>
    <row r="45" spans="1:7" ht="21.6" hidden="1" customHeight="1">
      <c r="A45" t="s">
        <v>52</v>
      </c>
      <c r="E45" s="46"/>
      <c r="G45" s="46"/>
    </row>
    <row r="46" spans="1:7" ht="21.6" customHeight="1">
      <c r="A46" t="s">
        <v>136</v>
      </c>
      <c r="E46" s="46">
        <v>3566355</v>
      </c>
      <c r="G46" s="105">
        <v>602336</v>
      </c>
    </row>
    <row r="47" spans="1:7" ht="21.6" customHeight="1">
      <c r="A47" t="s">
        <v>104</v>
      </c>
      <c r="E47" s="46">
        <v>-2343065</v>
      </c>
      <c r="G47" s="105">
        <v>-476233</v>
      </c>
    </row>
    <row r="48" spans="1:7" ht="21.6" customHeight="1">
      <c r="A48" t="s">
        <v>86</v>
      </c>
      <c r="E48" s="50">
        <v>-457329944</v>
      </c>
      <c r="G48" s="105">
        <v>-449555133</v>
      </c>
    </row>
    <row r="49" spans="1:7" ht="21.6" customHeight="1">
      <c r="A49" t="s">
        <v>42</v>
      </c>
      <c r="E49" s="50">
        <v>330920</v>
      </c>
      <c r="G49" s="105">
        <v>1137908</v>
      </c>
    </row>
    <row r="50" spans="1:7" s="1" customFormat="1" ht="21.6" customHeight="1">
      <c r="A50" s="29" t="s">
        <v>80</v>
      </c>
      <c r="E50" s="17">
        <f>SUM(E43:E49)</f>
        <v>-455775734</v>
      </c>
      <c r="G50" s="17">
        <f>SUM(G43:G49)</f>
        <v>-440291122</v>
      </c>
    </row>
    <row r="51" spans="1:7" ht="21.6" customHeight="1">
      <c r="A51" s="29"/>
    </row>
    <row r="52" spans="1:7" ht="21.6" customHeight="1">
      <c r="A52" s="10" t="s">
        <v>45</v>
      </c>
    </row>
    <row r="53" spans="1:7" ht="21.6" customHeight="1">
      <c r="A53" t="s">
        <v>123</v>
      </c>
      <c r="C53" s="85"/>
      <c r="E53" s="42">
        <v>104583830</v>
      </c>
      <c r="G53" s="42">
        <v>-66863</v>
      </c>
    </row>
    <row r="54" spans="1:7" ht="21.6" customHeight="1">
      <c r="A54" t="s">
        <v>137</v>
      </c>
      <c r="C54" s="85">
        <v>9</v>
      </c>
      <c r="E54" s="42">
        <v>0</v>
      </c>
      <c r="G54" s="42">
        <v>29510456</v>
      </c>
    </row>
    <row r="55" spans="1:7" ht="21.6" customHeight="1">
      <c r="A55" t="s">
        <v>78</v>
      </c>
      <c r="C55" s="85">
        <v>9</v>
      </c>
      <c r="E55" s="39">
        <v>-4212000</v>
      </c>
      <c r="G55" s="39">
        <v>-2582396</v>
      </c>
    </row>
    <row r="56" spans="1:7" ht="21.6" customHeight="1">
      <c r="A56" t="s">
        <v>79</v>
      </c>
      <c r="C56" s="85"/>
      <c r="E56" s="114">
        <v>-1286835</v>
      </c>
      <c r="G56" s="114">
        <v>-1263267</v>
      </c>
    </row>
    <row r="57" spans="1:7" ht="21.6" customHeight="1">
      <c r="A57" t="s">
        <v>133</v>
      </c>
      <c r="C57" s="85">
        <v>17</v>
      </c>
      <c r="E57" s="114">
        <v>-80399712</v>
      </c>
      <c r="G57" s="114">
        <v>-87017203</v>
      </c>
    </row>
    <row r="58" spans="1:7" ht="21.6" customHeight="1">
      <c r="A58" t="s">
        <v>47</v>
      </c>
      <c r="E58" s="114">
        <v>-847545</v>
      </c>
      <c r="G58" s="114">
        <v>-789369</v>
      </c>
    </row>
    <row r="59" spans="1:7" s="1" customFormat="1" ht="21.6" customHeight="1">
      <c r="A59" s="29" t="s">
        <v>162</v>
      </c>
      <c r="E59" s="17">
        <f>SUM(E53:E58)</f>
        <v>17837738</v>
      </c>
      <c r="G59" s="17">
        <f>SUM(G53:G58)</f>
        <v>-62208642</v>
      </c>
    </row>
    <row r="60" spans="1:7" ht="21.6" customHeight="1">
      <c r="A60" s="29"/>
      <c r="E60" s="42"/>
      <c r="G60" s="42"/>
    </row>
    <row r="61" spans="1:7">
      <c r="A61" s="29" t="s">
        <v>135</v>
      </c>
      <c r="B61" s="1"/>
      <c r="C61" s="1"/>
      <c r="D61" s="1"/>
      <c r="E61" s="28">
        <f>+E33+E50+E59</f>
        <v>-301778494</v>
      </c>
      <c r="F61" s="1"/>
      <c r="G61" s="28">
        <f>+G33+G50+G59</f>
        <v>-198967061</v>
      </c>
    </row>
    <row r="62" spans="1:7" ht="21.6" customHeight="1">
      <c r="A62" s="11" t="s">
        <v>48</v>
      </c>
      <c r="E62" s="47">
        <v>379280523</v>
      </c>
      <c r="G62" s="47">
        <v>578247584</v>
      </c>
    </row>
    <row r="63" spans="1:7" s="1" customFormat="1" ht="22.5" thickBot="1">
      <c r="A63" s="29" t="s">
        <v>147</v>
      </c>
      <c r="C63" s="85">
        <v>5</v>
      </c>
      <c r="E63" s="49">
        <f>SUM(E61:E62)</f>
        <v>77502029</v>
      </c>
      <c r="G63" s="49">
        <f>SUM(G61:G62)</f>
        <v>379280523</v>
      </c>
    </row>
    <row r="64" spans="1:7" ht="20.85" customHeight="1" thickTop="1">
      <c r="A64" s="29"/>
      <c r="E64" s="44"/>
      <c r="G64" s="44"/>
    </row>
    <row r="65" spans="1:7" s="12" customFormat="1">
      <c r="A65" s="68" t="s">
        <v>116</v>
      </c>
      <c r="B65" s="69"/>
      <c r="C65" s="69"/>
      <c r="D65" s="69"/>
      <c r="E65" s="115"/>
      <c r="F65" s="55"/>
      <c r="G65" s="19"/>
    </row>
    <row r="66" spans="1:7" s="12" customFormat="1">
      <c r="A66" s="70" t="s">
        <v>117</v>
      </c>
      <c r="B66" s="69"/>
      <c r="C66" s="85">
        <v>10</v>
      </c>
      <c r="D66" s="69"/>
      <c r="E66" s="86">
        <v>43241372</v>
      </c>
      <c r="F66" s="55">
        <v>21398618</v>
      </c>
      <c r="G66" s="39">
        <v>21398618</v>
      </c>
    </row>
  </sheetData>
  <mergeCells count="6">
    <mergeCell ref="E41:G41"/>
    <mergeCell ref="E5:G5"/>
    <mergeCell ref="E7:G7"/>
    <mergeCell ref="E4:G4"/>
    <mergeCell ref="E38:G38"/>
    <mergeCell ref="E39:G39"/>
  </mergeCells>
  <printOptions horizontalCentered="1"/>
  <pageMargins left="0.6" right="0.6" top="0.4" bottom="0.25" header="0.3" footer="0.25"/>
  <pageSetup paperSize="9" firstPageNumber="12" fitToHeight="0" orientation="portrait" blackAndWhite="1" useFirstPageNumber="1" r:id="rId1"/>
  <headerFooter>
    <oddFooter>&amp;L          หมายเหตุประกอบงบการเงินเป็นส่วนหนึ่งของงบการเงินนี้
&amp;C&amp;P</oddFooter>
  </headerFooter>
  <rowBreaks count="1" manualBreakCount="1">
    <brk id="34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315c4fce4f5f53087c4d1961e5e57ec8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88ed27c9054dde42e952c656bb42fe19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857C7-6D2C-4BA7-ADB5-E4F35937A86E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f482acb-59b3-46fc-b4d4-79d52b4a61b7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801034-04D3-4F8D-AB85-A467AFFC1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SH-2 (8)</vt:lpstr>
      <vt:lpstr>BS-6-8</vt:lpstr>
      <vt:lpstr>PL (9)</vt:lpstr>
      <vt:lpstr>SH-1 (10) </vt:lpstr>
      <vt:lpstr>SH-2 (11) </vt:lpstr>
      <vt:lpstr>CF (12-13)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Arissa Chumeemode</cp:lastModifiedBy>
  <cp:lastPrinted>2025-02-19T07:38:08Z</cp:lastPrinted>
  <dcterms:created xsi:type="dcterms:W3CDTF">2014-07-09T03:18:26Z</dcterms:created>
  <dcterms:modified xsi:type="dcterms:W3CDTF">2025-02-20T13:20:35Z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