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4'24\KPMG\New\"/>
    </mc:Choice>
  </mc:AlternateContent>
  <xr:revisionPtr revIDLastSave="0" documentId="13_ncr:1_{B00E1571-953A-4ED6-BA02-10E5A3CC961C}" xr6:coauthVersionLast="47" xr6:coauthVersionMax="47" xr10:uidLastSave="{00000000-0000-0000-0000-000000000000}"/>
  <bookViews>
    <workbookView xWindow="-120" yWindow="-120" windowWidth="29040" windowHeight="15840" tabRatio="598" activeTab="1" xr2:uid="{00000000-000D-0000-FFFF-FFFF00000000}"/>
  </bookViews>
  <sheets>
    <sheet name="BS (5)" sheetId="1" r:id="rId1"/>
    <sheet name="BS PL (6-7)" sheetId="9" r:id="rId2"/>
    <sheet name="SH1-2 (8)" sheetId="4" r:id="rId3"/>
    <sheet name="SH1-2 (9)" sheetId="8" r:id="rId4"/>
    <sheet name="CF (10-11)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8" l="1"/>
  <c r="E72" i="9"/>
  <c r="E74" i="9" s="1"/>
  <c r="C72" i="9"/>
  <c r="C74" i="9" s="1"/>
  <c r="D63" i="9"/>
  <c r="E61" i="9"/>
  <c r="C61" i="9"/>
  <c r="E54" i="9"/>
  <c r="C54" i="9"/>
  <c r="E39" i="9"/>
  <c r="C39" i="9"/>
  <c r="E23" i="9"/>
  <c r="C23" i="9"/>
  <c r="E17" i="9"/>
  <c r="C17" i="9"/>
  <c r="C25" i="9" s="1"/>
  <c r="E29" i="7"/>
  <c r="C29" i="7"/>
  <c r="M20" i="8"/>
  <c r="C23" i="1"/>
  <c r="C17" i="4"/>
  <c r="C13" i="4"/>
  <c r="C63" i="9" l="1"/>
  <c r="C65" i="9" s="1"/>
  <c r="C67" i="9" s="1"/>
  <c r="I16" i="8" s="1"/>
  <c r="C41" i="9"/>
  <c r="E63" i="9"/>
  <c r="E65" i="9" s="1"/>
  <c r="E67" i="9" s="1"/>
  <c r="E25" i="9"/>
  <c r="E41" i="9" s="1"/>
  <c r="C75" i="9"/>
  <c r="C20" i="4"/>
  <c r="G18" i="8"/>
  <c r="E18" i="8"/>
  <c r="C18" i="8"/>
  <c r="K13" i="8"/>
  <c r="I13" i="8"/>
  <c r="G13" i="8"/>
  <c r="E13" i="8"/>
  <c r="C13" i="8"/>
  <c r="M12" i="8"/>
  <c r="M13" i="8" s="1"/>
  <c r="M9" i="8"/>
  <c r="C49" i="7"/>
  <c r="C14" i="1"/>
  <c r="C21" i="8" l="1"/>
  <c r="G21" i="8"/>
  <c r="E21" i="8"/>
  <c r="K9" i="4"/>
  <c r="K19" i="4"/>
  <c r="K16" i="4"/>
  <c r="K12" i="4" l="1"/>
  <c r="E13" i="4"/>
  <c r="G13" i="4"/>
  <c r="I13" i="4"/>
  <c r="E17" i="4"/>
  <c r="G17" i="4"/>
  <c r="I17" i="4"/>
  <c r="I20" i="4" l="1"/>
  <c r="G20" i="4"/>
  <c r="K13" i="4"/>
  <c r="E20" i="4"/>
  <c r="K17" i="4"/>
  <c r="E63" i="7"/>
  <c r="C63" i="7"/>
  <c r="E49" i="7"/>
  <c r="K20" i="4" l="1"/>
  <c r="M17" i="8" l="1"/>
  <c r="K18" i="8"/>
  <c r="K21" i="8" s="1"/>
  <c r="E23" i="1" l="1"/>
  <c r="E14" i="1"/>
  <c r="E25" i="1" l="1"/>
  <c r="C20" i="7" l="1"/>
  <c r="C31" i="7" s="1"/>
  <c r="E20" i="7" l="1"/>
  <c r="C25" i="1" l="1"/>
  <c r="M16" i="8" l="1"/>
  <c r="M18" i="8" s="1"/>
  <c r="M21" i="8" s="1"/>
  <c r="I18" i="8" l="1"/>
  <c r="I21" i="8" s="1"/>
  <c r="E6" i="7"/>
  <c r="E40" i="7" s="1"/>
  <c r="C6" i="7"/>
  <c r="C40" i="7" s="1"/>
  <c r="E31" i="7" l="1"/>
  <c r="E33" i="7" s="1"/>
  <c r="E65" i="7" l="1"/>
  <c r="E67" i="7" s="1"/>
  <c r="C33" i="7" l="1"/>
  <c r="C65" i="7" s="1"/>
  <c r="C67" i="7" s="1"/>
</calcChain>
</file>

<file path=xl/sharedStrings.xml><?xml version="1.0" encoding="utf-8"?>
<sst xmlns="http://schemas.openxmlformats.org/spreadsheetml/2006/main" count="212" uniqueCount="154">
  <si>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</si>
  <si>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</si>
  <si>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</si>
  <si>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</si>
  <si>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</si>
  <si>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</si>
  <si>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</si>
  <si>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</si>
  <si>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</si>
  <si>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</si>
  <si>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</si>
  <si>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financial assets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</si>
  <si>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</si>
  <si>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</si>
  <si>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</si>
  <si>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</si>
  <si>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</si>
  <si>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</si>
  <si>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</si>
  <si>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Advance payment for machines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</si>
  <si>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</si>
  <si>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</si>
  <si>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</si>
  <si>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</si>
  <si>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</si>
  <si>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</si>
  <si>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</si>
  <si>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</si>
  <si>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</si>
  <si>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</si>
  <si>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</si>
  <si>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</si>
  <si>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</si>
  <si>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</si>
  <si>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</si>
  <si>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 xml:space="preserve">Non-current liabilities </t>
  </si>
  <si>
    <t>Long-term loans from financial institutions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</si>
  <si>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</si>
  <si>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</si>
  <si>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</si>
  <si>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</si>
  <si>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</si>
  <si>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</si>
  <si>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</si>
  <si>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</si>
  <si>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</si>
  <si>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</si>
  <si>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</si>
  <si>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</si>
  <si>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</si>
  <si>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</si>
  <si>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</si>
  <si>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</si>
  <si>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>For the year ended</t>
  </si>
  <si>
    <t>Revenues</t>
  </si>
  <si>
    <t>Net foreign exchange gain</t>
  </si>
  <si>
    <t xml:space="preserve">Other income </t>
  </si>
  <si>
    <t>Total revenues</t>
  </si>
  <si>
    <t>Expenses</t>
  </si>
  <si>
    <t>7,14</t>
  </si>
  <si>
    <t>Distribution costs</t>
  </si>
  <si>
    <t xml:space="preserve">Administrative expenses  </t>
  </si>
  <si>
    <t>Net foreign exchange loss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</si>
  <si>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</si>
  <si>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</si>
  <si>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</si>
  <si>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</si>
  <si>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</si>
  <si>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 xml:space="preserve">Earnings per share </t>
  </si>
  <si>
    <t>Basic earnings per share</t>
  </si>
  <si>
    <t>Items that will be reclassified subsequently to profit or loss</t>
  </si>
  <si>
    <t>Loss on cash flow hedges</t>
  </si>
  <si>
    <t>Total items that will be reclassified subsequently to profit or loss</t>
  </si>
  <si>
    <t>Other</t>
  </si>
  <si>
    <t>comprehensive</t>
  </si>
  <si>
    <t>income</t>
  </si>
  <si>
    <t xml:space="preserve">Issued and </t>
  </si>
  <si>
    <t>Share premium</t>
  </si>
  <si>
    <t>Cash flow</t>
  </si>
  <si>
    <t>paid-up</t>
  </si>
  <si>
    <t>on ordinary</t>
  </si>
  <si>
    <t>hedge reserve</t>
  </si>
  <si>
    <t>share capital</t>
  </si>
  <si>
    <t>shares</t>
  </si>
  <si>
    <t>Legal reserve</t>
  </si>
  <si>
    <t>Unappropriated</t>
  </si>
  <si>
    <t>Year ended 31 December 2023</t>
  </si>
  <si>
    <t>Balance at 1 January 2023</t>
  </si>
  <si>
    <t>Transactions with owners, recorded directly in equity</t>
  </si>
  <si>
    <t xml:space="preserve">      Dividend</t>
  </si>
  <si>
    <t>Total transactions with owners, recorded directly in equity</t>
  </si>
  <si>
    <t/>
  </si>
  <si>
    <t xml:space="preserve">      Profit</t>
  </si>
  <si>
    <t xml:space="preserve">      Other comprehensive income </t>
  </si>
  <si>
    <t>Transfer to legal reserve</t>
  </si>
  <si>
    <t>Balance at 31 December 2023</t>
  </si>
  <si>
    <t>Year ended 31 December 2024</t>
  </si>
  <si>
    <t>Balance at 1 January 2024</t>
  </si>
  <si>
    <t xml:space="preserve">      Distributions to owners</t>
  </si>
  <si>
    <t>Balance at 31 December 2024</t>
  </si>
  <si>
    <t xml:space="preserve">Cash flows from operating activities  </t>
  </si>
  <si>
    <t>Adjustments to reconcile profit to cash receipts (payments)</t>
  </si>
  <si>
    <t>Income tax expense</t>
  </si>
  <si>
    <t>Depreciation and amortisation</t>
  </si>
  <si>
    <t>Reversal of impairment loss recognised in profit or loss</t>
  </si>
  <si>
    <t>Interest income</t>
  </si>
  <si>
    <t>Changes in operating assets and liabilities</t>
  </si>
  <si>
    <t>Inventories</t>
  </si>
  <si>
    <t>Trade accounts payable</t>
  </si>
  <si>
    <t>Net cash generated from operating activities</t>
  </si>
  <si>
    <t>Taxes paid</t>
  </si>
  <si>
    <t>Net cash from operating activities</t>
  </si>
  <si>
    <t xml:space="preserve">Cash flows from investing activities </t>
  </si>
  <si>
    <t>Decrease in restricted bank deposit</t>
  </si>
  <si>
    <t>Proceeds from sales of plant and equipment</t>
  </si>
  <si>
    <t>Short-term loans to related parties</t>
  </si>
  <si>
    <t>Payments for acquisition of intangible asstes</t>
  </si>
  <si>
    <t xml:space="preserve">Payments for acquisition of plant and equipment </t>
  </si>
  <si>
    <t>Interest received</t>
  </si>
  <si>
    <t xml:space="preserve">Net cash used in investing activities  </t>
  </si>
  <si>
    <t xml:space="preserve">Cash flows from financing activities </t>
  </si>
  <si>
    <t>Proceeds from issuance of share capital</t>
  </si>
  <si>
    <t>Share issuance fees</t>
  </si>
  <si>
    <t>Proceeds from long-term loans from financial institutions</t>
  </si>
  <si>
    <t xml:space="preserve">Increase (decrease) in bank overdrafts and short-term loans from </t>
  </si>
  <si>
    <t xml:space="preserve">   financial institutions </t>
  </si>
  <si>
    <t>Repayment of short-term loans from other parties</t>
  </si>
  <si>
    <t>Proceeds of long-term loans from financial institutions</t>
  </si>
  <si>
    <t>Repayment of long-term loans from financial institutions</t>
  </si>
  <si>
    <t>Payment of lease liabilities</t>
  </si>
  <si>
    <t>Dividend paid to owners of the Company</t>
  </si>
  <si>
    <t>Interest paid</t>
  </si>
  <si>
    <t xml:space="preserve">Net cash from (used in) financing activities  </t>
  </si>
  <si>
    <t>Cash and cash equivalents at 1 January</t>
  </si>
  <si>
    <t>Cash and cash equivalents at 31 December</t>
  </si>
  <si>
    <t xml:space="preserve">Non-cash transaction </t>
  </si>
  <si>
    <t>Payable for purchase of plant and equipment</t>
  </si>
  <si>
    <t xml:space="preserve">   (670,000,000 ordinary shares, par value at Baht 0.5 per share)</t>
  </si>
  <si>
    <t>Revenue from sale of goods</t>
  </si>
  <si>
    <t>Cost of sales of goods</t>
  </si>
  <si>
    <t>Profit for the year</t>
  </si>
  <si>
    <t>Other comprehensive income</t>
  </si>
  <si>
    <t>Total comprehensive income for the year</t>
  </si>
  <si>
    <t>Comprehensive income for the year</t>
  </si>
  <si>
    <t xml:space="preserve">Statement of changes in equity </t>
  </si>
  <si>
    <t>Statement of comprehensive income</t>
  </si>
  <si>
    <t>Statement of changes in equity</t>
  </si>
  <si>
    <t>Statement of cash flows</t>
  </si>
  <si>
    <t xml:space="preserve">Statement of cash flows </t>
  </si>
  <si>
    <r>
      <rPr>
        <sz val="11"/>
        <rFont val="Times New Roman"/>
        <family val="1"/>
      </rPr>
      <t>(Gain) loss</t>
    </r>
    <r>
      <rPr>
        <sz val="11"/>
        <color theme="1"/>
        <rFont val="Times New Roman"/>
        <family val="1"/>
      </rPr>
      <t xml:space="preserve"> on fair value adjustment</t>
    </r>
  </si>
  <si>
    <t>Loss on inventories devaluation</t>
  </si>
  <si>
    <t>Net decrease in cash and cash equivalents</t>
  </si>
  <si>
    <t>Other comprehensive expense for the year, net of tax</t>
  </si>
  <si>
    <t>Gain on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</si>
</sst>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15" fillId="0" borderId="0" applyFont="0" applyFill="0" applyBorder="0" applyAlignment="0" applyProtection="0"/>
  </cellStyleXfs>
  <cellXfs count="93">
    <xf numFmtId="0" fontId="0" fillId="0" borderId="0" xfId="0"/>
    <xf numFmtId="166" fontId="0" fillId="0" borderId="0" xfId="1" applyNumberFormat="1" applyFont="1" applyFill="1"/>
    <xf numFmtId="166" fontId="0" fillId="0" borderId="2" xfId="1" applyNumberFormat="1" applyFont="1" applyFill="1" applyBorder="1"/>
    <xf numFmtId="166" fontId="0" fillId="0" borderId="4" xfId="1" applyNumberFormat="1" applyFont="1" applyFill="1" applyBorder="1"/>
    <xf numFmtId="166" fontId="6" fillId="0" borderId="1" xfId="1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5" xfId="1" applyNumberFormat="1" applyFont="1" applyFill="1" applyBorder="1"/>
    <xf numFmtId="165" fontId="0" fillId="0" borderId="0" xfId="1" quotePrefix="1" applyFont="1" applyFill="1" applyAlignment="1">
      <alignment horizontal="centerContinuous"/>
    </xf>
    <xf numFmtId="166" fontId="0" fillId="0" borderId="0" xfId="1" quotePrefix="1" applyNumberFormat="1" applyFont="1" applyFill="1" applyBorder="1" applyAlignment="1">
      <alignment horizontal="centerContinuous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right"/>
    </xf>
    <xf numFmtId="166" fontId="6" fillId="0" borderId="4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 applyAlignment="1">
      <alignment horizontal="centerContinuous"/>
    </xf>
    <xf numFmtId="166" fontId="0" fillId="0" borderId="3" xfId="1" applyNumberFormat="1" applyFont="1" applyFill="1" applyBorder="1"/>
    <xf numFmtId="166" fontId="7" fillId="0" borderId="0" xfId="1" applyNumberFormat="1" applyFont="1" applyFill="1"/>
    <xf numFmtId="166" fontId="0" fillId="0" borderId="0" xfId="1" quotePrefix="1" applyNumberFormat="1" applyFont="1" applyFill="1" applyAlignment="1">
      <alignment horizontal="centerContinuous"/>
    </xf>
    <xf numFmtId="166" fontId="0" fillId="0" borderId="0" xfId="1" quotePrefix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166" fontId="0" fillId="0" borderId="0" xfId="1" applyNumberFormat="1" applyFont="1" applyFill="1" applyBorder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164" fontId="0" fillId="0" borderId="0" xfId="0" applyNumberForma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37" fontId="0" fillId="0" borderId="0" xfId="0" applyNumberFormat="1"/>
    <xf numFmtId="167" fontId="0" fillId="0" borderId="0" xfId="0" applyNumberFormat="1"/>
    <xf numFmtId="0" fontId="4" fillId="0" borderId="0" xfId="0" applyFont="1"/>
    <xf numFmtId="167" fontId="6" fillId="0" borderId="0" xfId="0" applyNumberFormat="1" applyFont="1" applyAlignment="1">
      <alignment horizontal="right"/>
    </xf>
    <xf numFmtId="37" fontId="6" fillId="0" borderId="1" xfId="0" applyNumberFormat="1" applyFont="1" applyBorder="1"/>
    <xf numFmtId="37" fontId="6" fillId="0" borderId="0" xfId="0" applyNumberFormat="1" applyFont="1"/>
    <xf numFmtId="167" fontId="6" fillId="0" borderId="0" xfId="0" applyNumberFormat="1" applyFont="1"/>
    <xf numFmtId="167" fontId="6" fillId="0" borderId="4" xfId="0" applyNumberFormat="1" applyFont="1" applyBorder="1"/>
    <xf numFmtId="166" fontId="0" fillId="0" borderId="4" xfId="0" applyNumberFormat="1" applyBorder="1" applyAlignment="1">
      <alignment horizontal="right"/>
    </xf>
    <xf numFmtId="166" fontId="6" fillId="0" borderId="1" xfId="0" applyNumberFormat="1" applyFont="1" applyBorder="1"/>
    <xf numFmtId="166" fontId="6" fillId="0" borderId="1" xfId="0" applyNumberFormat="1" applyFont="1" applyBorder="1" applyAlignment="1">
      <alignment horizontal="right"/>
    </xf>
    <xf numFmtId="165" fontId="0" fillId="0" borderId="3" xfId="0" applyNumberFormat="1" applyBorder="1"/>
    <xf numFmtId="0" fontId="0" fillId="0" borderId="3" xfId="0" applyBorder="1"/>
    <xf numFmtId="166" fontId="6" fillId="0" borderId="4" xfId="0" applyNumberFormat="1" applyFont="1" applyBorder="1"/>
    <xf numFmtId="166" fontId="6" fillId="0" borderId="4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center"/>
    </xf>
    <xf numFmtId="39" fontId="6" fillId="0" borderId="2" xfId="3" applyNumberFormat="1" applyFont="1" applyBorder="1" applyAlignment="1">
      <alignment horizontal="right" vertical="center"/>
    </xf>
    <xf numFmtId="168" fontId="7" fillId="0" borderId="0" xfId="3" applyNumberFormat="1" applyFont="1" applyAlignment="1">
      <alignment horizontal="right" vertical="center"/>
    </xf>
    <xf numFmtId="3" fontId="6" fillId="0" borderId="0" xfId="0" applyNumberFormat="1" applyFont="1"/>
    <xf numFmtId="0" fontId="12" fillId="0" borderId="0" xfId="0" applyFont="1"/>
    <xf numFmtId="0" fontId="14" fillId="0" borderId="0" xfId="0" applyFont="1"/>
    <xf numFmtId="0" fontId="13" fillId="0" borderId="0" xfId="0" applyFont="1"/>
    <xf numFmtId="0" fontId="6" fillId="0" borderId="0" xfId="0" quotePrefix="1" applyFont="1"/>
    <xf numFmtId="167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8" fontId="0" fillId="0" borderId="0" xfId="0" applyNumberFormat="1"/>
    <xf numFmtId="37" fontId="0" fillId="0" borderId="0" xfId="0" quotePrefix="1" applyNumberFormat="1" applyAlignment="1">
      <alignment horizontal="centerContinuous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37" fontId="0" fillId="0" borderId="3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0" fontId="10" fillId="0" borderId="0" xfId="0" applyFont="1" applyAlignment="1">
      <alignment vertical="center"/>
    </xf>
    <xf numFmtId="38" fontId="0" fillId="0" borderId="0" xfId="0" applyNumberFormat="1" applyAlignment="1">
      <alignment horizontal="left"/>
    </xf>
    <xf numFmtId="0" fontId="7" fillId="0" borderId="0" xfId="0" applyFont="1" applyAlignment="1">
      <alignment horizontal="justify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42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5" xr:uid="{00000000-0005-0000-0000-00000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E26"/>
  <sheetViews>
    <sheetView view="pageBreakPreview" zoomScale="85" zoomScaleNormal="80" zoomScaleSheetLayoutView="85" workbookViewId="0">
      <selection activeCell="F7" sqref="F7"/>
    </sheetView>
  </sheetViews>
  <sheetFormatPr defaultColWidth="9.140625" defaultRowHeight="20.25" customHeight="1" x14ac:dyDescent="0.25"/>
  <cols>
    <col min="1" max="1" width="46.85546875" customWidth="1"/>
    <col min="2" max="2" width="8" style="37" customWidth="1"/>
    <col min="3" max="3" width="15.7109375" bestFit="1" customWidth="1"/>
    <col min="4" max="4" width="1.5703125" customWidth="1"/>
    <col min="5" max="5" width="15.7109375" bestFit="1" customWidth="1"/>
  </cols>
  <sheetData>
    <row r="1" spans="1:5" ht="20.25" customHeight="1" x14ac:dyDescent="0.3">
      <c r="A1" s="40" t="s">
        <v>0</v>
      </c>
    </row>
    <row r="2" spans="1:5" ht="20.25" customHeight="1" x14ac:dyDescent="0.25">
      <c r="A2" s="41" t="s">
        <v>1</v>
      </c>
    </row>
    <row r="3" spans="1:5" ht="20.25" customHeight="1" x14ac:dyDescent="0.25">
      <c r="A3" s="41"/>
    </row>
    <row r="4" spans="1:5" s="42" customFormat="1" ht="20.25" customHeight="1" x14ac:dyDescent="0.25">
      <c r="B4" s="37"/>
      <c r="C4" s="90" t="s">
        <v>2</v>
      </c>
      <c r="D4" s="90"/>
      <c r="E4" s="90"/>
    </row>
    <row r="5" spans="1:5" ht="20.25" customHeight="1" x14ac:dyDescent="0.25">
      <c r="A5" s="42" t="s">
        <v>3</v>
      </c>
      <c r="B5" s="37" t="s">
        <v>4</v>
      </c>
      <c r="C5" s="43">
        <v>2024</v>
      </c>
      <c r="D5" s="43"/>
      <c r="E5" s="43">
        <v>2023</v>
      </c>
    </row>
    <row r="6" spans="1:5" ht="20.25" customHeight="1" x14ac:dyDescent="0.25">
      <c r="C6" s="91" t="s">
        <v>5</v>
      </c>
      <c r="D6" s="91"/>
      <c r="E6" s="91"/>
    </row>
    <row r="7" spans="1:5" ht="20.25" customHeight="1" x14ac:dyDescent="0.25">
      <c r="A7" s="44" t="s">
        <v>6</v>
      </c>
      <c r="C7" s="45"/>
      <c r="D7" s="45"/>
      <c r="E7" s="45"/>
    </row>
    <row r="8" spans="1:5" ht="20.25" customHeight="1" x14ac:dyDescent="0.25">
      <c r="A8" t="s">
        <v>7</v>
      </c>
      <c r="B8" s="37">
        <v>5</v>
      </c>
      <c r="C8" s="1">
        <v>77502029</v>
      </c>
      <c r="D8" s="1"/>
      <c r="E8" s="1">
        <v>379280523</v>
      </c>
    </row>
    <row r="9" spans="1:5" ht="20.25" customHeight="1" x14ac:dyDescent="0.25">
      <c r="A9" t="s">
        <v>8</v>
      </c>
      <c r="B9" s="37">
        <v>6</v>
      </c>
      <c r="C9" s="1">
        <v>42706934</v>
      </c>
      <c r="D9" s="1"/>
      <c r="E9" s="1">
        <v>89516561</v>
      </c>
    </row>
    <row r="10" spans="1:5" ht="20.25" customHeight="1" x14ac:dyDescent="0.25">
      <c r="A10" t="s">
        <v>9</v>
      </c>
      <c r="C10" s="1">
        <v>28113928</v>
      </c>
      <c r="D10" s="1"/>
      <c r="E10" s="1">
        <v>21983214</v>
      </c>
    </row>
    <row r="11" spans="1:5" ht="20.25" customHeight="1" x14ac:dyDescent="0.25">
      <c r="A11" t="s">
        <v>10</v>
      </c>
      <c r="B11" s="37">
        <v>7</v>
      </c>
      <c r="C11" s="1">
        <v>147095580</v>
      </c>
      <c r="D11" s="1"/>
      <c r="E11" s="1">
        <v>111537228</v>
      </c>
    </row>
    <row r="12" spans="1:5" ht="20.25" customHeight="1" x14ac:dyDescent="0.25">
      <c r="A12" t="s">
        <v>11</v>
      </c>
      <c r="B12" s="37">
        <v>18</v>
      </c>
      <c r="C12" s="1">
        <v>0</v>
      </c>
      <c r="D12" s="1"/>
      <c r="E12" s="1">
        <v>9738567</v>
      </c>
    </row>
    <row r="13" spans="1:5" ht="20.25" customHeight="1" x14ac:dyDescent="0.25">
      <c r="A13" t="s">
        <v>12</v>
      </c>
      <c r="C13" s="1">
        <v>29565616</v>
      </c>
      <c r="D13" s="1"/>
      <c r="E13" s="1">
        <v>34131984</v>
      </c>
    </row>
    <row r="14" spans="1:5" ht="20.25" customHeight="1" x14ac:dyDescent="0.25">
      <c r="A14" s="42" t="s">
        <v>13</v>
      </c>
      <c r="C14" s="4">
        <f>SUM(C8:C13)</f>
        <v>324984087</v>
      </c>
      <c r="D14" s="1"/>
      <c r="E14" s="4">
        <f>SUM(E8:E13)</f>
        <v>646188077</v>
      </c>
    </row>
    <row r="15" spans="1:5" ht="20.25" customHeight="1" x14ac:dyDescent="0.25">
      <c r="C15" s="1"/>
      <c r="D15" s="1"/>
      <c r="E15" s="1"/>
    </row>
    <row r="16" spans="1:5" ht="20.25" customHeight="1" x14ac:dyDescent="0.25">
      <c r="A16" s="44" t="s">
        <v>14</v>
      </c>
      <c r="C16" s="1"/>
      <c r="D16" s="1"/>
      <c r="E16" s="1"/>
    </row>
    <row r="17" spans="1:5" ht="20.25" hidden="1" customHeight="1" x14ac:dyDescent="0.25">
      <c r="A17" t="s">
        <v>15</v>
      </c>
      <c r="C17" s="1">
        <v>0</v>
      </c>
      <c r="D17" s="1"/>
      <c r="E17" s="1">
        <v>0</v>
      </c>
    </row>
    <row r="18" spans="1:5" ht="20.25" customHeight="1" x14ac:dyDescent="0.25">
      <c r="A18" t="s">
        <v>16</v>
      </c>
      <c r="B18" s="37">
        <v>8</v>
      </c>
      <c r="C18" s="1">
        <v>1212538493</v>
      </c>
      <c r="D18" s="1"/>
      <c r="E18" s="1">
        <v>948065506</v>
      </c>
    </row>
    <row r="19" spans="1:5" ht="20.25" customHeight="1" x14ac:dyDescent="0.25">
      <c r="A19" t="s">
        <v>17</v>
      </c>
      <c r="C19" s="1">
        <v>5429000</v>
      </c>
      <c r="D19" s="1"/>
      <c r="E19" s="1">
        <v>3655863</v>
      </c>
    </row>
    <row r="20" spans="1:5" ht="20.25" customHeight="1" x14ac:dyDescent="0.25">
      <c r="A20" t="s">
        <v>18</v>
      </c>
      <c r="B20" s="37">
        <v>15</v>
      </c>
      <c r="C20" s="1">
        <v>5388288</v>
      </c>
      <c r="D20" s="1"/>
      <c r="E20" s="1">
        <v>8384260</v>
      </c>
    </row>
    <row r="21" spans="1:5" ht="19.899999999999999" customHeight="1" x14ac:dyDescent="0.25">
      <c r="A21" t="s">
        <v>19</v>
      </c>
      <c r="C21" s="1">
        <v>135161560</v>
      </c>
      <c r="D21" s="1"/>
      <c r="E21" s="1">
        <v>73041172</v>
      </c>
    </row>
    <row r="22" spans="1:5" ht="20.25" customHeight="1" x14ac:dyDescent="0.25">
      <c r="A22" t="s">
        <v>20</v>
      </c>
      <c r="C22" s="1">
        <v>8104264</v>
      </c>
      <c r="D22" s="1"/>
      <c r="E22" s="1">
        <v>5258585</v>
      </c>
    </row>
    <row r="23" spans="1:5" ht="20.25" customHeight="1" x14ac:dyDescent="0.25">
      <c r="A23" s="42" t="s">
        <v>21</v>
      </c>
      <c r="C23" s="4">
        <f>SUM(C17:C22)</f>
        <v>1366621605</v>
      </c>
      <c r="D23" s="1"/>
      <c r="E23" s="4">
        <f>SUM(E17:E22)</f>
        <v>1038405386</v>
      </c>
    </row>
    <row r="24" spans="1:5" ht="20.25" customHeight="1" x14ac:dyDescent="0.25">
      <c r="A24" s="42"/>
      <c r="C24" s="7"/>
      <c r="D24" s="1"/>
      <c r="E24" s="7"/>
    </row>
    <row r="25" spans="1:5" ht="20.25" customHeight="1" thickBot="1" x14ac:dyDescent="0.3">
      <c r="A25" s="42" t="s">
        <v>22</v>
      </c>
      <c r="C25" s="8">
        <f>SUM(C14+C23)</f>
        <v>1691605692</v>
      </c>
      <c r="D25" s="1"/>
      <c r="E25" s="8">
        <f>SUM(E14+E23)</f>
        <v>1684593463</v>
      </c>
    </row>
    <row r="26" spans="1:5" ht="20.25" customHeight="1" thickTop="1" x14ac:dyDescent="0.25">
      <c r="C26" s="45"/>
      <c r="D26" s="45"/>
      <c r="E26" s="45"/>
    </row>
  </sheetData>
  <mergeCells count="2">
    <mergeCell ref="C4:E4"/>
    <mergeCell ref="C6:E6"/>
  </mergeCells>
  <phoneticPr fontId="2" type="noConversion"/>
  <pageMargins left="0.75" right="0.15" top="0.48" bottom="0.5" header="0.5" footer="0.5"/>
  <pageSetup paperSize="9" firstPageNumber="5" orientation="portrait" useFirstPageNumber="1" r:id="rId1"/>
  <headerFooter scaleWithDoc="0">
    <oddFooter>&amp;L The accompanying notes are an integral part of these financial statements.
&amp;C&amp;P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1421-FFA5-48D4-A6A4-9FAB43846F45}">
  <sheetPr>
    <tabColor theme="6" tint="0.39997558519241921"/>
  </sheetPr>
  <dimension ref="A1:E79"/>
  <sheetViews>
    <sheetView tabSelected="1" view="pageBreakPreview" topLeftCell="A47" zoomScale="80" zoomScaleNormal="100" zoomScaleSheetLayoutView="80" workbookViewId="0">
      <selection activeCell="G76" sqref="G76"/>
    </sheetView>
  </sheetViews>
  <sheetFormatPr defaultRowHeight="15" x14ac:dyDescent="0.25"/>
  <cols>
    <col min="1" max="1" width="56.42578125" customWidth="1"/>
    <col min="2" max="2" width="8" customWidth="1"/>
    <col min="3" max="3" width="15.7109375" bestFit="1" customWidth="1"/>
    <col min="4" max="4" width="1.5703125" customWidth="1"/>
    <col min="5" max="5" width="15.7109375" bestFit="1" customWidth="1"/>
  </cols>
  <sheetData>
    <row r="1" spans="1:5" ht="20.25" customHeight="1" x14ac:dyDescent="0.3">
      <c r="A1" s="40" t="s">
        <v>0</v>
      </c>
      <c r="B1" s="37"/>
    </row>
    <row r="2" spans="1:5" ht="20.25" customHeight="1" x14ac:dyDescent="0.25">
      <c r="A2" s="41" t="s">
        <v>1</v>
      </c>
      <c r="B2" s="37"/>
    </row>
    <row r="3" spans="1:5" ht="12.95" customHeight="1" x14ac:dyDescent="0.25">
      <c r="A3" s="41"/>
      <c r="B3" s="37"/>
    </row>
    <row r="4" spans="1:5" ht="20.25" customHeight="1" x14ac:dyDescent="0.25">
      <c r="B4" s="37"/>
      <c r="C4" s="90" t="s">
        <v>2</v>
      </c>
      <c r="D4" s="90"/>
      <c r="E4" s="90"/>
    </row>
    <row r="5" spans="1:5" ht="20.25" customHeight="1" x14ac:dyDescent="0.25">
      <c r="A5" s="42" t="s">
        <v>23</v>
      </c>
      <c r="B5" s="37" t="s">
        <v>4</v>
      </c>
      <c r="C5" s="43">
        <v>2024</v>
      </c>
      <c r="D5" s="43"/>
      <c r="E5" s="43">
        <v>2023</v>
      </c>
    </row>
    <row r="6" spans="1:5" ht="20.25" customHeight="1" x14ac:dyDescent="0.25">
      <c r="B6" s="37"/>
      <c r="C6" s="91" t="s">
        <v>5</v>
      </c>
      <c r="D6" s="91"/>
      <c r="E6" s="91"/>
    </row>
    <row r="7" spans="1:5" ht="20.25" customHeight="1" x14ac:dyDescent="0.25">
      <c r="A7" s="44" t="s">
        <v>24</v>
      </c>
      <c r="B7" s="37"/>
      <c r="C7" s="45"/>
      <c r="D7" s="45"/>
      <c r="E7" s="45"/>
    </row>
    <row r="8" spans="1:5" ht="20.25" customHeight="1" x14ac:dyDescent="0.25">
      <c r="A8" t="s">
        <v>25</v>
      </c>
      <c r="B8" s="37">
        <v>9</v>
      </c>
      <c r="C8" s="1">
        <v>104583830</v>
      </c>
      <c r="D8" s="1"/>
      <c r="E8" s="33">
        <v>0</v>
      </c>
    </row>
    <row r="9" spans="1:5" ht="20.25" customHeight="1" x14ac:dyDescent="0.25">
      <c r="A9" t="s">
        <v>26</v>
      </c>
      <c r="B9" s="37"/>
      <c r="C9" s="1">
        <v>99834238</v>
      </c>
      <c r="D9" s="1"/>
      <c r="E9" s="1">
        <v>154515674</v>
      </c>
    </row>
    <row r="10" spans="1:5" ht="20.25" customHeight="1" x14ac:dyDescent="0.25">
      <c r="A10" t="s">
        <v>27</v>
      </c>
      <c r="B10" s="37"/>
      <c r="C10" s="1">
        <v>29616933</v>
      </c>
      <c r="D10" s="1"/>
      <c r="E10" s="1">
        <v>25300760</v>
      </c>
    </row>
    <row r="11" spans="1:5" ht="20.25" customHeight="1" x14ac:dyDescent="0.25">
      <c r="A11" t="s">
        <v>28</v>
      </c>
      <c r="B11" s="37">
        <v>10</v>
      </c>
      <c r="C11" s="1">
        <v>96547069</v>
      </c>
      <c r="D11" s="1"/>
      <c r="E11" s="1">
        <v>75268848</v>
      </c>
    </row>
    <row r="12" spans="1:5" ht="20.25" customHeight="1" x14ac:dyDescent="0.25">
      <c r="A12" t="s">
        <v>29</v>
      </c>
      <c r="B12" s="37">
        <v>9</v>
      </c>
      <c r="C12" s="1">
        <v>4212000</v>
      </c>
      <c r="D12" s="1"/>
      <c r="E12" s="1">
        <v>4212000</v>
      </c>
    </row>
    <row r="13" spans="1:5" ht="20.25" customHeight="1" x14ac:dyDescent="0.25">
      <c r="A13" t="s">
        <v>30</v>
      </c>
      <c r="B13" s="37">
        <v>9</v>
      </c>
      <c r="C13" s="1">
        <v>910469</v>
      </c>
      <c r="D13" s="1"/>
      <c r="E13" s="1">
        <v>1286835</v>
      </c>
    </row>
    <row r="14" spans="1:5" ht="20.25" customHeight="1" x14ac:dyDescent="0.25">
      <c r="A14" t="s">
        <v>31</v>
      </c>
      <c r="B14" s="37"/>
      <c r="C14" s="1">
        <v>0</v>
      </c>
      <c r="D14" s="1"/>
      <c r="E14" s="1">
        <v>28391809</v>
      </c>
    </row>
    <row r="15" spans="1:5" ht="20.25" customHeight="1" x14ac:dyDescent="0.25">
      <c r="A15" t="s">
        <v>32</v>
      </c>
      <c r="B15" s="37">
        <v>18</v>
      </c>
      <c r="C15" s="1">
        <v>410833</v>
      </c>
      <c r="D15" s="1"/>
      <c r="E15" s="33">
        <v>0</v>
      </c>
    </row>
    <row r="16" spans="1:5" ht="20.25" customHeight="1" x14ac:dyDescent="0.25">
      <c r="A16" t="s">
        <v>33</v>
      </c>
      <c r="B16" s="37"/>
      <c r="C16" s="1">
        <v>1809490</v>
      </c>
      <c r="D16" s="1"/>
      <c r="E16" s="1">
        <v>1407076</v>
      </c>
    </row>
    <row r="17" spans="1:5" ht="20.25" customHeight="1" x14ac:dyDescent="0.25">
      <c r="A17" s="42" t="s">
        <v>34</v>
      </c>
      <c r="B17" s="37"/>
      <c r="C17" s="4">
        <f>SUM(C8:C16)</f>
        <v>337924862</v>
      </c>
      <c r="D17" s="7"/>
      <c r="E17" s="4">
        <f>SUM(E8:E16)</f>
        <v>290383002</v>
      </c>
    </row>
    <row r="18" spans="1:5" ht="20.25" customHeight="1" x14ac:dyDescent="0.25">
      <c r="A18" s="42"/>
      <c r="B18" s="37"/>
      <c r="C18" s="7"/>
      <c r="D18" s="1"/>
      <c r="E18" s="7"/>
    </row>
    <row r="19" spans="1:5" ht="20.25" customHeight="1" x14ac:dyDescent="0.25">
      <c r="A19" s="44" t="s">
        <v>35</v>
      </c>
      <c r="B19" s="37"/>
      <c r="C19" s="7"/>
      <c r="D19" s="1"/>
      <c r="E19" s="7"/>
    </row>
    <row r="20" spans="1:5" ht="20.25" customHeight="1" x14ac:dyDescent="0.25">
      <c r="A20" t="s">
        <v>36</v>
      </c>
      <c r="B20" s="37">
        <v>9</v>
      </c>
      <c r="C20" s="1">
        <v>18504060</v>
      </c>
      <c r="D20" s="1"/>
      <c r="E20" s="1">
        <v>22716060</v>
      </c>
    </row>
    <row r="21" spans="1:5" ht="20.25" customHeight="1" x14ac:dyDescent="0.25">
      <c r="A21" t="s">
        <v>37</v>
      </c>
      <c r="B21" s="37">
        <v>9</v>
      </c>
      <c r="C21" s="1">
        <v>1874917</v>
      </c>
      <c r="D21" s="1"/>
      <c r="E21" s="1">
        <v>2785386</v>
      </c>
    </row>
    <row r="22" spans="1:5" ht="20.25" customHeight="1" x14ac:dyDescent="0.25">
      <c r="A22" t="s">
        <v>38</v>
      </c>
      <c r="B22" s="37"/>
      <c r="C22" s="1">
        <v>16451339</v>
      </c>
      <c r="D22" s="1"/>
      <c r="E22" s="1">
        <v>14094768</v>
      </c>
    </row>
    <row r="23" spans="1:5" ht="20.25" customHeight="1" x14ac:dyDescent="0.25">
      <c r="A23" s="42" t="s">
        <v>39</v>
      </c>
      <c r="B23" s="37"/>
      <c r="C23" s="6">
        <f>SUM(C20:C22)</f>
        <v>36830316</v>
      </c>
      <c r="D23" s="7"/>
      <c r="E23" s="6">
        <f>SUM(E20:E22)</f>
        <v>39596214</v>
      </c>
    </row>
    <row r="24" spans="1:5" ht="20.25" customHeight="1" x14ac:dyDescent="0.25">
      <c r="A24" s="42"/>
      <c r="B24" s="37"/>
      <c r="C24" s="6"/>
      <c r="D24" s="7"/>
      <c r="E24" s="6"/>
    </row>
    <row r="25" spans="1:5" ht="20.25" customHeight="1" x14ac:dyDescent="0.25">
      <c r="A25" s="42" t="s">
        <v>40</v>
      </c>
      <c r="B25" s="37"/>
      <c r="C25" s="24">
        <f>C17+C23</f>
        <v>374755178</v>
      </c>
      <c r="D25" s="1"/>
      <c r="E25" s="24">
        <f>E17+E23</f>
        <v>329979216</v>
      </c>
    </row>
    <row r="26" spans="1:5" ht="20.25" customHeight="1" x14ac:dyDescent="0.25">
      <c r="B26" s="37"/>
      <c r="C26" s="46"/>
      <c r="D26" s="46"/>
      <c r="E26" s="46"/>
    </row>
    <row r="27" spans="1:5" ht="20.25" customHeight="1" x14ac:dyDescent="0.25">
      <c r="A27" s="44" t="s">
        <v>41</v>
      </c>
      <c r="B27" s="37"/>
      <c r="C27" s="46"/>
      <c r="D27" s="46"/>
      <c r="E27" s="46"/>
    </row>
    <row r="28" spans="1:5" ht="20.25" customHeight="1" x14ac:dyDescent="0.25">
      <c r="A28" t="s">
        <v>42</v>
      </c>
      <c r="B28" s="37">
        <v>11</v>
      </c>
      <c r="C28" s="46"/>
      <c r="D28" s="46"/>
      <c r="E28" s="46"/>
    </row>
    <row r="29" spans="1:5" ht="20.25" customHeight="1" x14ac:dyDescent="0.25">
      <c r="A29" t="s">
        <v>43</v>
      </c>
      <c r="B29" s="37"/>
      <c r="C29" s="46"/>
      <c r="D29" s="46"/>
      <c r="E29" s="46"/>
    </row>
    <row r="30" spans="1:5" ht="20.25" customHeight="1" thickBot="1" x14ac:dyDescent="0.3">
      <c r="A30" s="47" t="s">
        <v>137</v>
      </c>
      <c r="B30" s="37"/>
      <c r="C30" s="2">
        <v>335000000</v>
      </c>
      <c r="D30" s="1"/>
      <c r="E30" s="2">
        <v>335000000</v>
      </c>
    </row>
    <row r="31" spans="1:5" ht="20.25" customHeight="1" thickTop="1" x14ac:dyDescent="0.25">
      <c r="A31" t="s">
        <v>44</v>
      </c>
      <c r="B31" s="37"/>
      <c r="C31" s="32"/>
      <c r="D31" s="1"/>
      <c r="E31" s="32"/>
    </row>
    <row r="32" spans="1:5" ht="20.25" customHeight="1" x14ac:dyDescent="0.25">
      <c r="A32" s="47" t="s">
        <v>137</v>
      </c>
      <c r="B32" s="37"/>
      <c r="C32" s="1">
        <v>335000000</v>
      </c>
      <c r="D32" s="1"/>
      <c r="E32" s="1">
        <v>335000000</v>
      </c>
    </row>
    <row r="33" spans="1:5" ht="20.25" customHeight="1" x14ac:dyDescent="0.25">
      <c r="A33" t="s">
        <v>45</v>
      </c>
      <c r="B33" s="37">
        <v>12</v>
      </c>
      <c r="C33" s="1">
        <v>673727108</v>
      </c>
      <c r="D33" s="1"/>
      <c r="E33" s="1">
        <v>673727108</v>
      </c>
    </row>
    <row r="34" spans="1:5" ht="20.25" customHeight="1" x14ac:dyDescent="0.25">
      <c r="A34" t="s">
        <v>46</v>
      </c>
      <c r="B34" s="37"/>
      <c r="C34" s="1"/>
      <c r="D34" s="1"/>
      <c r="E34" s="1"/>
    </row>
    <row r="35" spans="1:5" ht="20.25" customHeight="1" x14ac:dyDescent="0.25">
      <c r="A35" t="s">
        <v>47</v>
      </c>
      <c r="B35" s="37"/>
      <c r="C35" s="1"/>
      <c r="D35" s="1"/>
      <c r="E35" s="1"/>
    </row>
    <row r="36" spans="1:5" ht="20.25" customHeight="1" x14ac:dyDescent="0.25">
      <c r="A36" t="s">
        <v>48</v>
      </c>
      <c r="B36" s="37">
        <v>12</v>
      </c>
      <c r="C36" s="1">
        <v>27274000</v>
      </c>
      <c r="D36" s="1"/>
      <c r="E36" s="1">
        <v>25124000</v>
      </c>
    </row>
    <row r="37" spans="1:5" ht="20.25" customHeight="1" x14ac:dyDescent="0.25">
      <c r="A37" t="s">
        <v>49</v>
      </c>
      <c r="B37" s="37"/>
      <c r="C37" s="1">
        <v>281178073</v>
      </c>
      <c r="D37" s="1"/>
      <c r="E37" s="1">
        <v>320763139</v>
      </c>
    </row>
    <row r="38" spans="1:5" ht="20.25" customHeight="1" x14ac:dyDescent="0.25">
      <c r="A38" t="s">
        <v>50</v>
      </c>
      <c r="B38" s="37"/>
      <c r="C38" s="1">
        <v>-328667</v>
      </c>
      <c r="D38" s="1"/>
      <c r="E38" s="33">
        <v>0</v>
      </c>
    </row>
    <row r="39" spans="1:5" ht="20.25" customHeight="1" x14ac:dyDescent="0.25">
      <c r="A39" s="42" t="s">
        <v>51</v>
      </c>
      <c r="B39" s="37"/>
      <c r="C39" s="4">
        <f>SUM(C32:C38)</f>
        <v>1316850514</v>
      </c>
      <c r="D39" s="1"/>
      <c r="E39" s="4">
        <f>SUM(E32:E38)</f>
        <v>1354614247</v>
      </c>
    </row>
    <row r="40" spans="1:5" ht="20.25" customHeight="1" x14ac:dyDescent="0.25">
      <c r="B40" s="37"/>
      <c r="C40" s="1"/>
      <c r="D40" s="1"/>
      <c r="E40" s="1"/>
    </row>
    <row r="41" spans="1:5" ht="20.25" customHeight="1" thickBot="1" x14ac:dyDescent="0.3">
      <c r="A41" s="42" t="s">
        <v>52</v>
      </c>
      <c r="B41" s="37"/>
      <c r="C41" s="23">
        <f>SUM(C25,C39)</f>
        <v>1691605692</v>
      </c>
      <c r="D41" s="1"/>
      <c r="E41" s="23">
        <f>SUM(E25,E39)</f>
        <v>1684593463</v>
      </c>
    </row>
    <row r="42" spans="1:5" ht="20.25" customHeight="1" thickTop="1" x14ac:dyDescent="0.25">
      <c r="A42" s="42"/>
      <c r="B42" s="37"/>
      <c r="C42" s="5"/>
      <c r="D42" s="46"/>
      <c r="E42" s="48"/>
    </row>
    <row r="43" spans="1:5" ht="20.25" customHeight="1" x14ac:dyDescent="0.3">
      <c r="A43" s="40" t="s">
        <v>0</v>
      </c>
      <c r="B43" s="37"/>
    </row>
    <row r="44" spans="1:5" ht="20.25" customHeight="1" x14ac:dyDescent="0.25">
      <c r="A44" s="41" t="s">
        <v>145</v>
      </c>
      <c r="B44" s="37"/>
    </row>
    <row r="45" spans="1:5" ht="20.25" customHeight="1" x14ac:dyDescent="0.25">
      <c r="A45" s="41"/>
      <c r="B45" s="37"/>
    </row>
    <row r="46" spans="1:5" ht="20.25" customHeight="1" x14ac:dyDescent="0.25">
      <c r="A46" s="42"/>
      <c r="B46" s="37"/>
      <c r="C46" s="90" t="s">
        <v>53</v>
      </c>
      <c r="D46" s="90"/>
      <c r="E46" s="90"/>
    </row>
    <row r="47" spans="1:5" ht="20.25" customHeight="1" x14ac:dyDescent="0.25">
      <c r="A47" s="42"/>
      <c r="B47" s="37"/>
      <c r="C47" s="90" t="s">
        <v>2</v>
      </c>
      <c r="D47" s="90"/>
      <c r="E47" s="90"/>
    </row>
    <row r="48" spans="1:5" ht="20.25" customHeight="1" x14ac:dyDescent="0.25">
      <c r="B48" s="37" t="s">
        <v>4</v>
      </c>
      <c r="C48" s="43">
        <v>2024</v>
      </c>
      <c r="D48" s="43"/>
      <c r="E48" s="43">
        <v>2023</v>
      </c>
    </row>
    <row r="49" spans="1:5" ht="20.25" customHeight="1" x14ac:dyDescent="0.25">
      <c r="B49" s="37"/>
      <c r="C49" s="91" t="s">
        <v>5</v>
      </c>
      <c r="D49" s="91"/>
      <c r="E49" s="91"/>
    </row>
    <row r="50" spans="1:5" ht="20.25" customHeight="1" x14ac:dyDescent="0.25">
      <c r="A50" s="44" t="s">
        <v>54</v>
      </c>
      <c r="B50" s="37"/>
      <c r="C50" s="45"/>
      <c r="D50" s="45"/>
      <c r="E50" s="45"/>
    </row>
    <row r="51" spans="1:5" ht="20.25" customHeight="1" x14ac:dyDescent="0.25">
      <c r="A51" t="s">
        <v>138</v>
      </c>
      <c r="B51" s="37">
        <v>13</v>
      </c>
      <c r="C51" s="1">
        <v>1423098335</v>
      </c>
      <c r="D51" s="45"/>
      <c r="E51" s="1">
        <v>1407858232</v>
      </c>
    </row>
    <row r="52" spans="1:5" ht="20.25" customHeight="1" x14ac:dyDescent="0.25">
      <c r="A52" t="s">
        <v>55</v>
      </c>
      <c r="B52" s="37"/>
      <c r="C52" s="1">
        <v>0</v>
      </c>
      <c r="D52" s="45"/>
      <c r="E52" s="1">
        <v>9777672</v>
      </c>
    </row>
    <row r="53" spans="1:5" ht="20.25" customHeight="1" x14ac:dyDescent="0.25">
      <c r="A53" t="s">
        <v>56</v>
      </c>
      <c r="B53" s="37"/>
      <c r="C53" s="1">
        <v>7673581</v>
      </c>
      <c r="D53" s="45"/>
      <c r="E53" s="1">
        <v>18981799</v>
      </c>
    </row>
    <row r="54" spans="1:5" ht="20.25" customHeight="1" x14ac:dyDescent="0.25">
      <c r="A54" s="42" t="s">
        <v>57</v>
      </c>
      <c r="B54" s="37"/>
      <c r="C54" s="4">
        <f>SUM(C51:C53)</f>
        <v>1430771916</v>
      </c>
      <c r="D54" s="45"/>
      <c r="E54" s="49">
        <f>SUM(E51:E53)</f>
        <v>1436617703</v>
      </c>
    </row>
    <row r="55" spans="1:5" ht="20.25" customHeight="1" x14ac:dyDescent="0.25">
      <c r="B55" s="37"/>
      <c r="C55" s="45"/>
      <c r="D55" s="45"/>
      <c r="E55" s="45"/>
    </row>
    <row r="56" spans="1:5" ht="20.25" customHeight="1" x14ac:dyDescent="0.25">
      <c r="A56" s="44" t="s">
        <v>58</v>
      </c>
      <c r="B56" s="37"/>
      <c r="C56" s="45"/>
      <c r="D56" s="45"/>
      <c r="E56" s="45"/>
    </row>
    <row r="57" spans="1:5" ht="20.25" customHeight="1" x14ac:dyDescent="0.25">
      <c r="A57" t="s">
        <v>139</v>
      </c>
      <c r="B57" s="37" t="s">
        <v>59</v>
      </c>
      <c r="C57" s="1">
        <v>1142263367</v>
      </c>
      <c r="D57" s="45"/>
      <c r="E57" s="1">
        <v>1009938573</v>
      </c>
    </row>
    <row r="58" spans="1:5" ht="20.25" customHeight="1" x14ac:dyDescent="0.25">
      <c r="A58" t="s">
        <v>60</v>
      </c>
      <c r="B58" s="37">
        <v>14</v>
      </c>
      <c r="C58" s="1">
        <v>103199855</v>
      </c>
      <c r="D58" s="45"/>
      <c r="E58" s="1">
        <v>86504804</v>
      </c>
    </row>
    <row r="59" spans="1:5" ht="20.25" customHeight="1" x14ac:dyDescent="0.25">
      <c r="A59" t="s">
        <v>61</v>
      </c>
      <c r="B59" s="37">
        <v>14</v>
      </c>
      <c r="C59" s="1">
        <v>114936487</v>
      </c>
      <c r="D59" s="45"/>
      <c r="E59" s="1">
        <v>104850328</v>
      </c>
    </row>
    <row r="60" spans="1:5" ht="20.25" customHeight="1" x14ac:dyDescent="0.25">
      <c r="A60" t="s">
        <v>62</v>
      </c>
      <c r="B60" s="37">
        <v>14</v>
      </c>
      <c r="C60" s="1">
        <v>12629721</v>
      </c>
      <c r="D60" s="45"/>
      <c r="E60" s="33">
        <v>0</v>
      </c>
    </row>
    <row r="61" spans="1:5" ht="20.25" customHeight="1" x14ac:dyDescent="0.25">
      <c r="A61" s="42" t="s">
        <v>63</v>
      </c>
      <c r="B61" s="37"/>
      <c r="C61" s="4">
        <f>SUM(C57:C60)</f>
        <v>1373029430</v>
      </c>
      <c r="D61" s="45"/>
      <c r="E61" s="49">
        <f>SUM(E57:E60)</f>
        <v>1201293705</v>
      </c>
    </row>
    <row r="62" spans="1:5" ht="20.25" customHeight="1" x14ac:dyDescent="0.25">
      <c r="A62" s="42"/>
      <c r="B62" s="37"/>
      <c r="C62" s="50"/>
      <c r="D62" s="45"/>
      <c r="E62" s="50"/>
    </row>
    <row r="63" spans="1:5" ht="20.25" customHeight="1" x14ac:dyDescent="0.25">
      <c r="A63" s="42" t="s">
        <v>64</v>
      </c>
      <c r="B63" s="37"/>
      <c r="C63" s="5">
        <f>C54-C61</f>
        <v>57742486</v>
      </c>
      <c r="D63" s="50">
        <f>D54-D61</f>
        <v>0</v>
      </c>
      <c r="E63" s="50">
        <f>E54-E61</f>
        <v>235323998</v>
      </c>
    </row>
    <row r="64" spans="1:5" ht="20.25" customHeight="1" x14ac:dyDescent="0.25">
      <c r="A64" t="s">
        <v>65</v>
      </c>
      <c r="B64" s="37"/>
      <c r="C64" s="3">
        <v>847545</v>
      </c>
      <c r="D64" s="46"/>
      <c r="E64" s="3">
        <v>789369</v>
      </c>
    </row>
    <row r="65" spans="1:5" ht="20.25" customHeight="1" x14ac:dyDescent="0.25">
      <c r="A65" s="42" t="s">
        <v>66</v>
      </c>
      <c r="B65" s="37"/>
      <c r="C65" s="6">
        <f>C63-C64</f>
        <v>56894941</v>
      </c>
      <c r="D65" s="46"/>
      <c r="E65" s="51">
        <f>E63-E64</f>
        <v>234534629</v>
      </c>
    </row>
    <row r="66" spans="1:5" ht="20.25" customHeight="1" x14ac:dyDescent="0.25">
      <c r="A66" t="s">
        <v>67</v>
      </c>
      <c r="B66" s="37">
        <v>15</v>
      </c>
      <c r="C66" s="45">
        <v>13930295</v>
      </c>
      <c r="D66" s="46"/>
      <c r="E66" s="3">
        <v>46482218</v>
      </c>
    </row>
    <row r="67" spans="1:5" ht="20.25" customHeight="1" x14ac:dyDescent="0.25">
      <c r="A67" s="42" t="s">
        <v>140</v>
      </c>
      <c r="B67" s="37"/>
      <c r="C67" s="4">
        <f>C65-C66</f>
        <v>42964646</v>
      </c>
      <c r="D67" s="46"/>
      <c r="E67" s="52">
        <f>E65-E66</f>
        <v>188052411</v>
      </c>
    </row>
    <row r="68" spans="1:5" ht="20.25" customHeight="1" x14ac:dyDescent="0.25">
      <c r="A68" s="42"/>
      <c r="B68" s="37"/>
      <c r="D68" s="45"/>
      <c r="E68" s="45"/>
    </row>
    <row r="69" spans="1:5" ht="20.25" customHeight="1" x14ac:dyDescent="0.25">
      <c r="A69" s="42" t="s">
        <v>141</v>
      </c>
      <c r="B69" s="37"/>
      <c r="D69" s="45"/>
      <c r="E69" s="45"/>
    </row>
    <row r="70" spans="1:5" ht="20.25" customHeight="1" x14ac:dyDescent="0.25">
      <c r="A70" s="44" t="s">
        <v>70</v>
      </c>
      <c r="B70" s="37"/>
      <c r="D70" s="45"/>
      <c r="E70" s="45"/>
    </row>
    <row r="71" spans="1:5" ht="20.25" customHeight="1" x14ac:dyDescent="0.25">
      <c r="A71" t="s">
        <v>71</v>
      </c>
      <c r="B71" s="37"/>
      <c r="C71" s="31">
        <v>-328667</v>
      </c>
      <c r="D71" s="45"/>
      <c r="E71" s="53">
        <v>0</v>
      </c>
    </row>
    <row r="72" spans="1:5" ht="20.25" customHeight="1" x14ac:dyDescent="0.25">
      <c r="A72" s="42" t="s">
        <v>72</v>
      </c>
      <c r="B72" s="37"/>
      <c r="C72" s="54">
        <f>C71</f>
        <v>-328667</v>
      </c>
      <c r="D72" s="42"/>
      <c r="E72" s="55">
        <f>E71</f>
        <v>0</v>
      </c>
    </row>
    <row r="73" spans="1:5" ht="20.25" customHeight="1" x14ac:dyDescent="0.25">
      <c r="A73" s="42"/>
      <c r="B73" s="37"/>
      <c r="C73" s="56"/>
      <c r="E73" s="57"/>
    </row>
    <row r="74" spans="1:5" ht="20.25" customHeight="1" x14ac:dyDescent="0.25">
      <c r="A74" s="42" t="s">
        <v>152</v>
      </c>
      <c r="B74" s="37"/>
      <c r="C74" s="58">
        <f>C72</f>
        <v>-328667</v>
      </c>
      <c r="D74" s="42"/>
      <c r="E74" s="59">
        <f>E72</f>
        <v>0</v>
      </c>
    </row>
    <row r="75" spans="1:5" ht="20.25" customHeight="1" thickBot="1" x14ac:dyDescent="0.3">
      <c r="A75" s="42" t="s">
        <v>142</v>
      </c>
      <c r="B75" s="37"/>
      <c r="C75" s="9">
        <f>C67+C74</f>
        <v>42635979</v>
      </c>
      <c r="D75" s="50"/>
      <c r="E75" s="9">
        <v>188052411</v>
      </c>
    </row>
    <row r="76" spans="1:5" ht="20.25" customHeight="1" thickTop="1" x14ac:dyDescent="0.25">
      <c r="A76" s="42"/>
      <c r="B76" s="37"/>
      <c r="D76" s="45"/>
      <c r="E76" s="45"/>
    </row>
    <row r="77" spans="1:5" ht="20.25" customHeight="1" x14ac:dyDescent="0.25">
      <c r="A77" s="42" t="s">
        <v>68</v>
      </c>
      <c r="B77" s="37"/>
      <c r="C77" s="60"/>
      <c r="D77" s="45"/>
      <c r="E77" s="60"/>
    </row>
    <row r="78" spans="1:5" ht="20.25" customHeight="1" thickBot="1" x14ac:dyDescent="0.3">
      <c r="A78" t="s">
        <v>69</v>
      </c>
      <c r="B78" s="37">
        <v>16</v>
      </c>
      <c r="C78" s="61">
        <v>0.06</v>
      </c>
      <c r="D78" s="62"/>
      <c r="E78" s="61">
        <v>0.28000000000000003</v>
      </c>
    </row>
    <row r="79" spans="1:5" ht="15.75" thickTop="1" x14ac:dyDescent="0.25"/>
  </sheetData>
  <mergeCells count="5">
    <mergeCell ref="C49:E49"/>
    <mergeCell ref="C4:E4"/>
    <mergeCell ref="C46:E46"/>
    <mergeCell ref="C47:E47"/>
    <mergeCell ref="C6:E6"/>
  </mergeCells>
  <pageMargins left="0.95" right="0" top="0.5" bottom="0.75" header="0.3" footer="0.3"/>
  <pageSetup paperSize="9" scale="87" firstPageNumber="6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K21"/>
  <sheetViews>
    <sheetView view="pageBreakPreview" zoomScale="85" zoomScaleNormal="70" zoomScaleSheetLayoutView="85" workbookViewId="0">
      <selection activeCell="N15" sqref="N15"/>
    </sheetView>
  </sheetViews>
  <sheetFormatPr defaultColWidth="9.140625" defaultRowHeight="15" x14ac:dyDescent="0.25"/>
  <cols>
    <col min="1" max="1" width="52.85546875" customWidth="1"/>
    <col min="2" max="2" width="8.140625" customWidth="1"/>
    <col min="3" max="3" width="15.85546875" customWidth="1"/>
    <col min="4" max="4" width="1.85546875" customWidth="1"/>
    <col min="5" max="5" width="15.85546875" customWidth="1"/>
    <col min="6" max="6" width="1.85546875" customWidth="1"/>
    <col min="7" max="7" width="15.85546875" customWidth="1"/>
    <col min="8" max="8" width="1.85546875" customWidth="1"/>
    <col min="9" max="9" width="15.85546875" customWidth="1"/>
    <col min="10" max="10" width="1.85546875" customWidth="1"/>
    <col min="11" max="11" width="15.85546875" customWidth="1"/>
  </cols>
  <sheetData>
    <row r="1" spans="1:11" ht="20.25" customHeight="1" x14ac:dyDescent="0.3">
      <c r="A1" s="40" t="s">
        <v>0</v>
      </c>
      <c r="B1" s="37"/>
      <c r="G1" s="39"/>
      <c r="H1" s="39"/>
      <c r="J1" s="39"/>
    </row>
    <row r="2" spans="1:11" ht="20.25" customHeight="1" x14ac:dyDescent="0.25">
      <c r="A2" s="41" t="s">
        <v>144</v>
      </c>
      <c r="B2" s="37"/>
    </row>
    <row r="3" spans="1:11" ht="20.25" customHeight="1" x14ac:dyDescent="0.25">
      <c r="A3" s="41"/>
      <c r="B3" s="37"/>
      <c r="G3" s="92" t="s">
        <v>46</v>
      </c>
      <c r="H3" s="92"/>
      <c r="I3" s="92"/>
      <c r="J3" s="43"/>
    </row>
    <row r="4" spans="1:11" ht="20.25" customHeight="1" x14ac:dyDescent="0.25">
      <c r="B4" s="37"/>
      <c r="C4" s="43" t="s">
        <v>76</v>
      </c>
      <c r="D4" s="43"/>
      <c r="E4" s="43" t="s">
        <v>77</v>
      </c>
      <c r="F4" s="43"/>
    </row>
    <row r="5" spans="1:11" ht="20.25" customHeight="1" x14ac:dyDescent="0.25">
      <c r="B5" s="37"/>
      <c r="C5" s="43" t="s">
        <v>79</v>
      </c>
      <c r="D5" s="43"/>
      <c r="E5" s="43" t="s">
        <v>80</v>
      </c>
      <c r="F5" s="43"/>
    </row>
    <row r="6" spans="1:11" ht="20.25" customHeight="1" x14ac:dyDescent="0.25">
      <c r="B6" s="37" t="s">
        <v>4</v>
      </c>
      <c r="C6" s="43" t="s">
        <v>82</v>
      </c>
      <c r="D6" s="43"/>
      <c r="E6" s="43" t="s">
        <v>83</v>
      </c>
      <c r="F6" s="43"/>
      <c r="G6" s="43" t="s">
        <v>84</v>
      </c>
      <c r="H6" s="43"/>
      <c r="I6" s="43" t="s">
        <v>85</v>
      </c>
      <c r="J6" s="37"/>
      <c r="K6" s="43" t="s">
        <v>51</v>
      </c>
    </row>
    <row r="7" spans="1:11" ht="20.25" customHeight="1" x14ac:dyDescent="0.25">
      <c r="B7" s="37"/>
      <c r="C7" s="37"/>
      <c r="D7" s="37"/>
      <c r="E7" s="91" t="s">
        <v>5</v>
      </c>
      <c r="F7" s="91"/>
      <c r="G7" s="91"/>
      <c r="H7" s="91"/>
      <c r="I7" s="91"/>
      <c r="J7" s="37"/>
    </row>
    <row r="8" spans="1:11" ht="20.25" customHeight="1" x14ac:dyDescent="0.25">
      <c r="A8" s="42" t="s">
        <v>86</v>
      </c>
      <c r="B8" s="37"/>
      <c r="C8" s="37"/>
      <c r="D8" s="37"/>
      <c r="E8" s="37"/>
      <c r="F8" s="37"/>
      <c r="G8" s="37"/>
      <c r="H8" s="37"/>
      <c r="I8" s="37"/>
      <c r="J8" s="37"/>
    </row>
    <row r="9" spans="1:11" ht="20.25" customHeight="1" x14ac:dyDescent="0.25">
      <c r="A9" s="42" t="s">
        <v>87</v>
      </c>
      <c r="B9" s="37"/>
      <c r="C9" s="12">
        <v>335000000</v>
      </c>
      <c r="D9" s="12"/>
      <c r="E9" s="12">
        <v>673727108</v>
      </c>
      <c r="F9" s="12"/>
      <c r="G9" s="63">
        <v>15678000</v>
      </c>
      <c r="H9" s="12"/>
      <c r="I9" s="12">
        <v>229173931</v>
      </c>
      <c r="J9" s="12"/>
      <c r="K9" s="12">
        <f>SUM(C9:J9)</f>
        <v>1253579039</v>
      </c>
    </row>
    <row r="10" spans="1:11" ht="20.25" customHeight="1" x14ac:dyDescent="0.25">
      <c r="A10" s="64" t="s">
        <v>88</v>
      </c>
      <c r="B10" s="37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0.25" customHeight="1" x14ac:dyDescent="0.25">
      <c r="A11" s="65" t="s">
        <v>98</v>
      </c>
      <c r="B11" s="37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0.25" customHeight="1" x14ac:dyDescent="0.25">
      <c r="A12" s="66" t="s">
        <v>89</v>
      </c>
      <c r="B12" s="37">
        <v>17</v>
      </c>
      <c r="C12" s="20">
        <v>0</v>
      </c>
      <c r="D12" s="15"/>
      <c r="E12" s="20">
        <v>0</v>
      </c>
      <c r="F12" s="15"/>
      <c r="G12" s="21">
        <v>0</v>
      </c>
      <c r="H12" s="15"/>
      <c r="I12" s="22">
        <v>-87017203</v>
      </c>
      <c r="J12" s="15"/>
      <c r="K12" s="15">
        <f>SUM(C12:J12)</f>
        <v>-87017203</v>
      </c>
    </row>
    <row r="13" spans="1:11" ht="20.25" customHeight="1" x14ac:dyDescent="0.25">
      <c r="A13" s="64" t="s">
        <v>90</v>
      </c>
      <c r="B13" s="37"/>
      <c r="C13" s="16">
        <f>SUM(C12:C12)</f>
        <v>0</v>
      </c>
      <c r="D13" s="12"/>
      <c r="E13" s="16">
        <f>SUM(E12:E12)</f>
        <v>0</v>
      </c>
      <c r="F13" s="12"/>
      <c r="G13" s="16">
        <f>SUM(G12:G12)</f>
        <v>0</v>
      </c>
      <c r="H13" s="12"/>
      <c r="I13" s="16">
        <f>SUM(I12:I12)</f>
        <v>-87017203</v>
      </c>
      <c r="J13" s="12"/>
      <c r="K13" s="16">
        <f>SUM(K12:K12)</f>
        <v>-87017203</v>
      </c>
    </row>
    <row r="14" spans="1:11" ht="20.25" customHeight="1" x14ac:dyDescent="0.25">
      <c r="A14" s="67" t="s">
        <v>91</v>
      </c>
      <c r="B14" s="37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0.25" customHeight="1" x14ac:dyDescent="0.25">
      <c r="A15" s="42" t="s">
        <v>143</v>
      </c>
      <c r="B15" s="37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0.25" customHeight="1" x14ac:dyDescent="0.25">
      <c r="A16" t="s">
        <v>92</v>
      </c>
      <c r="B16" s="37"/>
      <c r="C16" s="14">
        <v>0</v>
      </c>
      <c r="D16" s="15"/>
      <c r="E16" s="14">
        <v>0</v>
      </c>
      <c r="F16" s="15"/>
      <c r="G16" s="14">
        <v>0</v>
      </c>
      <c r="H16" s="15"/>
      <c r="I16" s="15">
        <v>188052411</v>
      </c>
      <c r="J16" s="15"/>
      <c r="K16" s="15">
        <f>SUM(C16:J16)</f>
        <v>188052411</v>
      </c>
    </row>
    <row r="17" spans="1:11" ht="20.25" customHeight="1" x14ac:dyDescent="0.25">
      <c r="A17" s="42" t="s">
        <v>142</v>
      </c>
      <c r="B17" s="37"/>
      <c r="C17" s="35">
        <f>SUM(C16:C16)</f>
        <v>0</v>
      </c>
      <c r="D17" s="12"/>
      <c r="E17" s="35">
        <f>SUM(E16:E16)</f>
        <v>0</v>
      </c>
      <c r="F17" s="12"/>
      <c r="G17" s="35">
        <f>SUM(G16:G16)</f>
        <v>0</v>
      </c>
      <c r="H17" s="68"/>
      <c r="I17" s="16">
        <f>SUM(I16:I16)</f>
        <v>188052411</v>
      </c>
      <c r="J17" s="68"/>
      <c r="K17" s="16">
        <f>SUM(K16:K16)</f>
        <v>188052411</v>
      </c>
    </row>
    <row r="18" spans="1:11" ht="10.9" customHeight="1" x14ac:dyDescent="0.25">
      <c r="A18" s="42"/>
      <c r="B18" s="37"/>
      <c r="C18" s="12"/>
      <c r="D18" s="48"/>
      <c r="E18" s="12"/>
      <c r="F18" s="48"/>
      <c r="G18" s="12"/>
      <c r="H18" s="68"/>
      <c r="I18" s="12"/>
      <c r="J18" s="68"/>
      <c r="K18" s="12"/>
    </row>
    <row r="19" spans="1:11" ht="20.25" customHeight="1" x14ac:dyDescent="0.25">
      <c r="A19" t="s">
        <v>94</v>
      </c>
      <c r="B19" s="37">
        <v>12</v>
      </c>
      <c r="C19" s="21">
        <v>0</v>
      </c>
      <c r="D19" s="68"/>
      <c r="E19" s="21">
        <v>0</v>
      </c>
      <c r="F19" s="68"/>
      <c r="G19" s="21">
        <v>9446000</v>
      </c>
      <c r="H19" s="68"/>
      <c r="I19" s="21">
        <v>-9446000</v>
      </c>
      <c r="J19" s="68"/>
      <c r="K19" s="21">
        <f>SUM(C19:J19)</f>
        <v>0</v>
      </c>
    </row>
    <row r="20" spans="1:11" ht="20.25" customHeight="1" thickBot="1" x14ac:dyDescent="0.3">
      <c r="A20" s="69" t="s">
        <v>95</v>
      </c>
      <c r="B20" s="37"/>
      <c r="C20" s="23">
        <f>C17+C13+C9+C19</f>
        <v>335000000</v>
      </c>
      <c r="D20" s="17"/>
      <c r="E20" s="23">
        <f>E17+E13+E9+E19</f>
        <v>673727108</v>
      </c>
      <c r="F20" s="17"/>
      <c r="G20" s="23">
        <f>G17+G13+G9+G19</f>
        <v>25124000</v>
      </c>
      <c r="H20" s="18"/>
      <c r="I20" s="23">
        <f>I17+I13+I9+I19</f>
        <v>320763139</v>
      </c>
      <c r="J20" s="18"/>
      <c r="K20" s="23">
        <f>K17+K13+K9+K19</f>
        <v>1354614247</v>
      </c>
    </row>
    <row r="21" spans="1:11" ht="20.25" customHeight="1" thickTop="1" x14ac:dyDescent="0.25"/>
  </sheetData>
  <mergeCells count="2">
    <mergeCell ref="E7:I7"/>
    <mergeCell ref="G3:I3"/>
  </mergeCells>
  <pageMargins left="0.65" right="0.65" top="1" bottom="0.5" header="0.5" footer="0.5"/>
  <pageSetup paperSize="9" scale="91" firstPageNumber="8" orientation="landscape" useFirstPageNumber="1" r:id="rId1"/>
  <headerFooter scaleWithDoc="0">
    <oddFooter>&amp;L 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462F-AE98-4C84-A018-CA235067FC0B}">
  <sheetPr>
    <tabColor theme="6" tint="0.39997558519241921"/>
    <pageSetUpPr fitToPage="1"/>
  </sheetPr>
  <dimension ref="A1:M22"/>
  <sheetViews>
    <sheetView view="pageBreakPreview" zoomScale="85" zoomScaleNormal="70" zoomScaleSheetLayoutView="85" workbookViewId="0">
      <selection activeCell="O6" sqref="O6"/>
    </sheetView>
  </sheetViews>
  <sheetFormatPr defaultColWidth="9.140625" defaultRowHeight="15" x14ac:dyDescent="0.25"/>
  <cols>
    <col min="1" max="1" width="52.85546875" customWidth="1"/>
    <col min="2" max="2" width="8.140625" customWidth="1"/>
    <col min="3" max="3" width="15.85546875" customWidth="1"/>
    <col min="4" max="4" width="1.85546875" customWidth="1"/>
    <col min="5" max="5" width="15.85546875" customWidth="1"/>
    <col min="6" max="6" width="1.85546875" customWidth="1"/>
    <col min="7" max="7" width="15.85546875" customWidth="1"/>
    <col min="8" max="8" width="1.85546875" customWidth="1"/>
    <col min="9" max="9" width="15.85546875" customWidth="1"/>
    <col min="10" max="10" width="1.85546875" customWidth="1"/>
    <col min="11" max="11" width="15.85546875" customWidth="1"/>
    <col min="12" max="12" width="1.85546875" customWidth="1"/>
    <col min="13" max="13" width="15.85546875" customWidth="1"/>
  </cols>
  <sheetData>
    <row r="1" spans="1:13" ht="20.25" customHeight="1" x14ac:dyDescent="0.3">
      <c r="A1" s="40" t="s">
        <v>0</v>
      </c>
      <c r="B1" s="37"/>
      <c r="G1" s="39"/>
      <c r="H1" s="39"/>
      <c r="J1" s="39"/>
      <c r="K1" s="43" t="s">
        <v>73</v>
      </c>
    </row>
    <row r="2" spans="1:13" ht="20.25" customHeight="1" x14ac:dyDescent="0.25">
      <c r="A2" s="41" t="s">
        <v>146</v>
      </c>
      <c r="B2" s="37"/>
      <c r="K2" s="43" t="s">
        <v>74</v>
      </c>
    </row>
    <row r="3" spans="1:13" ht="20.25" customHeight="1" x14ac:dyDescent="0.25">
      <c r="A3" s="41"/>
      <c r="B3" s="37"/>
      <c r="G3" s="92" t="s">
        <v>46</v>
      </c>
      <c r="H3" s="92"/>
      <c r="I3" s="92"/>
      <c r="J3" s="43"/>
      <c r="K3" s="70" t="s">
        <v>75</v>
      </c>
    </row>
    <row r="4" spans="1:13" ht="20.25" customHeight="1" x14ac:dyDescent="0.25">
      <c r="B4" s="37"/>
      <c r="C4" s="43" t="s">
        <v>76</v>
      </c>
      <c r="D4" s="43"/>
      <c r="E4" s="43" t="s">
        <v>77</v>
      </c>
      <c r="F4" s="43"/>
      <c r="L4" s="43"/>
    </row>
    <row r="5" spans="1:13" ht="20.25" customHeight="1" x14ac:dyDescent="0.25">
      <c r="B5" s="37"/>
      <c r="C5" s="43" t="s">
        <v>79</v>
      </c>
      <c r="D5" s="43"/>
      <c r="E5" s="43" t="s">
        <v>80</v>
      </c>
      <c r="F5" s="43"/>
      <c r="G5" s="37"/>
      <c r="H5" s="37"/>
      <c r="I5" s="37"/>
      <c r="J5" s="37"/>
      <c r="K5" s="43" t="s">
        <v>78</v>
      </c>
      <c r="L5" s="43"/>
      <c r="M5" s="43"/>
    </row>
    <row r="6" spans="1:13" ht="20.25" customHeight="1" x14ac:dyDescent="0.25">
      <c r="B6" s="37" t="s">
        <v>4</v>
      </c>
      <c r="C6" s="43" t="s">
        <v>82</v>
      </c>
      <c r="D6" s="43"/>
      <c r="E6" s="43" t="s">
        <v>83</v>
      </c>
      <c r="F6" s="43"/>
      <c r="G6" s="43" t="s">
        <v>84</v>
      </c>
      <c r="H6" s="43"/>
      <c r="I6" s="43" t="s">
        <v>85</v>
      </c>
      <c r="J6" s="43"/>
      <c r="K6" s="43" t="s">
        <v>81</v>
      </c>
      <c r="L6" s="43"/>
      <c r="M6" s="43" t="s">
        <v>51</v>
      </c>
    </row>
    <row r="7" spans="1:13" ht="20.25" customHeight="1" x14ac:dyDescent="0.25">
      <c r="B7" s="37"/>
      <c r="C7" s="37"/>
      <c r="D7" s="37"/>
      <c r="E7" s="91" t="s">
        <v>5</v>
      </c>
      <c r="F7" s="91"/>
      <c r="G7" s="91"/>
      <c r="H7" s="91"/>
      <c r="I7" s="91"/>
      <c r="J7" s="37"/>
      <c r="K7" s="37"/>
    </row>
    <row r="8" spans="1:13" ht="20.25" customHeight="1" x14ac:dyDescent="0.25">
      <c r="A8" s="42" t="s">
        <v>96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3" ht="20.25" customHeight="1" x14ac:dyDescent="0.25">
      <c r="A9" s="42" t="s">
        <v>97</v>
      </c>
      <c r="B9" s="37"/>
      <c r="C9" s="12">
        <v>335000000</v>
      </c>
      <c r="D9" s="12"/>
      <c r="E9" s="12">
        <v>673727108</v>
      </c>
      <c r="F9" s="12"/>
      <c r="G9" s="12">
        <v>25124000</v>
      </c>
      <c r="H9" s="12"/>
      <c r="I9" s="12">
        <v>320763139</v>
      </c>
      <c r="J9" s="12"/>
      <c r="K9" s="12">
        <v>0</v>
      </c>
      <c r="L9" s="13"/>
      <c r="M9" s="12">
        <f>SUM(C9:L9)</f>
        <v>1354614247</v>
      </c>
    </row>
    <row r="10" spans="1:13" ht="20.25" customHeight="1" x14ac:dyDescent="0.25">
      <c r="A10" s="64" t="s">
        <v>88</v>
      </c>
      <c r="B10" s="37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2"/>
    </row>
    <row r="11" spans="1:13" ht="20.25" customHeight="1" x14ac:dyDescent="0.25">
      <c r="A11" s="65" t="s">
        <v>98</v>
      </c>
      <c r="B11" s="37"/>
      <c r="C11" s="12"/>
      <c r="D11" s="12"/>
      <c r="E11" s="12"/>
      <c r="F11" s="12"/>
      <c r="G11" s="12"/>
      <c r="H11" s="12"/>
      <c r="I11" s="12"/>
      <c r="J11" s="12"/>
      <c r="K11" s="12"/>
    </row>
    <row r="12" spans="1:13" ht="20.25" customHeight="1" x14ac:dyDescent="0.25">
      <c r="A12" s="66" t="s">
        <v>89</v>
      </c>
      <c r="B12" s="37">
        <v>17</v>
      </c>
      <c r="C12" s="20">
        <v>0</v>
      </c>
      <c r="D12" s="15"/>
      <c r="E12" s="20">
        <v>0</v>
      </c>
      <c r="F12" s="15"/>
      <c r="G12" s="21">
        <v>0</v>
      </c>
      <c r="H12" s="15"/>
      <c r="I12" s="22">
        <v>-80399712</v>
      </c>
      <c r="J12" s="15"/>
      <c r="K12" s="15">
        <v>0</v>
      </c>
      <c r="L12" s="19"/>
      <c r="M12" s="15">
        <f>SUM(C12:L12)</f>
        <v>-80399712</v>
      </c>
    </row>
    <row r="13" spans="1:13" ht="20.25" customHeight="1" x14ac:dyDescent="0.25">
      <c r="A13" s="64" t="s">
        <v>90</v>
      </c>
      <c r="B13" s="37"/>
      <c r="C13" s="16">
        <f>SUM(C12)</f>
        <v>0</v>
      </c>
      <c r="D13" s="12"/>
      <c r="E13" s="16">
        <f>SUM(E12)</f>
        <v>0</v>
      </c>
      <c r="F13" s="12"/>
      <c r="G13" s="16">
        <f>SUM(G12)</f>
        <v>0</v>
      </c>
      <c r="H13" s="12"/>
      <c r="I13" s="16">
        <f>SUM(I12)</f>
        <v>-80399712</v>
      </c>
      <c r="J13" s="12"/>
      <c r="K13" s="16">
        <f>SUM(K12)</f>
        <v>0</v>
      </c>
      <c r="L13" s="13"/>
      <c r="M13" s="16">
        <f>SUM(M12)</f>
        <v>-80399712</v>
      </c>
    </row>
    <row r="14" spans="1:13" ht="20.25" customHeight="1" x14ac:dyDescent="0.25">
      <c r="A14" s="67" t="s">
        <v>91</v>
      </c>
      <c r="B14" s="37"/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2"/>
    </row>
    <row r="15" spans="1:13" ht="20.25" customHeight="1" x14ac:dyDescent="0.25">
      <c r="A15" s="42" t="s">
        <v>143</v>
      </c>
      <c r="B15" s="37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2"/>
    </row>
    <row r="16" spans="1:13" ht="20.25" customHeight="1" x14ac:dyDescent="0.25">
      <c r="A16" t="s">
        <v>92</v>
      </c>
      <c r="B16" s="37"/>
      <c r="C16" s="14">
        <v>0</v>
      </c>
      <c r="D16" s="15"/>
      <c r="E16" s="14">
        <v>0</v>
      </c>
      <c r="F16" s="15"/>
      <c r="G16" s="14">
        <v>0</v>
      </c>
      <c r="H16" s="15"/>
      <c r="I16" s="15">
        <f>'BS PL (6-7)'!C67</f>
        <v>42964646</v>
      </c>
      <c r="J16" s="15"/>
      <c r="K16" s="15">
        <v>0</v>
      </c>
      <c r="L16" s="19"/>
      <c r="M16" s="15">
        <f>SUM(C16:L16)</f>
        <v>42964646</v>
      </c>
    </row>
    <row r="17" spans="1:13" ht="20.25" customHeight="1" x14ac:dyDescent="0.25">
      <c r="A17" t="s">
        <v>93</v>
      </c>
      <c r="B17" s="37"/>
      <c r="C17" s="14">
        <v>0</v>
      </c>
      <c r="D17" s="15"/>
      <c r="E17" s="14">
        <v>0</v>
      </c>
      <c r="F17" s="15"/>
      <c r="G17" s="34">
        <v>0</v>
      </c>
      <c r="H17" s="15"/>
      <c r="I17" s="15">
        <v>0</v>
      </c>
      <c r="J17" s="15"/>
      <c r="K17" s="30">
        <f>'BS PL (6-7)'!C71</f>
        <v>-328667</v>
      </c>
      <c r="L17" s="19"/>
      <c r="M17" s="15">
        <f>SUM(C17:L17)</f>
        <v>-328667</v>
      </c>
    </row>
    <row r="18" spans="1:13" ht="20.25" customHeight="1" x14ac:dyDescent="0.25">
      <c r="A18" s="42" t="s">
        <v>142</v>
      </c>
      <c r="B18" s="37"/>
      <c r="C18" s="16">
        <f>SUM(C16:C17)</f>
        <v>0</v>
      </c>
      <c r="D18" s="48"/>
      <c r="E18" s="16">
        <f>SUM(E16:E17)</f>
        <v>0</v>
      </c>
      <c r="F18" s="48"/>
      <c r="G18" s="16">
        <f>SUM(G16:G17)</f>
        <v>0</v>
      </c>
      <c r="H18" s="68"/>
      <c r="I18" s="16">
        <f>SUM(I16:I17)</f>
        <v>42964646</v>
      </c>
      <c r="J18" s="68"/>
      <c r="K18" s="16">
        <f>SUM(K16:K17)</f>
        <v>-328667</v>
      </c>
      <c r="L18" s="68"/>
      <c r="M18" s="16">
        <f>SUM(M16:M17)</f>
        <v>42635979</v>
      </c>
    </row>
    <row r="19" spans="1:13" ht="9.9499999999999993" customHeight="1" x14ac:dyDescent="0.25">
      <c r="A19" s="42"/>
      <c r="B19" s="37"/>
      <c r="C19" s="12"/>
      <c r="D19" s="48"/>
      <c r="E19" s="36"/>
      <c r="F19" s="48"/>
      <c r="G19" s="12"/>
      <c r="H19" s="68"/>
      <c r="I19" s="36"/>
      <c r="J19" s="68"/>
      <c r="K19" s="12"/>
      <c r="L19" s="68"/>
      <c r="M19" s="12"/>
    </row>
    <row r="20" spans="1:13" ht="20.25" customHeight="1" x14ac:dyDescent="0.25">
      <c r="A20" t="s">
        <v>94</v>
      </c>
      <c r="B20" s="37">
        <v>12</v>
      </c>
      <c r="C20" s="21">
        <v>0</v>
      </c>
      <c r="D20" s="68"/>
      <c r="E20" s="21">
        <v>0</v>
      </c>
      <c r="F20" s="68"/>
      <c r="G20" s="21">
        <v>2150000</v>
      </c>
      <c r="H20" s="68"/>
      <c r="I20" s="21">
        <v>-2150000</v>
      </c>
      <c r="J20" s="68"/>
      <c r="K20" s="21">
        <v>0</v>
      </c>
      <c r="L20" s="68"/>
      <c r="M20" s="21">
        <f>SUM(C20:L20)</f>
        <v>0</v>
      </c>
    </row>
    <row r="21" spans="1:13" ht="20.25" customHeight="1" thickBot="1" x14ac:dyDescent="0.3">
      <c r="A21" s="69" t="s">
        <v>99</v>
      </c>
      <c r="B21" s="37"/>
      <c r="C21" s="23">
        <f>C18+C13+C9+C20</f>
        <v>335000000</v>
      </c>
      <c r="D21" s="17"/>
      <c r="E21" s="23">
        <f>E18+E13+E9+E20</f>
        <v>673727108</v>
      </c>
      <c r="F21" s="17"/>
      <c r="G21" s="23">
        <f>G18+G13+G9+G20</f>
        <v>27274000</v>
      </c>
      <c r="H21" s="18"/>
      <c r="I21" s="23">
        <f>I18+I13+I9+I20</f>
        <v>281178073</v>
      </c>
      <c r="J21" s="18"/>
      <c r="K21" s="23">
        <f>K18+K13+K9+K20</f>
        <v>-328667</v>
      </c>
      <c r="L21" s="48"/>
      <c r="M21" s="23">
        <f>M18+M13+M9+M20</f>
        <v>1316850514</v>
      </c>
    </row>
    <row r="22" spans="1:13" ht="20.25" customHeight="1" thickTop="1" x14ac:dyDescent="0.25"/>
  </sheetData>
  <mergeCells count="2">
    <mergeCell ref="G3:I3"/>
    <mergeCell ref="E7:I7"/>
  </mergeCells>
  <pageMargins left="0.65" right="0.65" top="1" bottom="0.5" header="0.5" footer="0.5"/>
  <pageSetup paperSize="9" scale="81" firstPageNumber="9" orientation="landscape" useFirstPageNumber="1" r:id="rId1"/>
  <headerFooter scaleWithDoc="0">
    <oddFooter>&amp;L 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E70"/>
  <sheetViews>
    <sheetView view="pageBreakPreview" zoomScale="85" zoomScaleNormal="80" zoomScaleSheetLayoutView="85" workbookViewId="0">
      <selection activeCell="H37" sqref="H37"/>
    </sheetView>
  </sheetViews>
  <sheetFormatPr defaultColWidth="9.140625" defaultRowHeight="20.25" customHeight="1" x14ac:dyDescent="0.25"/>
  <cols>
    <col min="1" max="1" width="52.85546875" customWidth="1"/>
    <col min="2" max="2" width="5.140625" style="37" customWidth="1"/>
    <col min="3" max="3" width="15.5703125" customWidth="1"/>
    <col min="4" max="4" width="1.5703125" customWidth="1"/>
    <col min="5" max="5" width="15.5703125" customWidth="1"/>
  </cols>
  <sheetData>
    <row r="1" spans="1:5" ht="20.25" customHeight="1" x14ac:dyDescent="0.3">
      <c r="A1" s="40" t="s">
        <v>0</v>
      </c>
    </row>
    <row r="2" spans="1:5" ht="20.25" customHeight="1" x14ac:dyDescent="0.25">
      <c r="A2" s="71" t="s">
        <v>147</v>
      </c>
      <c r="C2" s="72"/>
      <c r="D2" s="73"/>
      <c r="E2" s="72"/>
    </row>
    <row r="3" spans="1:5" ht="20.25" customHeight="1" x14ac:dyDescent="0.25">
      <c r="A3" s="71"/>
      <c r="C3" s="72"/>
      <c r="D3" s="73"/>
      <c r="E3" s="72"/>
    </row>
    <row r="4" spans="1:5" ht="20.25" customHeight="1" x14ac:dyDescent="0.25">
      <c r="A4" s="74"/>
      <c r="C4" s="90" t="s">
        <v>53</v>
      </c>
      <c r="D4" s="90"/>
      <c r="E4" s="90"/>
    </row>
    <row r="5" spans="1:5" ht="20.25" customHeight="1" x14ac:dyDescent="0.25">
      <c r="A5" s="74"/>
      <c r="C5" s="90" t="s">
        <v>2</v>
      </c>
      <c r="D5" s="90"/>
      <c r="E5" s="90"/>
    </row>
    <row r="6" spans="1:5" ht="20.25" customHeight="1" x14ac:dyDescent="0.25">
      <c r="A6" s="75"/>
      <c r="B6" s="37" t="s">
        <v>4</v>
      </c>
      <c r="C6" s="43">
        <f>'BS (5)'!C5</f>
        <v>2024</v>
      </c>
      <c r="D6" s="43"/>
      <c r="E6" s="43">
        <f>'BS (5)'!E5</f>
        <v>2023</v>
      </c>
    </row>
    <row r="7" spans="1:5" ht="20.25" customHeight="1" x14ac:dyDescent="0.25">
      <c r="A7" s="75"/>
      <c r="C7" s="91" t="s">
        <v>5</v>
      </c>
      <c r="D7" s="91"/>
      <c r="E7" s="91"/>
    </row>
    <row r="8" spans="1:5" ht="20.25" customHeight="1" x14ac:dyDescent="0.25">
      <c r="A8" s="44" t="s">
        <v>100</v>
      </c>
      <c r="C8" s="47"/>
      <c r="D8" s="47"/>
      <c r="E8" s="47"/>
    </row>
    <row r="9" spans="1:5" ht="20.25" customHeight="1" x14ac:dyDescent="0.25">
      <c r="A9" t="s">
        <v>140</v>
      </c>
      <c r="C9" s="45">
        <v>42964646</v>
      </c>
      <c r="D9" s="76"/>
      <c r="E9" s="45">
        <v>188052411</v>
      </c>
    </row>
    <row r="10" spans="1:5" ht="20.25" customHeight="1" x14ac:dyDescent="0.25">
      <c r="A10" s="47" t="s">
        <v>101</v>
      </c>
      <c r="C10" s="45"/>
      <c r="D10" s="76"/>
      <c r="E10" s="45"/>
    </row>
    <row r="11" spans="1:5" ht="20.25" customHeight="1" x14ac:dyDescent="0.25">
      <c r="A11" s="77" t="s">
        <v>102</v>
      </c>
      <c r="B11" s="37">
        <v>15</v>
      </c>
      <c r="C11" s="1">
        <v>13930295</v>
      </c>
      <c r="D11" s="76"/>
      <c r="E11" s="1">
        <v>46482218</v>
      </c>
    </row>
    <row r="12" spans="1:5" ht="20.25" customHeight="1" x14ac:dyDescent="0.25">
      <c r="A12" s="77" t="s">
        <v>65</v>
      </c>
      <c r="C12" s="1">
        <v>847545</v>
      </c>
      <c r="D12" s="76"/>
      <c r="E12" s="1">
        <v>789369</v>
      </c>
    </row>
    <row r="13" spans="1:5" ht="20.25" customHeight="1" x14ac:dyDescent="0.25">
      <c r="A13" s="77" t="s">
        <v>103</v>
      </c>
      <c r="C13" s="1">
        <v>106214459</v>
      </c>
      <c r="D13" s="76"/>
      <c r="E13" s="1">
        <v>61354949</v>
      </c>
    </row>
    <row r="14" spans="1:5" ht="20.25" customHeight="1" x14ac:dyDescent="0.25">
      <c r="A14" s="77" t="s">
        <v>38</v>
      </c>
      <c r="C14" s="1">
        <v>2356571</v>
      </c>
      <c r="D14" s="76"/>
      <c r="E14" s="1">
        <v>2159291</v>
      </c>
    </row>
    <row r="15" spans="1:5" ht="20.25" hidden="1" customHeight="1" x14ac:dyDescent="0.25">
      <c r="A15" s="77" t="s">
        <v>104</v>
      </c>
      <c r="C15" s="1"/>
      <c r="D15" s="76"/>
      <c r="E15" s="1"/>
    </row>
    <row r="16" spans="1:5" ht="20.25" customHeight="1" x14ac:dyDescent="0.25">
      <c r="A16" s="78" t="s">
        <v>149</v>
      </c>
      <c r="C16" s="1">
        <v>9738567</v>
      </c>
      <c r="D16" s="76"/>
      <c r="E16" s="1">
        <v>-3029816</v>
      </c>
    </row>
    <row r="17" spans="1:5" ht="20.25" customHeight="1" x14ac:dyDescent="0.25">
      <c r="A17" s="78" t="s">
        <v>150</v>
      </c>
      <c r="B17" s="37">
        <v>7</v>
      </c>
      <c r="C17" s="1">
        <v>3085470</v>
      </c>
      <c r="D17" s="76"/>
      <c r="E17" s="1">
        <v>7003949</v>
      </c>
    </row>
    <row r="18" spans="1:5" ht="20.25" customHeight="1" x14ac:dyDescent="0.25">
      <c r="A18" s="78" t="s">
        <v>153</v>
      </c>
      <c r="C18" s="1">
        <v>-317072</v>
      </c>
      <c r="D18" s="76"/>
      <c r="E18" s="1">
        <v>-511265</v>
      </c>
    </row>
    <row r="19" spans="1:5" ht="20.25" customHeight="1" x14ac:dyDescent="0.25">
      <c r="A19" s="77" t="s">
        <v>105</v>
      </c>
      <c r="C19" s="1">
        <v>-330920</v>
      </c>
      <c r="D19" s="76"/>
      <c r="E19" s="1">
        <v>-1137908</v>
      </c>
    </row>
    <row r="20" spans="1:5" ht="20.25" customHeight="1" x14ac:dyDescent="0.25">
      <c r="A20" s="42"/>
      <c r="C20" s="27">
        <f>SUM(C9:C19)</f>
        <v>178489561</v>
      </c>
      <c r="D20" s="76"/>
      <c r="E20" s="79">
        <f>SUM(E9:E19)</f>
        <v>301163198</v>
      </c>
    </row>
    <row r="21" spans="1:5" ht="20.25" customHeight="1" x14ac:dyDescent="0.25">
      <c r="A21" s="47" t="s">
        <v>106</v>
      </c>
      <c r="C21" s="1"/>
      <c r="D21" s="76"/>
      <c r="E21" s="45"/>
    </row>
    <row r="22" spans="1:5" ht="20.25" customHeight="1" x14ac:dyDescent="0.25">
      <c r="A22" s="80" t="s">
        <v>8</v>
      </c>
      <c r="C22" s="1">
        <v>46809627</v>
      </c>
      <c r="D22" s="10"/>
      <c r="E22" s="1">
        <v>-25872617</v>
      </c>
    </row>
    <row r="23" spans="1:5" ht="20.25" customHeight="1" x14ac:dyDescent="0.25">
      <c r="A23" s="81" t="s">
        <v>9</v>
      </c>
      <c r="C23" s="1">
        <v>-6130714</v>
      </c>
      <c r="D23" s="10"/>
      <c r="E23" s="1">
        <v>2206656</v>
      </c>
    </row>
    <row r="24" spans="1:5" ht="20.25" customHeight="1" x14ac:dyDescent="0.25">
      <c r="A24" s="82" t="s">
        <v>107</v>
      </c>
      <c r="C24" s="1">
        <v>-38643822</v>
      </c>
      <c r="D24" s="10"/>
      <c r="E24" s="1">
        <v>1878494</v>
      </c>
    </row>
    <row r="25" spans="1:5" ht="20.25" customHeight="1" x14ac:dyDescent="0.25">
      <c r="A25" s="82" t="s">
        <v>12</v>
      </c>
      <c r="C25" s="1">
        <v>4566368</v>
      </c>
      <c r="D25" s="10"/>
      <c r="E25" s="1">
        <v>-5910769</v>
      </c>
    </row>
    <row r="26" spans="1:5" ht="20.25" customHeight="1" x14ac:dyDescent="0.25">
      <c r="A26" s="82" t="s">
        <v>20</v>
      </c>
      <c r="C26" s="1">
        <v>-2845679</v>
      </c>
      <c r="D26" s="10"/>
      <c r="E26" s="1">
        <v>-881036</v>
      </c>
    </row>
    <row r="27" spans="1:5" ht="20.25" customHeight="1" x14ac:dyDescent="0.25">
      <c r="A27" s="82" t="s">
        <v>108</v>
      </c>
      <c r="C27" s="1">
        <v>-54681436</v>
      </c>
      <c r="D27" s="10"/>
      <c r="E27" s="1">
        <v>62022477</v>
      </c>
    </row>
    <row r="28" spans="1:5" ht="20.25" customHeight="1" x14ac:dyDescent="0.25">
      <c r="A28" s="82" t="s">
        <v>27</v>
      </c>
      <c r="C28" s="1">
        <v>4316173</v>
      </c>
      <c r="D28" s="10"/>
      <c r="E28" s="1">
        <v>8587979</v>
      </c>
    </row>
    <row r="29" spans="1:5" ht="20.25" customHeight="1" x14ac:dyDescent="0.25">
      <c r="A29" s="82" t="s">
        <v>28</v>
      </c>
      <c r="C29" s="1">
        <f>46313684-3192708</f>
        <v>43120976</v>
      </c>
      <c r="D29" s="10"/>
      <c r="E29" s="1">
        <f>594400-652506</f>
        <v>-58106</v>
      </c>
    </row>
    <row r="30" spans="1:5" ht="20.25" customHeight="1" x14ac:dyDescent="0.25">
      <c r="A30" s="82" t="s">
        <v>33</v>
      </c>
      <c r="C30" s="3">
        <v>402414</v>
      </c>
      <c r="D30" s="10"/>
      <c r="E30" s="3">
        <v>397940</v>
      </c>
    </row>
    <row r="31" spans="1:5" ht="20.25" customHeight="1" x14ac:dyDescent="0.25">
      <c r="A31" s="82" t="s">
        <v>109</v>
      </c>
      <c r="C31" s="1">
        <f>SUM(C20:C30)</f>
        <v>175403468</v>
      </c>
      <c r="D31" s="76"/>
      <c r="E31" s="45">
        <f>SUM(E20:E30)</f>
        <v>343534216</v>
      </c>
    </row>
    <row r="32" spans="1:5" ht="20.25" customHeight="1" x14ac:dyDescent="0.25">
      <c r="A32" s="82" t="s">
        <v>110</v>
      </c>
      <c r="C32" s="1">
        <v>-39243966</v>
      </c>
      <c r="D32" s="10"/>
      <c r="E32" s="1">
        <v>-40001513</v>
      </c>
    </row>
    <row r="33" spans="1:5" ht="20.25" customHeight="1" x14ac:dyDescent="0.25">
      <c r="A33" s="83" t="s">
        <v>111</v>
      </c>
      <c r="C33" s="4">
        <f>SUM(C31:C32)</f>
        <v>136159502</v>
      </c>
      <c r="D33" s="84"/>
      <c r="E33" s="49">
        <f>SUM(E31:E32)</f>
        <v>303532703</v>
      </c>
    </row>
    <row r="34" spans="1:5" ht="20.25" customHeight="1" x14ac:dyDescent="0.25">
      <c r="A34" s="42"/>
      <c r="C34" s="85"/>
      <c r="D34" s="76"/>
      <c r="E34" s="85"/>
    </row>
    <row r="35" spans="1:5" ht="20.25" customHeight="1" x14ac:dyDescent="0.3">
      <c r="A35" s="40" t="s">
        <v>0</v>
      </c>
    </row>
    <row r="36" spans="1:5" ht="20.25" customHeight="1" x14ac:dyDescent="0.25">
      <c r="A36" s="71" t="s">
        <v>148</v>
      </c>
      <c r="C36" s="85"/>
      <c r="D36" s="76"/>
      <c r="E36" s="85"/>
    </row>
    <row r="37" spans="1:5" ht="20.25" customHeight="1" x14ac:dyDescent="0.25">
      <c r="A37" s="74"/>
      <c r="C37" s="85"/>
      <c r="D37" s="76"/>
      <c r="E37" s="85"/>
    </row>
    <row r="38" spans="1:5" ht="20.25" customHeight="1" x14ac:dyDescent="0.25">
      <c r="A38" s="74"/>
      <c r="C38" s="90" t="s">
        <v>53</v>
      </c>
      <c r="D38" s="90"/>
      <c r="E38" s="90"/>
    </row>
    <row r="39" spans="1:5" ht="20.25" customHeight="1" x14ac:dyDescent="0.25">
      <c r="A39" s="86"/>
      <c r="C39" s="90" t="s">
        <v>2</v>
      </c>
      <c r="D39" s="90"/>
      <c r="E39" s="90"/>
    </row>
    <row r="40" spans="1:5" ht="20.25" customHeight="1" x14ac:dyDescent="0.25">
      <c r="B40" s="37" t="s">
        <v>4</v>
      </c>
      <c r="C40" s="43">
        <f>C6</f>
        <v>2024</v>
      </c>
      <c r="D40" s="43"/>
      <c r="E40" s="43">
        <f>E6</f>
        <v>2023</v>
      </c>
    </row>
    <row r="41" spans="1:5" ht="20.25" customHeight="1" x14ac:dyDescent="0.25">
      <c r="C41" s="91" t="s">
        <v>5</v>
      </c>
      <c r="D41" s="91"/>
      <c r="E41" s="91"/>
    </row>
    <row r="42" spans="1:5" ht="20.25" customHeight="1" x14ac:dyDescent="0.25">
      <c r="A42" s="44" t="s">
        <v>112</v>
      </c>
      <c r="C42" s="25"/>
      <c r="D42" s="47"/>
      <c r="E42" s="47"/>
    </row>
    <row r="43" spans="1:5" ht="20.25" customHeight="1" x14ac:dyDescent="0.25">
      <c r="A43" s="77" t="s">
        <v>113</v>
      </c>
      <c r="C43" s="28">
        <v>0</v>
      </c>
      <c r="D43" s="47"/>
      <c r="E43" s="1">
        <v>8000000</v>
      </c>
    </row>
    <row r="44" spans="1:5" ht="20.25" customHeight="1" x14ac:dyDescent="0.25">
      <c r="A44" s="77" t="s">
        <v>114</v>
      </c>
      <c r="C44" s="1">
        <v>3566355</v>
      </c>
      <c r="D44" s="11"/>
      <c r="E44" s="1">
        <v>602336</v>
      </c>
    </row>
    <row r="45" spans="1:5" ht="20.25" hidden="1" customHeight="1" x14ac:dyDescent="0.25">
      <c r="A45" s="77" t="s">
        <v>115</v>
      </c>
      <c r="C45" s="1"/>
      <c r="D45" s="29"/>
      <c r="E45" s="1"/>
    </row>
    <row r="46" spans="1:5" ht="20.25" customHeight="1" x14ac:dyDescent="0.25">
      <c r="A46" s="77" t="s">
        <v>116</v>
      </c>
      <c r="C46" s="1">
        <v>-2343065</v>
      </c>
      <c r="D46" s="11"/>
      <c r="E46" s="1">
        <v>-476233</v>
      </c>
    </row>
    <row r="47" spans="1:5" ht="20.25" customHeight="1" x14ac:dyDescent="0.25">
      <c r="A47" s="77" t="s">
        <v>117</v>
      </c>
      <c r="C47" s="1">
        <v>-457329944</v>
      </c>
      <c r="D47" s="11"/>
      <c r="E47" s="1">
        <v>-449555133</v>
      </c>
    </row>
    <row r="48" spans="1:5" ht="20.25" customHeight="1" x14ac:dyDescent="0.25">
      <c r="A48" s="77" t="s">
        <v>118</v>
      </c>
      <c r="C48" s="1">
        <v>330920</v>
      </c>
      <c r="D48" s="11"/>
      <c r="E48" s="1">
        <v>1137908</v>
      </c>
    </row>
    <row r="49" spans="1:5" ht="20.25" customHeight="1" x14ac:dyDescent="0.25">
      <c r="A49" s="42" t="s">
        <v>119</v>
      </c>
      <c r="C49" s="4">
        <f>SUM(C43:C48)</f>
        <v>-455775734</v>
      </c>
      <c r="D49" s="5"/>
      <c r="E49" s="4">
        <f>SUM(E43:E48)</f>
        <v>-440291122</v>
      </c>
    </row>
    <row r="50" spans="1:5" ht="20.25" customHeight="1" x14ac:dyDescent="0.25">
      <c r="A50" s="42"/>
      <c r="C50" s="26"/>
      <c r="D50" s="76"/>
      <c r="E50" s="85"/>
    </row>
    <row r="51" spans="1:5" ht="20.25" customHeight="1" x14ac:dyDescent="0.25">
      <c r="A51" s="87" t="s">
        <v>120</v>
      </c>
      <c r="C51" s="1"/>
      <c r="D51" s="76"/>
      <c r="E51" s="45"/>
    </row>
    <row r="52" spans="1:5" ht="20.25" hidden="1" customHeight="1" x14ac:dyDescent="0.25">
      <c r="A52" s="88" t="s">
        <v>121</v>
      </c>
      <c r="C52" s="1"/>
      <c r="D52" s="76"/>
      <c r="E52" s="1"/>
    </row>
    <row r="53" spans="1:5" ht="20.25" hidden="1" customHeight="1" x14ac:dyDescent="0.25">
      <c r="A53" s="88" t="s">
        <v>122</v>
      </c>
      <c r="C53" s="1"/>
      <c r="D53" s="76"/>
      <c r="E53" s="1"/>
    </row>
    <row r="54" spans="1:5" ht="20.25" hidden="1" customHeight="1" x14ac:dyDescent="0.25">
      <c r="A54" s="88" t="s">
        <v>123</v>
      </c>
      <c r="C54" s="1"/>
      <c r="E54" s="1"/>
    </row>
    <row r="55" spans="1:5" ht="20.25" customHeight="1" x14ac:dyDescent="0.25">
      <c r="A55" s="88" t="s">
        <v>124</v>
      </c>
      <c r="C55" s="1"/>
      <c r="E55" s="1"/>
    </row>
    <row r="56" spans="1:5" ht="20.25" customHeight="1" x14ac:dyDescent="0.25">
      <c r="A56" s="77" t="s">
        <v>125</v>
      </c>
      <c r="C56" s="1">
        <v>104583830</v>
      </c>
      <c r="D56" s="76"/>
      <c r="E56" s="1">
        <v>-66863</v>
      </c>
    </row>
    <row r="57" spans="1:5" ht="20.25" hidden="1" customHeight="1" x14ac:dyDescent="0.25">
      <c r="A57" s="77" t="s">
        <v>126</v>
      </c>
      <c r="C57" s="1"/>
      <c r="D57" s="76"/>
      <c r="E57" s="1"/>
    </row>
    <row r="58" spans="1:5" ht="20.25" customHeight="1" x14ac:dyDescent="0.25">
      <c r="A58" s="77" t="s">
        <v>127</v>
      </c>
      <c r="B58" s="37">
        <v>9</v>
      </c>
      <c r="C58" s="1">
        <v>0</v>
      </c>
      <c r="D58" s="76"/>
      <c r="E58" s="1">
        <v>29510456</v>
      </c>
    </row>
    <row r="59" spans="1:5" ht="20.25" customHeight="1" x14ac:dyDescent="0.25">
      <c r="A59" s="88" t="s">
        <v>128</v>
      </c>
      <c r="B59" s="37">
        <v>9</v>
      </c>
      <c r="C59" s="1">
        <v>-4212000</v>
      </c>
      <c r="D59" s="76"/>
      <c r="E59" s="1">
        <v>-2582396</v>
      </c>
    </row>
    <row r="60" spans="1:5" ht="20.25" customHeight="1" x14ac:dyDescent="0.25">
      <c r="A60" s="88" t="s">
        <v>129</v>
      </c>
      <c r="C60" s="1">
        <v>-1286835</v>
      </c>
      <c r="D60" s="10"/>
      <c r="E60" s="1">
        <v>-1263267</v>
      </c>
    </row>
    <row r="61" spans="1:5" ht="20.25" customHeight="1" x14ac:dyDescent="0.25">
      <c r="A61" s="88" t="s">
        <v>130</v>
      </c>
      <c r="B61" s="37">
        <v>17</v>
      </c>
      <c r="C61" s="1">
        <v>-80399712</v>
      </c>
      <c r="D61" s="10"/>
      <c r="E61" s="1">
        <v>-87017203</v>
      </c>
    </row>
    <row r="62" spans="1:5" ht="20.25" customHeight="1" x14ac:dyDescent="0.25">
      <c r="A62" s="77" t="s">
        <v>131</v>
      </c>
      <c r="C62" s="3">
        <v>-847545</v>
      </c>
      <c r="D62" s="10"/>
      <c r="E62" s="3">
        <v>-789369</v>
      </c>
    </row>
    <row r="63" spans="1:5" ht="20.25" customHeight="1" x14ac:dyDescent="0.25">
      <c r="A63" s="42" t="s">
        <v>132</v>
      </c>
      <c r="C63" s="24">
        <f>SUM(C52:C62)</f>
        <v>17837738</v>
      </c>
      <c r="D63" s="76"/>
      <c r="E63" s="4">
        <f>SUM(E52:E62)</f>
        <v>-62208642</v>
      </c>
    </row>
    <row r="64" spans="1:5" ht="15.6" customHeight="1" x14ac:dyDescent="0.25">
      <c r="A64" s="42"/>
      <c r="C64" s="1"/>
      <c r="D64" s="76"/>
      <c r="E64" s="45"/>
    </row>
    <row r="65" spans="1:5" ht="20.25" customHeight="1" x14ac:dyDescent="0.25">
      <c r="A65" s="74" t="s">
        <v>151</v>
      </c>
      <c r="C65" s="7">
        <f>SUM(C49+C63+C33)</f>
        <v>-301778494</v>
      </c>
      <c r="D65" s="84"/>
      <c r="E65" s="5">
        <f>SUM(E49+E63+E33)</f>
        <v>-198967061</v>
      </c>
    </row>
    <row r="66" spans="1:5" ht="20.25" customHeight="1" x14ac:dyDescent="0.25">
      <c r="A66" t="s">
        <v>133</v>
      </c>
      <c r="C66" s="1">
        <v>379280523</v>
      </c>
      <c r="D66" s="76"/>
      <c r="E66" s="1">
        <v>578247584</v>
      </c>
    </row>
    <row r="67" spans="1:5" ht="20.25" customHeight="1" thickBot="1" x14ac:dyDescent="0.3">
      <c r="A67" s="42" t="s">
        <v>134</v>
      </c>
      <c r="B67" s="37">
        <v>5</v>
      </c>
      <c r="C67" s="9">
        <f>SUM(C65:C66)</f>
        <v>77502029</v>
      </c>
      <c r="D67" s="84"/>
      <c r="E67" s="9">
        <f>SUM(E65:E66)</f>
        <v>379280523</v>
      </c>
    </row>
    <row r="68" spans="1:5" ht="14.45" customHeight="1" thickTop="1" x14ac:dyDescent="0.25">
      <c r="A68" s="89"/>
      <c r="B68" s="38"/>
      <c r="C68" s="85"/>
      <c r="D68" s="76"/>
      <c r="E68" s="85"/>
    </row>
    <row r="69" spans="1:5" ht="20.25" customHeight="1" x14ac:dyDescent="0.25">
      <c r="A69" s="44" t="s">
        <v>135</v>
      </c>
      <c r="B69" s="39"/>
      <c r="C69" s="39"/>
    </row>
    <row r="70" spans="1:5" ht="20.25" customHeight="1" x14ac:dyDescent="0.25">
      <c r="A70" t="s">
        <v>136</v>
      </c>
      <c r="B70" s="37">
        <v>10</v>
      </c>
      <c r="C70" s="39">
        <v>43241372</v>
      </c>
      <c r="E70" s="1">
        <v>21398618</v>
      </c>
    </row>
  </sheetData>
  <mergeCells count="6">
    <mergeCell ref="C39:E39"/>
    <mergeCell ref="C41:E41"/>
    <mergeCell ref="C4:E4"/>
    <mergeCell ref="C5:E5"/>
    <mergeCell ref="C7:E7"/>
    <mergeCell ref="C38:E38"/>
  </mergeCells>
  <pageMargins left="0.65" right="0.65" top="0.48" bottom="0.5" header="0.5" footer="0.5"/>
  <pageSetup paperSize="9" firstPageNumber="10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34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315c4fce4f5f53087c4d1961e5e57ec8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88ed27c9054dde42e952c656bb42fe19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08CEE1-F1C9-46B3-A5D3-2CF9C8C53AB2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ff482acb-59b3-46fc-b4d4-79d52b4a61b7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5EBD4A-8CA6-48B1-AC8A-A09788786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(5)</vt:lpstr>
      <vt:lpstr>BS PL (6-7)</vt:lpstr>
      <vt:lpstr>SH1-2 (8)</vt:lpstr>
      <vt:lpstr>SH1-2 (9)</vt:lpstr>
      <vt:lpstr>CF (10-11)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2025-02-18T18:58:53Z</cp:lastPrinted>
  <dcterms:created xsi:type="dcterms:W3CDTF">2006-02-21T12:46:36Z</dcterms:created>
  <dcterms:modified xsi:type="dcterms:W3CDTF">2025-02-20T13:21:35Z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