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4\MD&amp;A Q4'2024\20250228 SET\"/>
    </mc:Choice>
  </mc:AlternateContent>
  <xr:revisionPtr revIDLastSave="0" documentId="8_{B4148997-4F16-4535-84A3-045D0F74FA51}" xr6:coauthVersionLast="47" xr6:coauthVersionMax="47" xr10:uidLastSave="{00000000-0000-0000-0000-000000000000}"/>
  <bookViews>
    <workbookView xWindow="-28920" yWindow="-120" windowWidth="29040" windowHeight="15840" tabRatio="841" xr2:uid="{00000000-000D-0000-FFFF-FFFF00000000}"/>
  </bookViews>
  <sheets>
    <sheet name="BS-5-6" sheetId="1" r:id="rId1"/>
    <sheet name="PL-7-8" sheetId="2" r:id="rId2"/>
    <sheet name="SH-9" sheetId="12" r:id="rId3"/>
    <sheet name="SH-10" sheetId="10" r:id="rId4"/>
    <sheet name="SH-11" sheetId="13" r:id="rId5"/>
    <sheet name="SH-12" sheetId="11" r:id="rId6"/>
    <sheet name="CF13-14" sheetId="14" r:id="rId7"/>
  </sheets>
  <externalReferences>
    <externalReference r:id="rId8"/>
    <externalReference r:id="rId9"/>
    <externalReference r:id="rId10"/>
  </externalReferences>
  <definedNames>
    <definedName name="_b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localSheetId="6" hidden="1">{"YTDACT1",#N/A,TRUE,"YTDACTAUST";"YTDACT2",#N/A,TRUE,"YTDACTAUST";"YTDACT3",#N/A,TRUE,"YTDACTAUST";"CCTR",#N/A,TRUE,"YTDACTCC"}</definedName>
    <definedName name="_w2" hidden="1">{"YTDACT1",#N/A,TRUE,"YTDACTAUST";"YTDACT2",#N/A,TRUE,"YTDACTAUST";"YTDACT3",#N/A,TRUE,"YTDACTAUST";"CCTR",#N/A,TRUE,"YTDACTCC"}</definedName>
    <definedName name="aa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localSheetId="6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localSheetId="6" hidden="1">{"YTDACT1",#N/A,TRUE,"YTDACTAUST";"YTDACT2",#N/A,TRUE,"YTDACTAUST";"YTDACT3",#N/A,TRUE,"YTDACTAUST";"CCTR",#N/A,TRUE,"YTDACTCC"}</definedName>
    <definedName name="bb" hidden="1">{"YTDACT1",#N/A,TRUE,"YTDACTAUST";"YTDACT2",#N/A,TRUE,"YTDACTAUST";"YTDACT3",#N/A,TRUE,"YTDACTAUST";"CCTR",#N/A,TRUE,"YTDACTCC"}</definedName>
    <definedName name="bbb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localSheetId="6" hidden="1">{"YTDACT1",#N/A,TRUE,"YTDACTAUST";"YTDACT2",#N/A,TRUE,"YTDACTAUST";"YTDACT3",#N/A,TRUE,"YTDACTAUST";"CCTR",#N/A,TRUE,"YTDACTCC"}</definedName>
    <definedName name="e" hidden="1">{"YTDACT1",#N/A,TRUE,"YTDACTAUST";"YTDACT2",#N/A,TRUE,"YTDACTAUST";"YTDACT3",#N/A,TRUE,"YTDACTAUST";"CCTR",#N/A,TRUE,"YTDACTCC"}</definedName>
    <definedName name="ee" localSheetId="6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localSheetId="6" hidden="1">{"page_de_garde",#N/A,FALSE,"page de garde";"sommaire",#N/A,FALSE,"sommaire"}</definedName>
    <definedName name="LOAN" hidden="1">{"page_de_garde",#N/A,FALSE,"page de garde";"sommaire",#N/A,FALSE,"sommaire"}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xlnm.Print_Area" localSheetId="4">'SH-11'!$A$1:$T$21</definedName>
    <definedName name="Sampl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localSheetId="6" hidden="1">{#N/A,#N/A,TRUE,"COFTOT"}</definedName>
    <definedName name="wrn.imprim." hidden="1">{#N/A,#N/A,TRUE,"COFTOT"}</definedName>
    <definedName name="wrn.imprim2" localSheetId="6" hidden="1">{#N/A,#N/A,TRUE,"COFTOT"}</definedName>
    <definedName name="wrn.imprim2" hidden="1">{#N/A,#N/A,TRUE,"COFTOT"}</definedName>
    <definedName name="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localSheetId="6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page_de_garde_investlife." localSheetId="6" hidden="1">{"page_de_garde",#N/A,FALSE,"page de garde";"sommaire",#N/A,FALSE,"sommaire"}</definedName>
    <definedName name="wrn.page_de_garde_investlife." hidden="1">{"page_de_garde",#N/A,FALSE,"page de garde";"sommaire",#N/A,FALSE,"sommaire"}</definedName>
    <definedName name="wrn.TBF_BEL_CLEV." localSheetId="6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localSheetId="6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localSheetId="6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localSheetId="6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localSheetId="6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localSheetId="6" hidden="1">{"YTDACT1",#N/A,TRUE,"YTDACTAUST";"YTDACT2",#N/A,TRUE,"YTDACTAUST";"YTDACT3",#N/A,TRUE,"YTDACTAUST";"CCTR",#N/A,TRUE,"YTDACTCC"}</definedName>
    <definedName name="wwrn.mthact." hidden="1">{"YTDACT1",#N/A,TRUE,"YTDACTAUST";"YTDACT2",#N/A,TRUE,"YTDACTAUST";"YTDACT3",#N/A,TRUE,"YTDACTAUST";"CCTR",#N/A,TRUE,"YTDACTCC"}</definedName>
    <definedName name="wwtn.monthly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4" l="1"/>
  <c r="J49" i="14" s="1"/>
  <c r="H48" i="14"/>
  <c r="H49" i="14" s="1"/>
  <c r="F48" i="14"/>
  <c r="F49" i="14" s="1"/>
  <c r="D48" i="14"/>
  <c r="D49" i="14" s="1"/>
  <c r="J42" i="14"/>
  <c r="H42" i="14"/>
  <c r="F42" i="14"/>
  <c r="D42" i="14"/>
  <c r="J30" i="14"/>
  <c r="J43" i="14" s="1"/>
  <c r="H30" i="14"/>
  <c r="H43" i="14" s="1"/>
  <c r="F30" i="14"/>
  <c r="F43" i="14" s="1"/>
  <c r="D30" i="14"/>
  <c r="D43" i="14" s="1"/>
  <c r="J24" i="14"/>
  <c r="J51" i="14" s="1"/>
  <c r="J53" i="14" s="1"/>
  <c r="H52" i="14" s="1"/>
  <c r="H24" i="14"/>
  <c r="F24" i="14"/>
  <c r="F51" i="14" s="1"/>
  <c r="F53" i="14" s="1"/>
  <c r="D52" i="14" s="1"/>
  <c r="D24" i="14"/>
  <c r="D51" i="14" s="1"/>
  <c r="D53" i="14" s="1"/>
  <c r="H51" i="14" l="1"/>
  <c r="H53" i="14" s="1"/>
  <c r="J20" i="11" l="1"/>
  <c r="J16" i="11"/>
  <c r="R18" i="11" l="1"/>
  <c r="R15" i="11"/>
  <c r="T15" i="10"/>
  <c r="T18" i="10"/>
  <c r="M68" i="2"/>
  <c r="I68" i="2"/>
  <c r="R19" i="11" l="1"/>
  <c r="R19" i="13"/>
  <c r="R20" i="11"/>
  <c r="L19" i="13"/>
  <c r="F20" i="10"/>
  <c r="H20" i="10"/>
  <c r="J20" i="10"/>
  <c r="I43" i="1"/>
  <c r="M43" i="1"/>
  <c r="I25" i="1"/>
  <c r="M25" i="1"/>
  <c r="M12" i="2"/>
  <c r="M17" i="2" s="1"/>
  <c r="M24" i="2" s="1"/>
  <c r="M31" i="2"/>
  <c r="M37" i="2"/>
  <c r="I12" i="2"/>
  <c r="I17" i="2" s="1"/>
  <c r="I24" i="2" s="1"/>
  <c r="I31" i="2"/>
  <c r="I37" i="2"/>
  <c r="G12" i="2"/>
  <c r="G17" i="2" s="1"/>
  <c r="G24" i="2" s="1"/>
  <c r="G31" i="2"/>
  <c r="G37" i="2"/>
  <c r="P20" i="13"/>
  <c r="N20" i="13"/>
  <c r="J20" i="13"/>
  <c r="H20" i="13"/>
  <c r="F20" i="13"/>
  <c r="R18" i="13"/>
  <c r="R20" i="13" s="1"/>
  <c r="P16" i="13"/>
  <c r="P21" i="13" s="1"/>
  <c r="N16" i="13"/>
  <c r="L16" i="13"/>
  <c r="J16" i="13"/>
  <c r="J21" i="13" s="1"/>
  <c r="H16" i="13"/>
  <c r="H21" i="13" s="1"/>
  <c r="F16" i="13"/>
  <c r="R15" i="13"/>
  <c r="T15" i="13" s="1"/>
  <c r="R12" i="13"/>
  <c r="R20" i="12"/>
  <c r="P20" i="12"/>
  <c r="N20" i="12"/>
  <c r="J20" i="12"/>
  <c r="H20" i="12"/>
  <c r="F20" i="12"/>
  <c r="T19" i="12"/>
  <c r="T20" i="12" s="1"/>
  <c r="T18" i="12"/>
  <c r="R16" i="12"/>
  <c r="P16" i="12"/>
  <c r="N16" i="12"/>
  <c r="L16" i="12"/>
  <c r="J16" i="12"/>
  <c r="J21" i="12" s="1"/>
  <c r="H16" i="12"/>
  <c r="F16" i="12"/>
  <c r="F21" i="12" s="1"/>
  <c r="T15" i="12"/>
  <c r="V15" i="12" s="1"/>
  <c r="T12" i="12"/>
  <c r="V12" i="12" s="1"/>
  <c r="P16" i="11"/>
  <c r="N16" i="11"/>
  <c r="L16" i="11"/>
  <c r="F16" i="11"/>
  <c r="R16" i="10"/>
  <c r="P16" i="10"/>
  <c r="N16" i="10"/>
  <c r="L16" i="10"/>
  <c r="J16" i="10"/>
  <c r="F16" i="10"/>
  <c r="T12" i="10"/>
  <c r="V12" i="10"/>
  <c r="H16" i="10"/>
  <c r="T12" i="13"/>
  <c r="H16" i="11"/>
  <c r="R12" i="11"/>
  <c r="T12" i="11" s="1"/>
  <c r="H20" i="11"/>
  <c r="F20" i="11"/>
  <c r="P20" i="11"/>
  <c r="N20" i="11"/>
  <c r="R16" i="11"/>
  <c r="R20" i="10"/>
  <c r="P20" i="10"/>
  <c r="N20" i="10"/>
  <c r="T19" i="10"/>
  <c r="T20" i="10" s="1"/>
  <c r="M64" i="2"/>
  <c r="M58" i="2"/>
  <c r="I64" i="2"/>
  <c r="L19" i="12" s="1"/>
  <c r="V19" i="12" s="1"/>
  <c r="I58" i="2"/>
  <c r="M57" i="1"/>
  <c r="I57" i="1"/>
  <c r="V15" i="10"/>
  <c r="V16" i="10" s="1"/>
  <c r="T16" i="10"/>
  <c r="T15" i="11"/>
  <c r="T16" i="11" s="1"/>
  <c r="K31" i="2"/>
  <c r="K37" i="2" s="1"/>
  <c r="K25" i="1"/>
  <c r="G25" i="1"/>
  <c r="K12" i="2"/>
  <c r="K17" i="2" s="1"/>
  <c r="K24" i="2" s="1"/>
  <c r="K57" i="1"/>
  <c r="G57" i="1"/>
  <c r="K43" i="1"/>
  <c r="G43" i="1"/>
  <c r="L66" i="2"/>
  <c r="J66" i="2"/>
  <c r="J67" i="2" s="1"/>
  <c r="H66" i="2"/>
  <c r="H67" i="2" s="1"/>
  <c r="G64" i="2"/>
  <c r="L19" i="10" s="1"/>
  <c r="G58" i="2"/>
  <c r="L31" i="2"/>
  <c r="L37" i="2" s="1"/>
  <c r="L38" i="2" s="1"/>
  <c r="J31" i="2"/>
  <c r="J37" i="2" s="1"/>
  <c r="H31" i="2"/>
  <c r="H37" i="2" s="1"/>
  <c r="H38" i="2" s="1"/>
  <c r="J12" i="2"/>
  <c r="J17" i="2" s="1"/>
  <c r="J24" i="2" s="1"/>
  <c r="K58" i="2"/>
  <c r="K64" i="2"/>
  <c r="L19" i="11" s="1"/>
  <c r="H21" i="12" l="1"/>
  <c r="H21" i="11"/>
  <c r="H21" i="10"/>
  <c r="F21" i="10"/>
  <c r="R21" i="10"/>
  <c r="T19" i="11"/>
  <c r="N21" i="11"/>
  <c r="R21" i="11"/>
  <c r="T19" i="13"/>
  <c r="N21" i="13"/>
  <c r="T16" i="13"/>
  <c r="J21" i="10"/>
  <c r="N21" i="10"/>
  <c r="T21" i="10"/>
  <c r="P21" i="12"/>
  <c r="N21" i="12"/>
  <c r="R21" i="12"/>
  <c r="V16" i="12"/>
  <c r="M66" i="2"/>
  <c r="M59" i="1"/>
  <c r="I59" i="1"/>
  <c r="F21" i="11"/>
  <c r="F21" i="13"/>
  <c r="R16" i="13"/>
  <c r="R21" i="13" s="1"/>
  <c r="T16" i="12"/>
  <c r="T21" i="12" s="1"/>
  <c r="G66" i="2"/>
  <c r="J38" i="2"/>
  <c r="M38" i="2"/>
  <c r="M40" i="2" s="1"/>
  <c r="M67" i="2" s="1"/>
  <c r="I66" i="2"/>
  <c r="I38" i="2"/>
  <c r="I40" i="2" s="1"/>
  <c r="G59" i="1"/>
  <c r="P21" i="11"/>
  <c r="J21" i="11"/>
  <c r="P21" i="10"/>
  <c r="V19" i="10"/>
  <c r="K66" i="2"/>
  <c r="K38" i="2"/>
  <c r="K40" i="2" s="1"/>
  <c r="K68" i="2" s="1"/>
  <c r="G38" i="2"/>
  <c r="G40" i="2" s="1"/>
  <c r="K59" i="1"/>
  <c r="L18" i="13" l="1"/>
  <c r="T18" i="13" s="1"/>
  <c r="T20" i="13" s="1"/>
  <c r="I67" i="2"/>
  <c r="L18" i="12"/>
  <c r="V18" i="12" s="1"/>
  <c r="V20" i="12" s="1"/>
  <c r="G67" i="2"/>
  <c r="G68" i="2"/>
  <c r="L18" i="10"/>
  <c r="L20" i="10" s="1"/>
  <c r="L21" i="10" s="1"/>
  <c r="L18" i="11"/>
  <c r="T18" i="11" s="1"/>
  <c r="T20" i="11" s="1"/>
  <c r="K67" i="2"/>
  <c r="L20" i="13" l="1"/>
  <c r="L21" i="13" s="1"/>
  <c r="L20" i="12"/>
  <c r="L21" i="12" s="1"/>
  <c r="V18" i="10"/>
  <c r="V20" i="10" s="1"/>
  <c r="V21" i="10" s="1"/>
  <c r="L20" i="11"/>
  <c r="L21" i="11" s="1"/>
  <c r="T21" i="13"/>
  <c r="W21" i="12"/>
  <c r="V21" i="12"/>
  <c r="T21" i="11"/>
  <c r="W21" i="10" l="1"/>
  <c r="X21" i="10" s="1"/>
  <c r="X21" i="12"/>
</calcChain>
</file>

<file path=xl/sharedStrings.xml><?xml version="1.0" encoding="utf-8"?>
<sst xmlns="http://schemas.openxmlformats.org/spreadsheetml/2006/main" count="372" uniqueCount="191">
  <si>
    <t xml:space="preserve">Thai Life Insurance Public Company Limited </t>
  </si>
  <si>
    <t>Statement of financial position</t>
  </si>
  <si>
    <t xml:space="preserve">  Separate financial statements</t>
  </si>
  <si>
    <t>31 December</t>
  </si>
  <si>
    <t>Assets</t>
  </si>
  <si>
    <t>Note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</si>
  <si>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</si>
  <si>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</si>
  <si>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</si>
  <si>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</si>
  <si>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</si>
  <si>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</si>
  <si>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</si>
  <si>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</si>
  <si>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</si>
  <si>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</si>
  <si>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</si>
  <si>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</si>
  <si>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</si>
  <si>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</si>
  <si>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</si>
  <si>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</si>
  <si>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</si>
  <si>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</si>
  <si>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</si>
  <si>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</si>
  <si>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</si>
  <si>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</si>
  <si>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</si>
  <si>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</si>
  <si>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</si>
  <si>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</si>
  <si>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</si>
  <si>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</si>
  <si>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</si>
  <si>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</si>
  <si>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</si>
  <si>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</si>
  <si>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</si>
  <si>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</si>
  <si>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</si>
  <si>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Statement of comprehensive income</t>
  </si>
  <si>
    <t>Separate financial statements</t>
  </si>
  <si>
    <t>For the year ended 31 December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</si>
  <si>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</si>
  <si>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</si>
  <si>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</si>
  <si>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</si>
  <si>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</si>
  <si>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</si>
  <si>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</si>
  <si>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</si>
  <si>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</si>
  <si>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year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</si>
  <si>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</si>
  <si>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</si>
  <si>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</si>
  <si>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</si>
  <si>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</si>
  <si>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</si>
  <si>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</si>
  <si>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Profit before income tax expense</t>
  </si>
  <si>
    <t>Income tax expense</t>
  </si>
  <si>
    <t>Profit for the year</t>
  </si>
  <si>
    <t>net of income tax</t>
  </si>
  <si>
    <t>Total comprehensive income for the year</t>
  </si>
  <si>
    <t xml:space="preserve">Statement of changes in equity 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</si>
  <si>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</si>
  <si>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</si>
  <si>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</si>
  <si>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</si>
  <si>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</si>
  <si>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</si>
  <si>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</si>
  <si>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</si>
  <si>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</si>
  <si>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</si>
  <si>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Transactions with shareholders, recorded directly in equity</t>
  </si>
  <si>
    <t xml:space="preserve">Profit  </t>
  </si>
  <si>
    <t>Statement of changes in equity</t>
  </si>
  <si>
    <t xml:space="preserve">Separate financial statements </t>
  </si>
  <si>
    <t xml:space="preserve">Statement of cash flows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</si>
  <si>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</si>
  <si>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</si>
  <si>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</si>
  <si>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</si>
  <si>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</si>
  <si>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</si>
  <si>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</si>
  <si>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</si>
  <si>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</si>
  <si>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</si>
  <si>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</si>
  <si>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</si>
  <si>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Statement of cash flows</t>
  </si>
  <si>
    <t>Intangible assets</t>
  </si>
  <si>
    <t>Cash used in investing activities</t>
  </si>
  <si>
    <t>Net cash used in investing activities</t>
  </si>
  <si>
    <t>Cash flows from financing activities</t>
  </si>
  <si>
    <t>Dividend paid to shareholders of the Company</t>
  </si>
  <si>
    <t xml:space="preserve">Cash and cash equivalents at 1 January </t>
  </si>
  <si>
    <t>Cash and cash equivalents at 31 December</t>
  </si>
  <si>
    <t>Supplemental cash flows information</t>
  </si>
  <si>
    <t>Non-cash items</t>
  </si>
  <si>
    <t>(in thousand Baht)</t>
  </si>
  <si>
    <t xml:space="preserve">the equity method is applied </t>
  </si>
  <si>
    <t>that will be reclassified subsequently to profit or loss</t>
  </si>
  <si>
    <t>Financial statements in which</t>
  </si>
  <si>
    <t>Items that will not be reclassified subsequently to profit or loss</t>
  </si>
  <si>
    <t>Cash flows used in: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</si>
  <si>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Premium ceded</t>
    </r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</si>
  <si>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Benefits payments and insurance claims expenses  </t>
    </r>
  </si>
  <si>
    <t>Loans and accrued interest</t>
  </si>
  <si>
    <t>other comprehensive income</t>
  </si>
  <si>
    <t>at fair value through</t>
  </si>
  <si>
    <t>at fair value for cash flow hedges</t>
  </si>
  <si>
    <t>Investments measured</t>
  </si>
  <si>
    <t>other comprehensive</t>
  </si>
  <si>
    <t>income</t>
  </si>
  <si>
    <t>Cash flow</t>
  </si>
  <si>
    <t>other components</t>
  </si>
  <si>
    <t>hedges</t>
  </si>
  <si>
    <t>of equity</t>
  </si>
  <si>
    <t>Share of profit of associate</t>
  </si>
  <si>
    <t>Authorised share capital</t>
  </si>
  <si>
    <t>Issued and paid-up share capital</t>
  </si>
  <si>
    <t>Gain on investments</t>
  </si>
  <si>
    <t>Other comprehensive income (loss)</t>
  </si>
  <si>
    <r>
      <t xml:space="preserve">Basic earnings per share </t>
    </r>
    <r>
      <rPr>
        <b/>
        <i/>
        <sz val="11.5"/>
        <rFont val="Times New Roman"/>
        <family val="1"/>
      </rPr>
      <t>(Baht)</t>
    </r>
  </si>
  <si>
    <t>4, 24, 26</t>
  </si>
  <si>
    <t>6, 26</t>
  </si>
  <si>
    <t>7, 26, 27, 28</t>
  </si>
  <si>
    <t>8, 26</t>
  </si>
  <si>
    <t>20, 24, 29</t>
  </si>
  <si>
    <t>19, 20, 24</t>
  </si>
  <si>
    <t>Income tax relating to components of other comprehensive income</t>
  </si>
  <si>
    <t xml:space="preserve">Income tax relating to components of other comprehensive income </t>
  </si>
  <si>
    <t>that will not be reclassified subsequently to profit or loss</t>
  </si>
  <si>
    <t>Items that will be reclassified subsequently to profit or loss</t>
  </si>
  <si>
    <t>20, 24</t>
  </si>
  <si>
    <t>(11,600,000,000 ordinary shares, par value at Baht 1 per share)</t>
  </si>
  <si>
    <t>Dividend to shareholders of the Company</t>
  </si>
  <si>
    <t xml:space="preserve"> Separate financial statements</t>
  </si>
  <si>
    <t>13</t>
  </si>
  <si>
    <r>
      <rPr>
        <i/>
        <sz val="11.5"/>
        <rFont val="Times New Roman"/>
        <family val="1"/>
      </rPr>
      <t xml:space="preserve">Less </t>
    </r>
    <r>
      <rPr>
        <sz val="11.5"/>
        <rFont val="Times New Roman"/>
        <family val="1"/>
      </rPr>
      <t>Unearned premium reserve increase</t>
    </r>
  </si>
  <si>
    <r>
      <rPr>
        <i/>
        <sz val="11.5"/>
        <rFont val="Times New Roman"/>
        <family val="1"/>
      </rPr>
      <t xml:space="preserve">Add </t>
    </r>
    <r>
      <rPr>
        <sz val="11.5"/>
        <rFont val="Times New Roman"/>
        <family val="1"/>
      </rPr>
      <t xml:space="preserve">Reinsurers' share of increase in unearned </t>
    </r>
  </si>
  <si>
    <t>Loss on fair value change</t>
  </si>
  <si>
    <t>premium reserve from previous year</t>
  </si>
  <si>
    <t>recovered from reinsurers</t>
  </si>
  <si>
    <t>Investments in securities</t>
  </si>
  <si>
    <t>13, 24</t>
  </si>
  <si>
    <t>foreign associate</t>
  </si>
  <si>
    <t>the equity method is applied</t>
  </si>
  <si>
    <t>Cash receipts from financial assets</t>
  </si>
  <si>
    <t>Cash payments for financial assets</t>
  </si>
  <si>
    <t>Year ended 31 December 2023</t>
  </si>
  <si>
    <t>Balance at 1 January 2023</t>
  </si>
  <si>
    <t>Balance at 31 December 2023</t>
  </si>
  <si>
    <t>2023</t>
  </si>
  <si>
    <t>Deferred income tax assets, net</t>
  </si>
  <si>
    <t>(11,450,000,000 ordinary shares, par value at Baht 1 per share)</t>
  </si>
  <si>
    <t>Currency</t>
  </si>
  <si>
    <t xml:space="preserve">Distributions to shareholders </t>
  </si>
  <si>
    <t>Cash used in financing activities</t>
  </si>
  <si>
    <t>Tax expense</t>
  </si>
  <si>
    <t xml:space="preserve">Gain on remeasurements of derivative designated </t>
  </si>
  <si>
    <t>Income tax payable</t>
  </si>
  <si>
    <t>Actuarial gain (loss) on defined employee benefit plans</t>
  </si>
  <si>
    <t>Comprehensive income for the year</t>
  </si>
  <si>
    <t>Net increase in cash and cash equivalents</t>
  </si>
  <si>
    <t>18, 24, 32</t>
  </si>
  <si>
    <t>24, 32</t>
  </si>
  <si>
    <t>translation of</t>
  </si>
  <si>
    <t>Total distributions to shareholders</t>
  </si>
  <si>
    <t>Investments in associate, net</t>
  </si>
  <si>
    <t>Profit</t>
  </si>
  <si>
    <t>Other comprehensive income</t>
  </si>
  <si>
    <t>2024</t>
  </si>
  <si>
    <t>Year ended 31 December 2024</t>
  </si>
  <si>
    <t>Balance at 1 January 2024</t>
  </si>
  <si>
    <t>Balance at 31 December 2024</t>
  </si>
  <si>
    <t>Other comprehensive income for the year,</t>
  </si>
  <si>
    <t>Gain from currency transaction of foreign associate</t>
  </si>
  <si>
    <t>Gain on investments measured at fair value through</t>
  </si>
  <si>
    <t>Expected credit loss</t>
  </si>
  <si>
    <t>Distributions to shareholders</t>
  </si>
  <si>
    <t>Net cash used in financing activities</t>
  </si>
  <si>
    <t xml:space="preserve">   Increase (decrease) in investment settlement payables</t>
  </si>
  <si>
    <t>Net cash provided by operating activities</t>
  </si>
  <si>
    <t xml:space="preserve">   Decrease (increase) in investment settlement receivables</t>
  </si>
  <si>
    <t>from previous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</si>
</sst>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.00_ ;\(#,##0.00\)"/>
    <numFmt numFmtId="169" formatCode="#,##0\ ;\ \(#,##0\)"/>
  </numFmts>
  <fonts count="40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i/>
      <sz val="15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i/>
      <sz val="11.5"/>
      <name val="Times New Roman"/>
      <family val="1"/>
    </font>
    <font>
      <u/>
      <sz val="11.5"/>
      <name val="Times New Roman"/>
      <family val="1"/>
    </font>
    <font>
      <sz val="11.25"/>
      <name val="Times New Roman"/>
      <family val="1"/>
    </font>
    <font>
      <i/>
      <sz val="11.2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7"/>
      <name val="Angsana New"/>
      <family val="1"/>
    </font>
    <font>
      <sz val="10"/>
      <name val="Tahoma"/>
      <family val="2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3" fontId="15" fillId="0" borderId="1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11" fillId="0" borderId="0"/>
    <xf numFmtId="37" fontId="1" fillId="0" borderId="0"/>
    <xf numFmtId="0" fontId="8" fillId="0" borderId="0"/>
    <xf numFmtId="3" fontId="15" fillId="0" borderId="1"/>
    <xf numFmtId="0" fontId="8" fillId="0" borderId="0"/>
    <xf numFmtId="164" fontId="25" fillId="0" borderId="0" applyFont="0" applyFill="0" applyBorder="0" applyAlignment="0" applyProtection="0"/>
    <xf numFmtId="3" fontId="9" fillId="0" borderId="1"/>
    <xf numFmtId="3" fontId="9" fillId="0" borderId="1"/>
    <xf numFmtId="3" fontId="9" fillId="0" borderId="1"/>
    <xf numFmtId="43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0" borderId="0"/>
  </cellStyleXfs>
  <cellXfs count="251">
    <xf numFmtId="0" fontId="0" fillId="0" borderId="0" xfId="0"/>
    <xf numFmtId="37" fontId="2" fillId="0" borderId="0" xfId="6" applyFont="1" applyAlignment="1">
      <alignment horizontal="left"/>
    </xf>
    <xf numFmtId="37" fontId="3" fillId="0" borderId="0" xfId="6" applyFont="1"/>
    <xf numFmtId="37" fontId="4" fillId="0" borderId="0" xfId="6" applyFont="1" applyAlignment="1">
      <alignment horizontal="center"/>
    </xf>
    <xf numFmtId="41" fontId="1" fillId="0" borderId="0" xfId="6" applyNumberFormat="1"/>
    <xf numFmtId="165" fontId="5" fillId="0" borderId="0" xfId="6" applyNumberFormat="1" applyFont="1"/>
    <xf numFmtId="165" fontId="6" fillId="0" borderId="0" xfId="6" applyNumberFormat="1" applyFont="1"/>
    <xf numFmtId="37" fontId="7" fillId="0" borderId="0" xfId="6" applyFont="1" applyAlignment="1">
      <alignment horizontal="left"/>
    </xf>
    <xf numFmtId="37" fontId="6" fillId="0" borderId="0" xfId="6" applyFont="1" applyAlignment="1">
      <alignment horizontal="left"/>
    </xf>
    <xf numFmtId="37" fontId="1" fillId="0" borderId="0" xfId="6"/>
    <xf numFmtId="165" fontId="6" fillId="0" borderId="0" xfId="6" applyNumberFormat="1" applyFont="1" applyAlignment="1">
      <alignment horizontal="center"/>
    </xf>
    <xf numFmtId="37" fontId="5" fillId="0" borderId="0" xfId="6" applyFont="1"/>
    <xf numFmtId="49" fontId="1" fillId="0" borderId="0" xfId="6" quotePrefix="1" applyNumberFormat="1" applyAlignment="1">
      <alignment horizontal="center"/>
    </xf>
    <xf numFmtId="49" fontId="4" fillId="0" borderId="0" xfId="6" applyNumberFormat="1" applyFont="1" applyAlignment="1">
      <alignment horizontal="center"/>
    </xf>
    <xf numFmtId="37" fontId="1" fillId="0" borderId="0" xfId="6" applyAlignment="1">
      <alignment horizontal="right"/>
    </xf>
    <xf numFmtId="37" fontId="1" fillId="0" borderId="0" xfId="6" applyAlignment="1">
      <alignment horizontal="left"/>
    </xf>
    <xf numFmtId="37" fontId="1" fillId="0" borderId="0" xfId="6" quotePrefix="1" applyAlignment="1">
      <alignment horizontal="left"/>
    </xf>
    <xf numFmtId="37" fontId="10" fillId="0" borderId="0" xfId="6" quotePrefix="1" applyFont="1" applyAlignment="1">
      <alignment horizontal="left"/>
    </xf>
    <xf numFmtId="37" fontId="1" fillId="0" borderId="2" xfId="6" applyBorder="1" applyAlignment="1">
      <alignment horizontal="right"/>
    </xf>
    <xf numFmtId="37" fontId="6" fillId="0" borderId="0" xfId="6" applyFont="1"/>
    <xf numFmtId="37" fontId="6" fillId="0" borderId="3" xfId="6" applyFont="1" applyBorder="1" applyAlignment="1">
      <alignment horizontal="right"/>
    </xf>
    <xf numFmtId="37" fontId="6" fillId="0" borderId="0" xfId="6" applyFont="1" applyAlignment="1">
      <alignment horizontal="right"/>
    </xf>
    <xf numFmtId="165" fontId="6" fillId="0" borderId="0" xfId="6" applyNumberFormat="1" applyFont="1" applyAlignment="1">
      <alignment horizontal="left"/>
    </xf>
    <xf numFmtId="37" fontId="10" fillId="0" borderId="0" xfId="6" applyFont="1"/>
    <xf numFmtId="37" fontId="1" fillId="0" borderId="0" xfId="6" applyAlignment="1">
      <alignment horizontal="center"/>
    </xf>
    <xf numFmtId="37" fontId="4" fillId="0" borderId="0" xfId="6" quotePrefix="1" applyFont="1" applyAlignment="1">
      <alignment horizontal="center"/>
    </xf>
    <xf numFmtId="41" fontId="1" fillId="0" borderId="0" xfId="6" applyNumberFormat="1" applyAlignment="1">
      <alignment horizontal="center"/>
    </xf>
    <xf numFmtId="37" fontId="6" fillId="0" borderId="4" xfId="6" applyFont="1" applyBorder="1" applyAlignment="1">
      <alignment horizontal="right"/>
    </xf>
    <xf numFmtId="37" fontId="10" fillId="0" borderId="0" xfId="6" applyFont="1" applyAlignment="1">
      <alignment horizontal="left"/>
    </xf>
    <xf numFmtId="37" fontId="4" fillId="0" borderId="0" xfId="3" applyNumberFormat="1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41" fontId="3" fillId="0" borderId="0" xfId="6" applyNumberFormat="1" applyFont="1"/>
    <xf numFmtId="165" fontId="6" fillId="0" borderId="0" xfId="6" applyNumberFormat="1" applyFont="1" applyAlignment="1">
      <alignment horizontal="center" wrapText="1"/>
    </xf>
    <xf numFmtId="37" fontId="12" fillId="0" borderId="0" xfId="6" applyFont="1" applyAlignment="1">
      <alignment horizontal="center"/>
    </xf>
    <xf numFmtId="167" fontId="3" fillId="0" borderId="0" xfId="6" applyNumberFormat="1" applyFont="1"/>
    <xf numFmtId="165" fontId="5" fillId="0" borderId="0" xfId="6" applyNumberFormat="1" applyFont="1" applyAlignment="1">
      <alignment horizontal="left"/>
    </xf>
    <xf numFmtId="37" fontId="8" fillId="0" borderId="0" xfId="6" applyFont="1"/>
    <xf numFmtId="37" fontId="13" fillId="0" borderId="0" xfId="6" applyFont="1" applyAlignment="1">
      <alignment horizontal="center"/>
    </xf>
    <xf numFmtId="167" fontId="8" fillId="0" borderId="0" xfId="6" applyNumberFormat="1" applyFont="1"/>
    <xf numFmtId="39" fontId="8" fillId="0" borderId="0" xfId="6" applyNumberFormat="1" applyFont="1"/>
    <xf numFmtId="37" fontId="14" fillId="0" borderId="0" xfId="6" applyFont="1" applyAlignment="1">
      <alignment horizontal="left"/>
    </xf>
    <xf numFmtId="39" fontId="14" fillId="0" borderId="0" xfId="6" applyNumberFormat="1" applyFont="1" applyAlignment="1">
      <alignment horizontal="left"/>
    </xf>
    <xf numFmtId="167" fontId="16" fillId="0" borderId="0" xfId="6" applyNumberFormat="1" applyFont="1"/>
    <xf numFmtId="37" fontId="16" fillId="0" borderId="0" xfId="6" applyFont="1"/>
    <xf numFmtId="37" fontId="17" fillId="0" borderId="0" xfId="6" applyFont="1"/>
    <xf numFmtId="49" fontId="1" fillId="0" borderId="0" xfId="6" applyNumberFormat="1" applyAlignment="1">
      <alignment horizontal="left"/>
    </xf>
    <xf numFmtId="4" fontId="11" fillId="0" borderId="0" xfId="5"/>
    <xf numFmtId="165" fontId="18" fillId="0" borderId="0" xfId="6" applyNumberFormat="1" applyFont="1" applyAlignment="1">
      <alignment horizontal="left"/>
    </xf>
    <xf numFmtId="37" fontId="18" fillId="0" borderId="0" xfId="6" applyFont="1" applyAlignment="1">
      <alignment horizontal="left"/>
    </xf>
    <xf numFmtId="165" fontId="18" fillId="0" borderId="0" xfId="6" applyNumberFormat="1" applyFont="1" applyAlignment="1">
      <alignment horizontal="left" vertical="center"/>
    </xf>
    <xf numFmtId="37" fontId="21" fillId="0" borderId="0" xfId="6" applyFont="1"/>
    <xf numFmtId="165" fontId="20" fillId="0" borderId="0" xfId="6" applyNumberFormat="1" applyFont="1" applyAlignment="1">
      <alignment horizontal="center"/>
    </xf>
    <xf numFmtId="41" fontId="22" fillId="0" borderId="0" xfId="6" applyNumberFormat="1" applyFont="1" applyAlignment="1">
      <alignment horizontal="center"/>
    </xf>
    <xf numFmtId="41" fontId="19" fillId="0" borderId="0" xfId="6" applyNumberFormat="1" applyFont="1" applyAlignment="1">
      <alignment horizontal="center"/>
    </xf>
    <xf numFmtId="37" fontId="19" fillId="0" borderId="0" xfId="6" applyFont="1" applyAlignment="1">
      <alignment horizontal="right"/>
    </xf>
    <xf numFmtId="37" fontId="19" fillId="0" borderId="0" xfId="6" applyFont="1"/>
    <xf numFmtId="37" fontId="19" fillId="0" borderId="2" xfId="6" applyFont="1" applyBorder="1" applyAlignment="1">
      <alignment horizontal="right"/>
    </xf>
    <xf numFmtId="37" fontId="19" fillId="0" borderId="0" xfId="6" applyFont="1" applyAlignment="1">
      <alignment horizontal="center"/>
    </xf>
    <xf numFmtId="37" fontId="18" fillId="0" borderId="0" xfId="6" applyFont="1" applyAlignment="1">
      <alignment horizontal="right"/>
    </xf>
    <xf numFmtId="37" fontId="20" fillId="0" borderId="0" xfId="6" applyFont="1" applyAlignment="1">
      <alignment horizontal="center"/>
    </xf>
    <xf numFmtId="37" fontId="18" fillId="0" borderId="0" xfId="6" applyFont="1"/>
    <xf numFmtId="37" fontId="22" fillId="0" borderId="0" xfId="6" applyFont="1" applyAlignment="1">
      <alignment horizontal="right"/>
    </xf>
    <xf numFmtId="37" fontId="19" fillId="0" borderId="0" xfId="2" applyNumberFormat="1" applyFont="1" applyFill="1" applyBorder="1" applyAlignment="1">
      <alignment horizontal="center"/>
    </xf>
    <xf numFmtId="37" fontId="19" fillId="0" borderId="0" xfId="6" quotePrefix="1" applyFont="1" applyAlignment="1">
      <alignment horizontal="left"/>
    </xf>
    <xf numFmtId="165" fontId="19" fillId="0" borderId="0" xfId="6" applyNumberFormat="1" applyFont="1" applyAlignment="1">
      <alignment horizontal="right"/>
    </xf>
    <xf numFmtId="37" fontId="18" fillId="0" borderId="4" xfId="6" applyFont="1" applyBorder="1" applyAlignment="1">
      <alignment horizontal="right"/>
    </xf>
    <xf numFmtId="37" fontId="21" fillId="0" borderId="0" xfId="6" applyFont="1" applyAlignment="1">
      <alignment horizontal="center"/>
    </xf>
    <xf numFmtId="41" fontId="18" fillId="0" borderId="0" xfId="6" applyNumberFormat="1" applyFont="1" applyAlignment="1">
      <alignment horizontal="right"/>
    </xf>
    <xf numFmtId="165" fontId="18" fillId="0" borderId="0" xfId="6" applyNumberFormat="1" applyFont="1" applyAlignment="1">
      <alignment horizontal="right"/>
    </xf>
    <xf numFmtId="167" fontId="19" fillId="0" borderId="0" xfId="6" applyNumberFormat="1" applyFont="1"/>
    <xf numFmtId="165" fontId="19" fillId="0" borderId="0" xfId="6" applyNumberFormat="1" applyFont="1"/>
    <xf numFmtId="41" fontId="18" fillId="0" borderId="0" xfId="6" applyNumberFormat="1" applyFont="1"/>
    <xf numFmtId="167" fontId="18" fillId="0" borderId="0" xfId="6" applyNumberFormat="1" applyFont="1" applyAlignment="1">
      <alignment horizontal="right"/>
    </xf>
    <xf numFmtId="165" fontId="18" fillId="0" borderId="0" xfId="6" applyNumberFormat="1" applyFont="1" applyAlignment="1">
      <alignment horizontal="center" wrapText="1"/>
    </xf>
    <xf numFmtId="165" fontId="18" fillId="0" borderId="0" xfId="6" applyNumberFormat="1" applyFont="1"/>
    <xf numFmtId="37" fontId="21" fillId="0" borderId="0" xfId="6" applyFont="1" applyAlignment="1">
      <alignment horizontal="left"/>
    </xf>
    <xf numFmtId="165" fontId="21" fillId="0" borderId="0" xfId="6" applyNumberFormat="1" applyFont="1" applyAlignment="1">
      <alignment horizontal="center"/>
    </xf>
    <xf numFmtId="37" fontId="18" fillId="0" borderId="3" xfId="6" applyFont="1" applyBorder="1"/>
    <xf numFmtId="37" fontId="18" fillId="0" borderId="0" xfId="6" quotePrefix="1" applyFont="1" applyAlignment="1">
      <alignment horizontal="left"/>
    </xf>
    <xf numFmtId="39" fontId="18" fillId="0" borderId="3" xfId="5" applyNumberFormat="1" applyFont="1" applyBorder="1"/>
    <xf numFmtId="39" fontId="18" fillId="0" borderId="0" xfId="6" applyNumberFormat="1" applyFont="1"/>
    <xf numFmtId="39" fontId="20" fillId="0" borderId="0" xfId="6" applyNumberFormat="1" applyFont="1" applyAlignment="1">
      <alignment horizontal="center"/>
    </xf>
    <xf numFmtId="165" fontId="18" fillId="0" borderId="0" xfId="5" applyNumberFormat="1" applyFont="1"/>
    <xf numFmtId="43" fontId="18" fillId="0" borderId="0" xfId="6" applyNumberFormat="1" applyFont="1"/>
    <xf numFmtId="39" fontId="18" fillId="0" borderId="0" xfId="5" applyNumberFormat="1" applyFont="1"/>
    <xf numFmtId="167" fontId="19" fillId="0" borderId="0" xfId="6" applyNumberFormat="1" applyFont="1" applyAlignment="1">
      <alignment horizontal="right"/>
    </xf>
    <xf numFmtId="167" fontId="19" fillId="0" borderId="2" xfId="6" applyNumberFormat="1" applyFont="1" applyBorder="1" applyAlignment="1">
      <alignment horizontal="right"/>
    </xf>
    <xf numFmtId="49" fontId="23" fillId="0" borderId="0" xfId="6" quotePrefix="1" applyNumberFormat="1" applyFont="1" applyAlignment="1">
      <alignment horizontal="center"/>
    </xf>
    <xf numFmtId="37" fontId="24" fillId="0" borderId="0" xfId="6" applyFont="1" applyAlignment="1">
      <alignment horizontal="center"/>
    </xf>
    <xf numFmtId="49" fontId="24" fillId="0" borderId="0" xfId="6" applyNumberFormat="1" applyFont="1" applyAlignment="1">
      <alignment horizontal="center"/>
    </xf>
    <xf numFmtId="166" fontId="19" fillId="0" borderId="0" xfId="2" applyNumberFormat="1" applyFont="1" applyFill="1" applyBorder="1" applyAlignment="1">
      <alignment horizontal="center"/>
    </xf>
    <xf numFmtId="37" fontId="19" fillId="0" borderId="0" xfId="6" applyFont="1" applyAlignment="1">
      <alignment vertical="center"/>
    </xf>
    <xf numFmtId="37" fontId="21" fillId="0" borderId="0" xfId="6" applyFont="1" applyAlignment="1">
      <alignment vertical="center"/>
    </xf>
    <xf numFmtId="37" fontId="18" fillId="0" borderId="0" xfId="6" applyFont="1" applyAlignment="1">
      <alignment vertical="center"/>
    </xf>
    <xf numFmtId="3" fontId="26" fillId="0" borderId="0" xfId="11" applyFont="1" applyBorder="1" applyAlignment="1">
      <alignment horizontal="center" vertical="center"/>
    </xf>
    <xf numFmtId="37" fontId="19" fillId="0" borderId="0" xfId="6" applyFont="1" applyAlignment="1">
      <alignment horizontal="right" vertical="center"/>
    </xf>
    <xf numFmtId="37" fontId="19" fillId="0" borderId="0" xfId="6" applyFont="1" applyAlignment="1">
      <alignment horizontal="center" vertical="center"/>
    </xf>
    <xf numFmtId="37" fontId="1" fillId="0" borderId="0" xfId="6" applyAlignment="1">
      <alignment vertical="center"/>
    </xf>
    <xf numFmtId="37" fontId="3" fillId="0" borderId="0" xfId="6" applyFont="1" applyAlignment="1">
      <alignment vertical="center"/>
    </xf>
    <xf numFmtId="37" fontId="19" fillId="0" borderId="0" xfId="6" applyFont="1" applyAlignment="1">
      <alignment horizontal="left" vertical="center"/>
    </xf>
    <xf numFmtId="37" fontId="20" fillId="0" borderId="0" xfId="6" quotePrefix="1" applyFont="1" applyAlignment="1">
      <alignment horizontal="center" vertical="center"/>
    </xf>
    <xf numFmtId="166" fontId="19" fillId="0" borderId="0" xfId="2" applyNumberFormat="1" applyFont="1" applyFill="1" applyBorder="1" applyAlignment="1">
      <alignment horizontal="center" vertical="center"/>
    </xf>
    <xf numFmtId="0" fontId="20" fillId="0" borderId="0" xfId="6" applyNumberFormat="1" applyFont="1" applyAlignment="1">
      <alignment horizontal="center" vertical="center"/>
    </xf>
    <xf numFmtId="165" fontId="19" fillId="0" borderId="0" xfId="6" applyNumberFormat="1" applyFont="1" applyAlignment="1">
      <alignment horizontal="center" vertical="center"/>
    </xf>
    <xf numFmtId="37" fontId="20" fillId="0" borderId="0" xfId="6" applyFont="1" applyAlignment="1">
      <alignment horizontal="center" vertical="center"/>
    </xf>
    <xf numFmtId="37" fontId="18" fillId="0" borderId="4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Border="1" applyAlignment="1">
      <alignment horizontal="right" vertical="center"/>
    </xf>
    <xf numFmtId="37" fontId="1" fillId="0" borderId="0" xfId="10" applyNumberFormat="1" applyFont="1" applyFill="1" applyBorder="1" applyAlignment="1"/>
    <xf numFmtId="37" fontId="4" fillId="0" borderId="0" xfId="6" applyFont="1" applyAlignment="1">
      <alignment horizontal="right"/>
    </xf>
    <xf numFmtId="37" fontId="18" fillId="0" borderId="6" xfId="6" applyFont="1" applyBorder="1" applyAlignment="1">
      <alignment horizontal="right" vertical="center"/>
    </xf>
    <xf numFmtId="37" fontId="18" fillId="0" borderId="0" xfId="6" applyFont="1" applyAlignment="1">
      <alignment horizontal="right" vertical="center"/>
    </xf>
    <xf numFmtId="3" fontId="26" fillId="0" borderId="0" xfId="11" quotePrefix="1" applyFont="1" applyBorder="1" applyAlignment="1">
      <alignment horizontal="center" vertical="center"/>
    </xf>
    <xf numFmtId="167" fontId="18" fillId="0" borderId="2" xfId="6" applyNumberFormat="1" applyFont="1" applyBorder="1" applyAlignment="1">
      <alignment horizontal="right"/>
    </xf>
    <xf numFmtId="37" fontId="4" fillId="0" borderId="0" xfId="6" applyFont="1" applyAlignment="1">
      <alignment horizontal="left"/>
    </xf>
    <xf numFmtId="37" fontId="1" fillId="0" borderId="0" xfId="6" quotePrefix="1" applyAlignment="1">
      <alignment horizontal="right"/>
    </xf>
    <xf numFmtId="37" fontId="4" fillId="0" borderId="0" xfId="6" applyFont="1"/>
    <xf numFmtId="37" fontId="19" fillId="0" borderId="0" xfId="6" applyFont="1" applyAlignment="1">
      <alignment horizontal="left"/>
    </xf>
    <xf numFmtId="165" fontId="1" fillId="0" borderId="0" xfId="6" quotePrefix="1" applyNumberFormat="1" applyAlignment="1">
      <alignment horizontal="center"/>
    </xf>
    <xf numFmtId="37" fontId="1" fillId="0" borderId="3" xfId="6" quotePrefix="1" applyBorder="1" applyAlignment="1">
      <alignment horizontal="right"/>
    </xf>
    <xf numFmtId="49" fontId="19" fillId="0" borderId="0" xfId="6" quotePrefix="1" applyNumberFormat="1" applyFont="1" applyAlignment="1">
      <alignment horizontal="center"/>
    </xf>
    <xf numFmtId="167" fontId="19" fillId="0" borderId="0" xfId="5" applyNumberFormat="1" applyFont="1"/>
    <xf numFmtId="169" fontId="19" fillId="0" borderId="0" xfId="1" applyNumberFormat="1" applyFont="1" applyBorder="1"/>
    <xf numFmtId="169" fontId="19" fillId="0" borderId="0" xfId="6" applyNumberFormat="1" applyFont="1"/>
    <xf numFmtId="167" fontId="19" fillId="0" borderId="0" xfId="2" applyNumberFormat="1" applyFont="1" applyFill="1" applyBorder="1" applyAlignment="1"/>
    <xf numFmtId="167" fontId="18" fillId="0" borderId="0" xfId="1" applyNumberFormat="1" applyFont="1" applyBorder="1"/>
    <xf numFmtId="49" fontId="21" fillId="0" borderId="0" xfId="6" applyNumberFormat="1" applyFont="1" applyAlignment="1">
      <alignment horizontal="left"/>
    </xf>
    <xf numFmtId="49" fontId="20" fillId="0" borderId="0" xfId="6" applyNumberFormat="1" applyFont="1" applyAlignment="1">
      <alignment horizontal="center"/>
    </xf>
    <xf numFmtId="37" fontId="21" fillId="0" borderId="0" xfId="0" applyNumberFormat="1" applyFont="1" applyAlignment="1">
      <alignment horizontal="left"/>
    </xf>
    <xf numFmtId="49" fontId="19" fillId="0" borderId="0" xfId="6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49" fontId="18" fillId="0" borderId="0" xfId="6" applyNumberFormat="1" applyFont="1" applyAlignment="1">
      <alignment horizontal="left"/>
    </xf>
    <xf numFmtId="37" fontId="5" fillId="0" borderId="0" xfId="6" applyFont="1" applyAlignment="1">
      <alignment horizontal="left"/>
    </xf>
    <xf numFmtId="165" fontId="28" fillId="0" borderId="0" xfId="6" applyNumberFormat="1" applyFont="1" applyAlignment="1">
      <alignment horizontal="center"/>
    </xf>
    <xf numFmtId="37" fontId="28" fillId="0" borderId="0" xfId="6" applyFont="1" applyAlignment="1">
      <alignment horizontal="center"/>
    </xf>
    <xf numFmtId="37" fontId="17" fillId="0" borderId="0" xfId="6" applyFont="1" applyAlignment="1">
      <alignment horizontal="center"/>
    </xf>
    <xf numFmtId="39" fontId="5" fillId="0" borderId="0" xfId="6" applyNumberFormat="1" applyFont="1" applyAlignment="1">
      <alignment horizontal="left"/>
    </xf>
    <xf numFmtId="37" fontId="29" fillId="0" borderId="0" xfId="6" applyFont="1" applyAlignment="1">
      <alignment horizontal="center"/>
    </xf>
    <xf numFmtId="39" fontId="17" fillId="0" borderId="0" xfId="6" applyNumberFormat="1" applyFont="1"/>
    <xf numFmtId="39" fontId="17" fillId="0" borderId="0" xfId="6" applyNumberFormat="1" applyFont="1" applyAlignment="1">
      <alignment horizontal="center"/>
    </xf>
    <xf numFmtId="39" fontId="29" fillId="0" borderId="0" xfId="6" applyNumberFormat="1" applyFont="1" applyAlignment="1">
      <alignment horizontal="center"/>
    </xf>
    <xf numFmtId="167" fontId="5" fillId="0" borderId="0" xfId="6" applyNumberFormat="1" applyFont="1" applyAlignment="1">
      <alignment horizontal="right"/>
    </xf>
    <xf numFmtId="166" fontId="5" fillId="0" borderId="0" xfId="5" applyNumberFormat="1" applyFont="1" applyAlignment="1">
      <alignment horizontal="center"/>
    </xf>
    <xf numFmtId="37" fontId="5" fillId="0" borderId="0" xfId="6" applyFont="1" applyAlignment="1">
      <alignment horizontal="right"/>
    </xf>
    <xf numFmtId="37" fontId="29" fillId="0" borderId="0" xfId="6" applyFont="1" applyAlignment="1">
      <alignment horizontal="right"/>
    </xf>
    <xf numFmtId="167" fontId="5" fillId="0" borderId="0" xfId="6" applyNumberFormat="1" applyFont="1" applyAlignment="1">
      <alignment horizontal="center"/>
    </xf>
    <xf numFmtId="166" fontId="5" fillId="0" borderId="2" xfId="5" applyNumberFormat="1" applyFont="1" applyBorder="1" applyAlignment="1">
      <alignment horizontal="center"/>
    </xf>
    <xf numFmtId="166" fontId="17" fillId="0" borderId="2" xfId="5" applyNumberFormat="1" applyFont="1" applyBorder="1" applyAlignment="1">
      <alignment horizontal="center"/>
    </xf>
    <xf numFmtId="37" fontId="28" fillId="0" borderId="0" xfId="6" applyFont="1" applyAlignment="1">
      <alignment horizontal="right"/>
    </xf>
    <xf numFmtId="167" fontId="30" fillId="0" borderId="0" xfId="2" applyNumberFormat="1" applyFont="1" applyFill="1" applyAlignment="1">
      <alignment horizontal="left"/>
    </xf>
    <xf numFmtId="167" fontId="30" fillId="0" borderId="0" xfId="2" applyNumberFormat="1" applyFont="1" applyFill="1" applyBorder="1" applyAlignment="1">
      <alignment horizontal="right"/>
    </xf>
    <xf numFmtId="167" fontId="30" fillId="0" borderId="0" xfId="2" applyNumberFormat="1" applyFont="1" applyFill="1" applyAlignment="1">
      <alignment horizontal="right"/>
    </xf>
    <xf numFmtId="167" fontId="30" fillId="0" borderId="0" xfId="2" applyNumberFormat="1" applyFont="1" applyFill="1"/>
    <xf numFmtId="37" fontId="30" fillId="0" borderId="0" xfId="2" applyNumberFormat="1" applyFont="1" applyFill="1"/>
    <xf numFmtId="166" fontId="17" fillId="0" borderId="0" xfId="5" applyNumberFormat="1" applyFont="1" applyAlignment="1">
      <alignment horizontal="center"/>
    </xf>
    <xf numFmtId="37" fontId="5" fillId="0" borderId="0" xfId="6" quotePrefix="1" applyFont="1" applyAlignment="1">
      <alignment horizontal="left"/>
    </xf>
    <xf numFmtId="166" fontId="5" fillId="0" borderId="5" xfId="5" applyNumberFormat="1" applyFont="1" applyBorder="1" applyAlignment="1">
      <alignment horizontal="center"/>
    </xf>
    <xf numFmtId="166" fontId="17" fillId="0" borderId="0" xfId="6" applyNumberFormat="1" applyFont="1"/>
    <xf numFmtId="167" fontId="17" fillId="0" borderId="0" xfId="6" applyNumberFormat="1" applyFont="1"/>
    <xf numFmtId="167" fontId="5" fillId="0" borderId="0" xfId="6" applyNumberFormat="1" applyFont="1"/>
    <xf numFmtId="37" fontId="28" fillId="0" borderId="0" xfId="0" applyNumberFormat="1" applyFont="1"/>
    <xf numFmtId="37" fontId="17" fillId="0" borderId="0" xfId="0" applyNumberFormat="1" applyFont="1"/>
    <xf numFmtId="37" fontId="5" fillId="0" borderId="0" xfId="6" applyFont="1" applyAlignment="1">
      <alignment horizontal="center"/>
    </xf>
    <xf numFmtId="37" fontId="5" fillId="0" borderId="0" xfId="0" applyNumberFormat="1" applyFont="1"/>
    <xf numFmtId="166" fontId="29" fillId="0" borderId="0" xfId="6" applyNumberFormat="1" applyFont="1" applyAlignment="1">
      <alignment horizontal="right"/>
    </xf>
    <xf numFmtId="166" fontId="29" fillId="0" borderId="0" xfId="6" applyNumberFormat="1" applyFont="1" applyAlignment="1">
      <alignment horizontal="center"/>
    </xf>
    <xf numFmtId="167" fontId="17" fillId="0" borderId="0" xfId="4" applyNumberFormat="1" applyFont="1" applyFill="1"/>
    <xf numFmtId="37" fontId="17" fillId="0" borderId="0" xfId="4" applyNumberFormat="1" applyFont="1" applyFill="1"/>
    <xf numFmtId="167" fontId="17" fillId="0" borderId="0" xfId="4" applyNumberFormat="1" applyFont="1" applyFill="1" applyBorder="1"/>
    <xf numFmtId="167" fontId="17" fillId="0" borderId="0" xfId="4" applyNumberFormat="1" applyFont="1" applyFill="1" applyBorder="1" applyAlignment="1">
      <alignment horizontal="center"/>
    </xf>
    <xf numFmtId="167" fontId="17" fillId="0" borderId="0" xfId="6" applyNumberFormat="1" applyFont="1" applyAlignment="1">
      <alignment horizontal="right"/>
    </xf>
    <xf numFmtId="166" fontId="28" fillId="0" borderId="0" xfId="6" applyNumberFormat="1" applyFont="1" applyAlignment="1">
      <alignment horizontal="center"/>
    </xf>
    <xf numFmtId="167" fontId="17" fillId="0" borderId="0" xfId="4" applyNumberFormat="1" applyFont="1" applyFill="1" applyBorder="1" applyAlignment="1">
      <alignment horizontal="right"/>
    </xf>
    <xf numFmtId="167" fontId="17" fillId="0" borderId="2" xfId="6" applyNumberFormat="1" applyFont="1" applyBorder="1" applyAlignment="1">
      <alignment horizontal="right"/>
    </xf>
    <xf numFmtId="43" fontId="5" fillId="0" borderId="0" xfId="4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167" fontId="5" fillId="0" borderId="4" xfId="4" applyNumberFormat="1" applyFont="1" applyFill="1" applyBorder="1"/>
    <xf numFmtId="167" fontId="5" fillId="0" borderId="0" xfId="4" applyNumberFormat="1" applyFont="1" applyFill="1" applyBorder="1"/>
    <xf numFmtId="37" fontId="5" fillId="0" borderId="4" xfId="4" applyNumberFormat="1" applyFont="1" applyFill="1" applyBorder="1"/>
    <xf numFmtId="167" fontId="5" fillId="0" borderId="5" xfId="6" applyNumberFormat="1" applyFont="1" applyBorder="1" applyAlignment="1">
      <alignment horizontal="right"/>
    </xf>
    <xf numFmtId="37" fontId="31" fillId="0" borderId="0" xfId="6" applyFont="1"/>
    <xf numFmtId="37" fontId="32" fillId="0" borderId="0" xfId="6" applyFont="1" applyAlignment="1">
      <alignment horizontal="center"/>
    </xf>
    <xf numFmtId="39" fontId="31" fillId="0" borderId="0" xfId="6" applyNumberFormat="1" applyFont="1"/>
    <xf numFmtId="165" fontId="33" fillId="0" borderId="0" xfId="6" applyNumberFormat="1" applyFont="1" applyAlignment="1">
      <alignment vertical="center"/>
    </xf>
    <xf numFmtId="37" fontId="34" fillId="0" borderId="0" xfId="6" applyFont="1" applyAlignment="1">
      <alignment horizontal="left"/>
    </xf>
    <xf numFmtId="37" fontId="35" fillId="0" borderId="0" xfId="6" applyFont="1"/>
    <xf numFmtId="37" fontId="36" fillId="0" borderId="0" xfId="6" applyFont="1" applyAlignment="1">
      <alignment horizontal="center"/>
    </xf>
    <xf numFmtId="167" fontId="35" fillId="0" borderId="0" xfId="6" applyNumberFormat="1" applyFont="1"/>
    <xf numFmtId="37" fontId="33" fillId="0" borderId="0" xfId="6" applyFont="1" applyAlignment="1">
      <alignment horizontal="left"/>
    </xf>
    <xf numFmtId="37" fontId="37" fillId="0" borderId="0" xfId="6" applyFont="1"/>
    <xf numFmtId="37" fontId="38" fillId="0" borderId="0" xfId="6" applyFont="1" applyAlignment="1">
      <alignment horizontal="center"/>
    </xf>
    <xf numFmtId="167" fontId="37" fillId="0" borderId="0" xfId="6" applyNumberFormat="1" applyFont="1"/>
    <xf numFmtId="165" fontId="38" fillId="0" borderId="0" xfId="6" applyNumberFormat="1" applyFont="1" applyAlignment="1">
      <alignment horizontal="center"/>
    </xf>
    <xf numFmtId="41" fontId="37" fillId="0" borderId="0" xfId="6" applyNumberFormat="1" applyFont="1"/>
    <xf numFmtId="165" fontId="33" fillId="0" borderId="0" xfId="6" applyNumberFormat="1" applyFont="1"/>
    <xf numFmtId="41" fontId="4" fillId="0" borderId="0" xfId="6" applyNumberFormat="1" applyFont="1" applyAlignment="1">
      <alignment horizontal="center"/>
    </xf>
    <xf numFmtId="165" fontId="18" fillId="0" borderId="0" xfId="6" applyNumberFormat="1" applyFont="1" applyAlignment="1">
      <alignment horizontal="center"/>
    </xf>
    <xf numFmtId="165" fontId="19" fillId="0" borderId="0" xfId="6" applyNumberFormat="1" applyFont="1" applyAlignment="1">
      <alignment horizontal="center"/>
    </xf>
    <xf numFmtId="41" fontId="6" fillId="0" borderId="3" xfId="14" applyNumberFormat="1" applyFont="1" applyFill="1" applyBorder="1" applyAlignment="1">
      <alignment horizontal="right"/>
    </xf>
    <xf numFmtId="41" fontId="6" fillId="0" borderId="4" xfId="14" applyNumberFormat="1" applyFont="1" applyFill="1" applyBorder="1" applyAlignment="1">
      <alignment horizontal="right"/>
    </xf>
    <xf numFmtId="41" fontId="19" fillId="0" borderId="0" xfId="14" applyNumberFormat="1" applyFont="1" applyFill="1" applyAlignment="1">
      <alignment horizontal="right" vertical="center"/>
    </xf>
    <xf numFmtId="41" fontId="18" fillId="0" borderId="6" xfId="14" applyNumberFormat="1" applyFont="1" applyFill="1" applyBorder="1" applyAlignment="1">
      <alignment horizontal="right" vertical="center"/>
    </xf>
    <xf numFmtId="41" fontId="18" fillId="0" borderId="4" xfId="14" applyNumberFormat="1" applyFont="1" applyFill="1" applyBorder="1" applyAlignment="1">
      <alignment horizontal="right" vertical="center"/>
    </xf>
    <xf numFmtId="41" fontId="19" fillId="0" borderId="0" xfId="14" applyNumberFormat="1" applyFont="1" applyFill="1" applyBorder="1" applyAlignment="1">
      <alignment horizontal="right"/>
    </xf>
    <xf numFmtId="41" fontId="18" fillId="0" borderId="4" xfId="14" applyNumberFormat="1" applyFont="1" applyFill="1" applyBorder="1" applyAlignment="1">
      <alignment horizontal="right"/>
    </xf>
    <xf numFmtId="41" fontId="18" fillId="0" borderId="0" xfId="14" applyNumberFormat="1" applyFont="1" applyFill="1" applyAlignment="1">
      <alignment horizontal="right"/>
    </xf>
    <xf numFmtId="41" fontId="18" fillId="0" borderId="2" xfId="14" applyNumberFormat="1" applyFont="1" applyFill="1" applyBorder="1" applyAlignment="1">
      <alignment horizontal="right"/>
    </xf>
    <xf numFmtId="41" fontId="18" fillId="0" borderId="3" xfId="14" applyNumberFormat="1" applyFont="1" applyFill="1" applyBorder="1"/>
    <xf numFmtId="41" fontId="5" fillId="0" borderId="4" xfId="14" applyNumberFormat="1" applyFont="1" applyFill="1" applyBorder="1"/>
    <xf numFmtId="41" fontId="17" fillId="0" borderId="0" xfId="14" applyNumberFormat="1" applyFont="1" applyFill="1" applyBorder="1" applyAlignment="1"/>
    <xf numFmtId="41" fontId="17" fillId="0" borderId="0" xfId="14" applyNumberFormat="1" applyFont="1" applyFill="1" applyBorder="1" applyAlignment="1">
      <alignment horizontal="right"/>
    </xf>
    <xf numFmtId="37" fontId="39" fillId="0" borderId="0" xfId="6" applyFont="1"/>
    <xf numFmtId="3" fontId="19" fillId="0" borderId="0" xfId="5" applyNumberFormat="1" applyFont="1"/>
    <xf numFmtId="3" fontId="19" fillId="0" borderId="0" xfId="1" applyFont="1" applyBorder="1"/>
    <xf numFmtId="3" fontId="18" fillId="0" borderId="0" xfId="5" applyNumberFormat="1" applyFont="1"/>
    <xf numFmtId="3" fontId="19" fillId="0" borderId="0" xfId="6" applyNumberFormat="1" applyFont="1"/>
    <xf numFmtId="3" fontId="19" fillId="0" borderId="0" xfId="2" applyNumberFormat="1" applyFont="1" applyFill="1" applyBorder="1" applyAlignment="1"/>
    <xf numFmtId="0" fontId="20" fillId="0" borderId="0" xfId="6" applyNumberFormat="1" applyFont="1" applyAlignment="1">
      <alignment horizontal="center"/>
    </xf>
    <xf numFmtId="37" fontId="33" fillId="0" borderId="0" xfId="6" applyFont="1"/>
    <xf numFmtId="167" fontId="17" fillId="0" borderId="0" xfId="6" applyNumberFormat="1" applyFont="1" applyAlignment="1">
      <alignment horizontal="center"/>
    </xf>
    <xf numFmtId="43" fontId="1" fillId="0" borderId="0" xfId="14" applyFont="1" applyAlignment="1">
      <alignment horizontal="right"/>
    </xf>
    <xf numFmtId="43" fontId="1" fillId="0" borderId="0" xfId="14" applyFont="1" applyFill="1" applyBorder="1" applyAlignment="1"/>
    <xf numFmtId="166" fontId="19" fillId="0" borderId="0" xfId="14" applyNumberFormat="1" applyFont="1"/>
    <xf numFmtId="166" fontId="18" fillId="0" borderId="4" xfId="14" applyNumberFormat="1" applyFont="1" applyBorder="1"/>
    <xf numFmtId="166" fontId="19" fillId="0" borderId="0" xfId="14" applyNumberFormat="1" applyFont="1" applyAlignment="1">
      <alignment horizontal="right"/>
    </xf>
    <xf numFmtId="166" fontId="18" fillId="0" borderId="0" xfId="14" applyNumberFormat="1" applyFont="1"/>
    <xf numFmtId="166" fontId="18" fillId="0" borderId="5" xfId="14" applyNumberFormat="1" applyFont="1" applyBorder="1"/>
    <xf numFmtId="166" fontId="18" fillId="0" borderId="5" xfId="14" applyNumberFormat="1" applyFont="1" applyFill="1" applyBorder="1"/>
    <xf numFmtId="166" fontId="18" fillId="0" borderId="4" xfId="14" applyNumberFormat="1" applyFont="1" applyFill="1" applyBorder="1" applyAlignment="1"/>
    <xf numFmtId="166" fontId="18" fillId="0" borderId="4" xfId="14" applyNumberFormat="1" applyFont="1" applyFill="1" applyBorder="1"/>
    <xf numFmtId="166" fontId="19" fillId="0" borderId="0" xfId="14" applyNumberFormat="1" applyFont="1" applyBorder="1"/>
    <xf numFmtId="166" fontId="18" fillId="0" borderId="0" xfId="14" applyNumberFormat="1" applyFont="1" applyBorder="1"/>
    <xf numFmtId="166" fontId="19" fillId="0" borderId="0" xfId="14" applyNumberFormat="1" applyFont="1" applyFill="1" applyBorder="1" applyAlignment="1"/>
    <xf numFmtId="166" fontId="19" fillId="0" borderId="0" xfId="14" applyNumberFormat="1" applyFont="1" applyFill="1" applyBorder="1"/>
    <xf numFmtId="166" fontId="19" fillId="0" borderId="0" xfId="14" applyNumberFormat="1" applyFont="1" applyAlignment="1">
      <alignment horizontal="center"/>
    </xf>
    <xf numFmtId="166" fontId="18" fillId="0" borderId="0" xfId="14" applyNumberFormat="1" applyFont="1" applyFill="1"/>
    <xf numFmtId="41" fontId="4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37" fontId="6" fillId="0" borderId="0" xfId="6" applyFont="1" applyAlignment="1">
      <alignment horizontal="center"/>
    </xf>
    <xf numFmtId="165" fontId="1" fillId="0" borderId="0" xfId="6" quotePrefix="1" applyNumberFormat="1" applyAlignment="1">
      <alignment horizontal="center"/>
    </xf>
    <xf numFmtId="41" fontId="20" fillId="0" borderId="0" xfId="6" applyNumberFormat="1" applyFont="1" applyAlignment="1">
      <alignment horizontal="center"/>
    </xf>
    <xf numFmtId="165" fontId="33" fillId="0" borderId="0" xfId="6" applyNumberFormat="1" applyFont="1" applyAlignment="1">
      <alignment horizontal="left"/>
    </xf>
    <xf numFmtId="165" fontId="18" fillId="0" borderId="0" xfId="6" applyNumberFormat="1" applyFont="1" applyAlignment="1">
      <alignment horizontal="center"/>
    </xf>
    <xf numFmtId="165" fontId="18" fillId="0" borderId="0" xfId="6" applyNumberFormat="1" applyFont="1" applyAlignment="1">
      <alignment horizontal="center" vertical="center"/>
    </xf>
    <xf numFmtId="168" fontId="19" fillId="0" borderId="0" xfId="6" quotePrefix="1" applyNumberFormat="1" applyFont="1" applyAlignment="1">
      <alignment horizontal="center"/>
    </xf>
    <xf numFmtId="168" fontId="19" fillId="0" borderId="0" xfId="6" applyNumberFormat="1" applyFont="1" applyAlignment="1">
      <alignment horizontal="center"/>
    </xf>
    <xf numFmtId="165" fontId="19" fillId="0" borderId="0" xfId="6" quotePrefix="1" applyNumberFormat="1" applyFont="1" applyAlignment="1">
      <alignment horizontal="center"/>
    </xf>
    <xf numFmtId="165" fontId="19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37" fontId="17" fillId="0" borderId="2" xfId="6" applyFont="1" applyBorder="1" applyAlignment="1">
      <alignment horizontal="center"/>
    </xf>
    <xf numFmtId="37" fontId="29" fillId="0" borderId="0" xfId="6" applyFont="1" applyAlignment="1">
      <alignment horizontal="center"/>
    </xf>
    <xf numFmtId="0" fontId="20" fillId="0" borderId="0" xfId="6" applyNumberFormat="1" applyFont="1" applyAlignment="1">
      <alignment horizontal="center"/>
    </xf>
  </cellXfs>
  <cellStyles count="17">
    <cellStyle name="Change A&amp;ll 17 2 2" xfId="1" xr:uid="{00000000-0005-0000-0000-000000000000}"/>
    <cellStyle name="Comma" xfId="14" builtinId="3"/>
    <cellStyle name="Comma 16 2" xfId="15" xr:uid="{8396B04A-95C6-4D72-B9F5-84A737B69345}"/>
    <cellStyle name="Comma 19" xfId="2" xr:uid="{00000000-0005-0000-0000-000002000000}"/>
    <cellStyle name="Comma 2" xfId="10" xr:uid="{00000000-0005-0000-0000-000003000000}"/>
    <cellStyle name="Comma 2 2 2" xfId="3" xr:uid="{00000000-0005-0000-0000-000004000000}"/>
    <cellStyle name="Comma 2 6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6" xfId="7" xr:uid="{00000000-0005-0000-0000-000009000000}"/>
    <cellStyle name="Normal 3" xfId="9" xr:uid="{00000000-0005-0000-0000-00000A000000}"/>
    <cellStyle name="Normal 3 4 12 2" xfId="11" xr:uid="{00000000-0005-0000-0000-00000B000000}"/>
    <cellStyle name="Normal 3 4 2 2 4 2" xfId="12" xr:uid="{00000000-0005-0000-0000-00000C000000}"/>
    <cellStyle name="Normal 3 7 2 4 2 2" xfId="8" xr:uid="{00000000-0005-0000-0000-00000D000000}"/>
    <cellStyle name="Normal 3 9 2" xfId="13" xr:uid="{00000000-0005-0000-0000-00000E000000}"/>
    <cellStyle name="Normal 4" xfId="16" xr:uid="{4C7990A9-1628-484C-90E4-D8297A3A7CA3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  <sheetName val="RI_result"/>
      <sheetName val="UC_result"/>
      <sheetName val="BankRecon-IDR"/>
      <sheetName val="#REF"/>
      <sheetName val="B"/>
      <sheetName val="set_"/>
      <sheetName val="Final Draft MTP 2008-2010_BA"/>
      <sheetName val="DGF"/>
      <sheetName val="UBF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view="pageBreakPreview" zoomScaleNormal="80" zoomScaleSheetLayoutView="100" workbookViewId="0">
      <selection activeCell="G54" sqref="G54"/>
    </sheetView>
  </sheetViews>
  <sheetFormatPr defaultColWidth="10" defaultRowHeight="20.25" customHeight="1"/>
  <cols>
    <col min="1" max="3" width="1.54296875" style="2" customWidth="1"/>
    <col min="4" max="4" width="43" style="2" customWidth="1"/>
    <col min="5" max="5" width="4.453125" style="2" customWidth="1"/>
    <col min="6" max="6" width="10.54296875" style="3" customWidth="1"/>
    <col min="7" max="7" width="15" style="3" customWidth="1"/>
    <col min="8" max="8" width="0.54296875" style="3" customWidth="1"/>
    <col min="9" max="9" width="15" style="3" customWidth="1"/>
    <col min="10" max="10" width="0.54296875" style="3" customWidth="1"/>
    <col min="11" max="11" width="15" style="4" customWidth="1"/>
    <col min="12" max="12" width="0.54296875" style="4" customWidth="1"/>
    <col min="13" max="13" width="15" style="4" customWidth="1"/>
    <col min="14" max="16384" width="10" style="2"/>
  </cols>
  <sheetData>
    <row r="1" spans="1:13" ht="20.25" customHeight="1">
      <c r="A1" s="182" t="s">
        <v>0</v>
      </c>
      <c r="B1" s="187"/>
      <c r="C1" s="1"/>
    </row>
    <row r="2" spans="1:13" s="7" customFormat="1" ht="20.25" customHeight="1">
      <c r="A2" s="193" t="s">
        <v>1</v>
      </c>
      <c r="B2" s="193"/>
      <c r="C2" s="5"/>
      <c r="D2" s="5"/>
      <c r="E2" s="5"/>
      <c r="F2" s="5"/>
      <c r="G2" s="5"/>
      <c r="H2" s="5"/>
      <c r="I2" s="6"/>
      <c r="J2" s="6"/>
      <c r="K2" s="6"/>
      <c r="L2" s="6"/>
      <c r="M2" s="6"/>
    </row>
    <row r="3" spans="1:13" s="7" customFormat="1" ht="20.25" customHeight="1">
      <c r="A3" s="35"/>
      <c r="B3" s="35"/>
      <c r="C3" s="35"/>
      <c r="D3" s="35"/>
      <c r="E3" s="35"/>
      <c r="F3" s="35"/>
      <c r="G3" s="35"/>
      <c r="H3" s="35"/>
      <c r="I3" s="22"/>
      <c r="J3" s="22"/>
      <c r="K3" s="6"/>
      <c r="L3" s="6"/>
      <c r="M3" s="9"/>
    </row>
    <row r="4" spans="1:13" s="7" customFormat="1" ht="20.25" customHeight="1">
      <c r="A4" s="22"/>
      <c r="B4" s="22"/>
      <c r="C4" s="22"/>
      <c r="D4" s="22"/>
      <c r="E4" s="22"/>
      <c r="F4" s="22"/>
      <c r="G4" s="236" t="s">
        <v>107</v>
      </c>
      <c r="H4" s="236"/>
      <c r="I4" s="236"/>
      <c r="J4" s="10"/>
      <c r="K4" s="6"/>
      <c r="L4" s="6"/>
      <c r="M4" s="10"/>
    </row>
    <row r="5" spans="1:13" s="7" customFormat="1" ht="20.25" customHeight="1">
      <c r="A5" s="22"/>
      <c r="B5" s="22"/>
      <c r="C5" s="22"/>
      <c r="D5" s="22"/>
      <c r="E5" s="22"/>
      <c r="F5" s="22"/>
      <c r="G5" s="237" t="s">
        <v>105</v>
      </c>
      <c r="H5" s="237"/>
      <c r="I5" s="237"/>
      <c r="J5" s="10"/>
      <c r="K5" s="236" t="s">
        <v>2</v>
      </c>
      <c r="L5" s="236"/>
      <c r="M5" s="236"/>
    </row>
    <row r="6" spans="1:13" s="7" customFormat="1" ht="20.25" customHeight="1">
      <c r="A6" s="22"/>
      <c r="B6" s="22"/>
      <c r="C6" s="22"/>
      <c r="D6" s="22"/>
      <c r="E6" s="22"/>
      <c r="F6" s="22"/>
      <c r="G6" s="238" t="s">
        <v>3</v>
      </c>
      <c r="H6" s="238"/>
      <c r="I6" s="238"/>
      <c r="J6" s="117"/>
      <c r="K6" s="238" t="s">
        <v>3</v>
      </c>
      <c r="L6" s="238"/>
      <c r="M6" s="238"/>
    </row>
    <row r="7" spans="1:13" s="7" customFormat="1" ht="20.25" customHeight="1">
      <c r="A7" s="19" t="s">
        <v>4</v>
      </c>
      <c r="B7" s="9"/>
      <c r="C7" s="9"/>
      <c r="D7" s="9"/>
      <c r="E7" s="9"/>
      <c r="F7" s="3" t="s">
        <v>5</v>
      </c>
      <c r="G7" s="12" t="s">
        <v>177</v>
      </c>
      <c r="H7" s="3"/>
      <c r="I7" s="12" t="s">
        <v>158</v>
      </c>
      <c r="J7" s="13"/>
      <c r="K7" s="12" t="s">
        <v>177</v>
      </c>
      <c r="L7" s="3"/>
      <c r="M7" s="12" t="s">
        <v>158</v>
      </c>
    </row>
    <row r="8" spans="1:13" s="9" customFormat="1" ht="20.25" customHeight="1">
      <c r="F8" s="3"/>
      <c r="G8" s="235" t="s">
        <v>104</v>
      </c>
      <c r="H8" s="235"/>
      <c r="I8" s="235"/>
      <c r="J8" s="235"/>
      <c r="K8" s="235"/>
      <c r="L8" s="235"/>
      <c r="M8" s="235"/>
    </row>
    <row r="9" spans="1:13" ht="20.25" customHeight="1">
      <c r="A9" s="9" t="s">
        <v>6</v>
      </c>
      <c r="B9" s="9"/>
      <c r="C9" s="9"/>
      <c r="D9" s="9"/>
      <c r="E9" s="9"/>
      <c r="F9" s="3" t="s">
        <v>129</v>
      </c>
      <c r="G9" s="107">
        <v>10917251</v>
      </c>
      <c r="I9" s="107">
        <v>7696188</v>
      </c>
      <c r="J9" s="14"/>
      <c r="K9" s="14">
        <v>10917251</v>
      </c>
      <c r="L9" s="14"/>
      <c r="M9" s="14">
        <v>7696188</v>
      </c>
    </row>
    <row r="10" spans="1:13" s="9" customFormat="1" ht="20.25" customHeight="1">
      <c r="A10" s="15" t="s">
        <v>7</v>
      </c>
      <c r="B10" s="16"/>
      <c r="C10" s="16"/>
      <c r="D10" s="16"/>
      <c r="E10" s="16"/>
      <c r="F10" s="3">
        <v>5</v>
      </c>
      <c r="G10" s="107">
        <v>4309559</v>
      </c>
      <c r="H10" s="3"/>
      <c r="I10" s="107">
        <v>4640299</v>
      </c>
      <c r="J10" s="14"/>
      <c r="K10" s="14">
        <v>4309559</v>
      </c>
      <c r="L10" s="14"/>
      <c r="M10" s="14">
        <v>4640299</v>
      </c>
    </row>
    <row r="11" spans="1:13" s="9" customFormat="1" ht="20.25" customHeight="1">
      <c r="A11" s="15" t="s">
        <v>8</v>
      </c>
      <c r="B11" s="15"/>
      <c r="C11" s="15"/>
      <c r="D11" s="15"/>
      <c r="E11" s="15"/>
      <c r="F11" s="3"/>
      <c r="G11" s="107">
        <v>5254898</v>
      </c>
      <c r="H11" s="3"/>
      <c r="I11" s="107">
        <v>5144392</v>
      </c>
      <c r="J11" s="14"/>
      <c r="K11" s="14">
        <v>5254898</v>
      </c>
      <c r="L11" s="14"/>
      <c r="M11" s="14">
        <v>5144392</v>
      </c>
    </row>
    <row r="12" spans="1:13" s="9" customFormat="1" ht="20.25" customHeight="1">
      <c r="A12" s="15" t="s">
        <v>9</v>
      </c>
      <c r="B12" s="16"/>
      <c r="C12" s="16"/>
      <c r="D12" s="16"/>
      <c r="E12" s="16"/>
      <c r="F12" s="3">
        <v>11</v>
      </c>
      <c r="G12" s="107">
        <v>353333</v>
      </c>
      <c r="H12" s="3"/>
      <c r="I12" s="107">
        <v>225765</v>
      </c>
      <c r="J12" s="14"/>
      <c r="K12" s="14">
        <v>353333</v>
      </c>
      <c r="L12" s="14"/>
      <c r="M12" s="14">
        <v>225765</v>
      </c>
    </row>
    <row r="13" spans="1:13" s="9" customFormat="1" ht="20.25" customHeight="1">
      <c r="A13" s="15" t="s">
        <v>10</v>
      </c>
      <c r="B13" s="16"/>
      <c r="C13" s="16"/>
      <c r="D13" s="16"/>
      <c r="E13" s="16"/>
      <c r="F13" s="3"/>
      <c r="G13" s="107">
        <v>687734</v>
      </c>
      <c r="H13" s="3"/>
      <c r="I13" s="107">
        <v>269078</v>
      </c>
      <c r="J13" s="14"/>
      <c r="K13" s="14">
        <v>687734</v>
      </c>
      <c r="L13" s="14"/>
      <c r="M13" s="14">
        <v>269078</v>
      </c>
    </row>
    <row r="14" spans="1:13" s="9" customFormat="1" ht="20.25" customHeight="1">
      <c r="A14" s="9" t="s">
        <v>11</v>
      </c>
      <c r="D14" s="55"/>
      <c r="E14" s="55"/>
      <c r="F14" s="3" t="s">
        <v>130</v>
      </c>
      <c r="G14" s="107">
        <v>6522672</v>
      </c>
      <c r="H14" s="3"/>
      <c r="I14" s="107">
        <v>2810183</v>
      </c>
      <c r="J14" s="14"/>
      <c r="K14" s="14">
        <v>6522672</v>
      </c>
      <c r="L14" s="14"/>
      <c r="M14" s="14">
        <v>2810183</v>
      </c>
    </row>
    <row r="15" spans="1:13" s="9" customFormat="1" ht="20.25" customHeight="1">
      <c r="A15" s="9" t="s">
        <v>12</v>
      </c>
      <c r="F15" s="24"/>
      <c r="G15" s="14"/>
      <c r="H15" s="3"/>
      <c r="I15" s="14"/>
      <c r="J15" s="14"/>
      <c r="K15" s="14"/>
      <c r="L15" s="14"/>
      <c r="M15" s="14"/>
    </row>
    <row r="16" spans="1:13" s="9" customFormat="1" ht="20.25" customHeight="1">
      <c r="A16" s="16"/>
      <c r="B16" s="16" t="s">
        <v>149</v>
      </c>
      <c r="C16" s="16"/>
      <c r="D16" s="17"/>
      <c r="E16" s="17"/>
      <c r="F16" s="3" t="s">
        <v>131</v>
      </c>
      <c r="G16" s="14">
        <v>538003623</v>
      </c>
      <c r="H16" s="115"/>
      <c r="I16" s="14">
        <v>517258673</v>
      </c>
      <c r="J16" s="14"/>
      <c r="K16" s="107">
        <v>538003623</v>
      </c>
      <c r="L16" s="14"/>
      <c r="M16" s="107">
        <v>517258673</v>
      </c>
    </row>
    <row r="17" spans="1:13" s="9" customFormat="1" ht="20.25" customHeight="1">
      <c r="B17" s="9" t="s">
        <v>112</v>
      </c>
      <c r="F17" s="3" t="s">
        <v>132</v>
      </c>
      <c r="G17" s="14">
        <v>30718857</v>
      </c>
      <c r="H17" s="3"/>
      <c r="I17" s="14">
        <v>30054271</v>
      </c>
      <c r="J17" s="14"/>
      <c r="K17" s="107">
        <v>30718857</v>
      </c>
      <c r="L17" s="14"/>
      <c r="M17" s="107">
        <v>30054271</v>
      </c>
    </row>
    <row r="18" spans="1:13" s="9" customFormat="1" ht="20.25" customHeight="1">
      <c r="A18" s="9" t="s">
        <v>174</v>
      </c>
      <c r="F18" s="3">
        <v>9</v>
      </c>
      <c r="G18" s="14">
        <v>454749</v>
      </c>
      <c r="H18" s="3"/>
      <c r="I18" s="14">
        <v>442374</v>
      </c>
      <c r="J18" s="14"/>
      <c r="K18" s="107">
        <v>423908</v>
      </c>
      <c r="L18" s="14"/>
      <c r="M18" s="107">
        <v>423908</v>
      </c>
    </row>
    <row r="19" spans="1:13" s="9" customFormat="1" ht="20.25" customHeight="1">
      <c r="A19" s="9" t="s">
        <v>13</v>
      </c>
      <c r="F19" s="3">
        <v>26</v>
      </c>
      <c r="G19" s="14">
        <v>185772</v>
      </c>
      <c r="H19" s="3"/>
      <c r="I19" s="14">
        <v>185302</v>
      </c>
      <c r="J19" s="14"/>
      <c r="K19" s="107">
        <v>185772</v>
      </c>
      <c r="L19" s="14"/>
      <c r="M19" s="107">
        <v>185302</v>
      </c>
    </row>
    <row r="20" spans="1:13" s="9" customFormat="1" ht="20.25" customHeight="1">
      <c r="A20" s="9" t="s">
        <v>14</v>
      </c>
      <c r="F20" s="3"/>
      <c r="G20" s="14">
        <v>22511</v>
      </c>
      <c r="H20" s="3"/>
      <c r="I20" s="14">
        <v>24423</v>
      </c>
      <c r="J20" s="3"/>
      <c r="K20" s="107">
        <v>22511</v>
      </c>
      <c r="L20" s="4"/>
      <c r="M20" s="107">
        <v>24423</v>
      </c>
    </row>
    <row r="21" spans="1:13" s="9" customFormat="1" ht="20.25" customHeight="1">
      <c r="A21" s="15" t="s">
        <v>15</v>
      </c>
      <c r="B21" s="16"/>
      <c r="C21" s="16"/>
      <c r="D21" s="16"/>
      <c r="E21" s="16"/>
      <c r="F21" s="3">
        <v>10</v>
      </c>
      <c r="G21" s="14">
        <v>2415254</v>
      </c>
      <c r="H21" s="3"/>
      <c r="I21" s="14">
        <v>2518845</v>
      </c>
      <c r="J21" s="3"/>
      <c r="K21" s="107">
        <v>2415254</v>
      </c>
      <c r="L21" s="4"/>
      <c r="M21" s="107">
        <v>2518845</v>
      </c>
    </row>
    <row r="22" spans="1:13" s="9" customFormat="1" ht="20.25" customHeight="1">
      <c r="A22" s="15" t="s">
        <v>16</v>
      </c>
      <c r="B22" s="16"/>
      <c r="C22" s="16"/>
      <c r="D22" s="16"/>
      <c r="E22" s="16"/>
      <c r="F22" s="3"/>
      <c r="G22" s="14">
        <v>803743</v>
      </c>
      <c r="H22" s="3"/>
      <c r="I22" s="14">
        <v>923260</v>
      </c>
      <c r="J22" s="3"/>
      <c r="K22" s="107">
        <v>803743</v>
      </c>
      <c r="L22" s="4"/>
      <c r="M22" s="107">
        <v>923260</v>
      </c>
    </row>
    <row r="23" spans="1:13" s="9" customFormat="1" ht="20.25" customHeight="1">
      <c r="A23" s="15" t="s">
        <v>159</v>
      </c>
      <c r="B23" s="16"/>
      <c r="C23" s="16"/>
      <c r="D23" s="16"/>
      <c r="E23" s="16"/>
      <c r="F23" s="3">
        <v>14</v>
      </c>
      <c r="G23" s="219">
        <v>0</v>
      </c>
      <c r="H23" s="3"/>
      <c r="I23" s="14">
        <v>31900</v>
      </c>
      <c r="J23" s="3"/>
      <c r="K23" s="220">
        <v>0</v>
      </c>
      <c r="L23" s="4"/>
      <c r="M23" s="107">
        <v>31900</v>
      </c>
    </row>
    <row r="24" spans="1:13" s="9" customFormat="1" ht="20.25" customHeight="1">
      <c r="A24" s="15" t="s">
        <v>17</v>
      </c>
      <c r="B24" s="15"/>
      <c r="C24" s="15"/>
      <c r="D24" s="15"/>
      <c r="E24" s="15"/>
      <c r="F24" s="3">
        <v>24</v>
      </c>
      <c r="G24" s="18">
        <v>495606</v>
      </c>
      <c r="H24" s="3"/>
      <c r="I24" s="18">
        <v>568131</v>
      </c>
      <c r="J24" s="3"/>
      <c r="K24" s="18">
        <v>495606</v>
      </c>
      <c r="L24" s="4"/>
      <c r="M24" s="18">
        <v>568131</v>
      </c>
    </row>
    <row r="25" spans="1:13" s="9" customFormat="1" ht="20.25" customHeight="1" thickBot="1">
      <c r="A25" s="19" t="s">
        <v>18</v>
      </c>
      <c r="B25" s="19"/>
      <c r="C25" s="19"/>
      <c r="D25" s="19"/>
      <c r="E25" s="19"/>
      <c r="F25" s="3"/>
      <c r="G25" s="197">
        <f>SUM(G9:G24)</f>
        <v>601145562</v>
      </c>
      <c r="H25" s="3"/>
      <c r="I25" s="20">
        <f>SUM(I9:I24)</f>
        <v>572793084</v>
      </c>
      <c r="J25" s="21"/>
      <c r="K25" s="197">
        <f>SUM(K9:K24)</f>
        <v>601114721</v>
      </c>
      <c r="L25" s="21"/>
      <c r="M25" s="20">
        <f>SUM(M9:M24)</f>
        <v>572774618</v>
      </c>
    </row>
    <row r="26" spans="1:13" s="9" customFormat="1" ht="20.25" customHeight="1" thickTop="1">
      <c r="A26" s="182" t="s">
        <v>19</v>
      </c>
      <c r="B26" s="187"/>
      <c r="C26" s="187"/>
      <c r="D26" s="2"/>
      <c r="E26" s="2"/>
      <c r="F26" s="3"/>
      <c r="G26" s="3"/>
      <c r="H26" s="3"/>
      <c r="I26" s="3"/>
      <c r="J26" s="3"/>
      <c r="K26" s="4"/>
      <c r="L26" s="4"/>
      <c r="M26" s="4"/>
    </row>
    <row r="27" spans="1:13" ht="20.25" customHeight="1">
      <c r="A27" s="193" t="s">
        <v>1</v>
      </c>
      <c r="B27" s="193"/>
      <c r="C27" s="193"/>
      <c r="D27" s="5"/>
      <c r="E27" s="5"/>
      <c r="F27" s="5"/>
      <c r="G27" s="5"/>
      <c r="H27" s="5"/>
      <c r="I27" s="6"/>
      <c r="J27" s="6"/>
      <c r="K27" s="6"/>
      <c r="L27" s="6"/>
      <c r="M27" s="6"/>
    </row>
    <row r="28" spans="1:13" s="7" customFormat="1" ht="20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s="8" customFormat="1" ht="20.25" customHeight="1">
      <c r="A29" s="22"/>
      <c r="B29" s="22"/>
      <c r="C29" s="22"/>
      <c r="D29" s="22"/>
      <c r="E29" s="22"/>
      <c r="F29" s="22"/>
      <c r="G29" s="236" t="s">
        <v>107</v>
      </c>
      <c r="H29" s="236"/>
      <c r="I29" s="236"/>
      <c r="J29" s="10"/>
      <c r="K29" s="6"/>
      <c r="L29" s="6"/>
      <c r="M29" s="10"/>
    </row>
    <row r="30" spans="1:13" s="8" customFormat="1" ht="20.25" customHeight="1">
      <c r="A30" s="22"/>
      <c r="B30" s="22"/>
      <c r="C30" s="22"/>
      <c r="D30" s="22"/>
      <c r="E30" s="22"/>
      <c r="F30" s="22"/>
      <c r="G30" s="237" t="s">
        <v>105</v>
      </c>
      <c r="H30" s="237"/>
      <c r="I30" s="237"/>
      <c r="J30" s="10"/>
      <c r="K30" s="236" t="s">
        <v>2</v>
      </c>
      <c r="L30" s="236"/>
      <c r="M30" s="236"/>
    </row>
    <row r="31" spans="1:13" s="7" customFormat="1" ht="20.25" customHeight="1">
      <c r="A31" s="8"/>
      <c r="B31" s="8"/>
      <c r="C31" s="8"/>
      <c r="D31" s="8"/>
      <c r="E31" s="8"/>
      <c r="F31" s="22"/>
      <c r="G31" s="238" t="s">
        <v>3</v>
      </c>
      <c r="H31" s="238"/>
      <c r="I31" s="238"/>
      <c r="J31" s="117"/>
      <c r="K31" s="238" t="s">
        <v>3</v>
      </c>
      <c r="L31" s="238"/>
      <c r="M31" s="238"/>
    </row>
    <row r="32" spans="1:13" s="7" customFormat="1" ht="20.25" customHeight="1">
      <c r="A32" s="19" t="s">
        <v>20</v>
      </c>
      <c r="B32" s="8"/>
      <c r="C32" s="8"/>
      <c r="D32" s="8"/>
      <c r="E32" s="8"/>
      <c r="F32" s="3" t="s">
        <v>5</v>
      </c>
      <c r="G32" s="12" t="s">
        <v>177</v>
      </c>
      <c r="H32" s="3"/>
      <c r="I32" s="12" t="s">
        <v>158</v>
      </c>
      <c r="J32" s="13"/>
      <c r="K32" s="12" t="s">
        <v>177</v>
      </c>
      <c r="L32" s="3"/>
      <c r="M32" s="12" t="s">
        <v>158</v>
      </c>
    </row>
    <row r="33" spans="1:13" s="8" customFormat="1" ht="20.25" customHeight="1">
      <c r="A33" s="9"/>
      <c r="B33" s="9"/>
      <c r="C33" s="9"/>
      <c r="D33" s="9"/>
      <c r="E33" s="9"/>
      <c r="F33" s="3"/>
      <c r="G33" s="235" t="s">
        <v>104</v>
      </c>
      <c r="H33" s="235"/>
      <c r="I33" s="235"/>
      <c r="J33" s="235"/>
      <c r="K33" s="235"/>
      <c r="L33" s="235"/>
      <c r="M33" s="235"/>
    </row>
    <row r="34" spans="1:13" s="8" customFormat="1" ht="20.25" customHeight="1">
      <c r="A34" s="23" t="s">
        <v>21</v>
      </c>
      <c r="B34" s="23"/>
      <c r="C34" s="23"/>
      <c r="D34" s="9"/>
      <c r="E34" s="9"/>
      <c r="F34" s="3"/>
      <c r="G34" s="24"/>
      <c r="H34" s="3"/>
      <c r="I34" s="3"/>
      <c r="J34" s="3"/>
      <c r="K34" s="194"/>
      <c r="L34" s="194"/>
      <c r="M34" s="194"/>
    </row>
    <row r="35" spans="1:13" s="9" customFormat="1" ht="20.25" customHeight="1">
      <c r="A35" s="9" t="s">
        <v>22</v>
      </c>
      <c r="B35" s="23"/>
      <c r="C35" s="23"/>
      <c r="F35" s="3">
        <v>11</v>
      </c>
      <c r="G35" s="14">
        <v>474770015</v>
      </c>
      <c r="H35" s="3"/>
      <c r="I35" s="14">
        <v>458129769</v>
      </c>
      <c r="J35" s="14"/>
      <c r="K35" s="14">
        <v>474770015</v>
      </c>
      <c r="L35" s="14"/>
      <c r="M35" s="14">
        <v>458129769</v>
      </c>
    </row>
    <row r="36" spans="1:13" s="9" customFormat="1" ht="20.25" customHeight="1">
      <c r="A36" s="9" t="s">
        <v>23</v>
      </c>
      <c r="B36" s="23"/>
      <c r="C36" s="23"/>
      <c r="F36" s="3"/>
      <c r="G36" s="14">
        <v>185531</v>
      </c>
      <c r="H36" s="3"/>
      <c r="I36" s="14">
        <v>183729</v>
      </c>
      <c r="J36" s="14"/>
      <c r="K36" s="14">
        <v>185531</v>
      </c>
      <c r="L36" s="14"/>
      <c r="M36" s="14">
        <v>183729</v>
      </c>
    </row>
    <row r="37" spans="1:13" s="9" customFormat="1" ht="20.25" customHeight="1">
      <c r="A37" s="9" t="s">
        <v>24</v>
      </c>
      <c r="B37" s="23"/>
      <c r="C37" s="23"/>
      <c r="F37" s="3"/>
      <c r="G37" s="14">
        <v>966479</v>
      </c>
      <c r="H37" s="3"/>
      <c r="I37" s="14">
        <v>457047</v>
      </c>
      <c r="J37" s="14"/>
      <c r="K37" s="14">
        <v>966479</v>
      </c>
      <c r="L37" s="14"/>
      <c r="M37" s="14">
        <v>457047</v>
      </c>
    </row>
    <row r="38" spans="1:13" s="9" customFormat="1" ht="20.25" customHeight="1">
      <c r="A38" s="9" t="s">
        <v>25</v>
      </c>
      <c r="F38" s="3" t="s">
        <v>130</v>
      </c>
      <c r="G38" s="14">
        <v>552692</v>
      </c>
      <c r="H38" s="3"/>
      <c r="I38" s="14">
        <v>918481</v>
      </c>
      <c r="J38" s="14"/>
      <c r="K38" s="14">
        <v>552692</v>
      </c>
      <c r="L38" s="14"/>
      <c r="M38" s="14">
        <v>918481</v>
      </c>
    </row>
    <row r="39" spans="1:13" s="9" customFormat="1" ht="20.25" customHeight="1">
      <c r="A39" s="9" t="s">
        <v>166</v>
      </c>
      <c r="B39" s="23"/>
      <c r="C39" s="23"/>
      <c r="F39" s="3"/>
      <c r="G39" s="14">
        <v>1516811</v>
      </c>
      <c r="H39" s="3"/>
      <c r="I39" s="14">
        <v>1016047</v>
      </c>
      <c r="J39" s="14"/>
      <c r="K39" s="14">
        <v>1516811</v>
      </c>
      <c r="L39" s="14"/>
      <c r="M39" s="14">
        <v>1016047</v>
      </c>
    </row>
    <row r="40" spans="1:13" s="9" customFormat="1" ht="20.25" customHeight="1">
      <c r="A40" s="9" t="s">
        <v>26</v>
      </c>
      <c r="F40" s="3">
        <v>14</v>
      </c>
      <c r="G40" s="90">
        <v>313848</v>
      </c>
      <c r="H40" s="3"/>
      <c r="I40" s="90">
        <v>0</v>
      </c>
      <c r="J40" s="14"/>
      <c r="K40" s="90">
        <v>313848</v>
      </c>
      <c r="L40" s="14"/>
      <c r="M40" s="90">
        <v>0</v>
      </c>
    </row>
    <row r="41" spans="1:13" s="9" customFormat="1" ht="20.25" customHeight="1">
      <c r="A41" s="15" t="s">
        <v>27</v>
      </c>
      <c r="B41" s="15"/>
      <c r="C41" s="15"/>
      <c r="D41" s="15"/>
      <c r="E41" s="15"/>
      <c r="F41" s="3">
        <v>12</v>
      </c>
      <c r="G41" s="14">
        <v>1648621</v>
      </c>
      <c r="H41" s="25"/>
      <c r="I41" s="14">
        <v>1632705</v>
      </c>
      <c r="J41" s="114"/>
      <c r="K41" s="14">
        <v>1648621</v>
      </c>
      <c r="L41" s="14"/>
      <c r="M41" s="14">
        <v>1632705</v>
      </c>
    </row>
    <row r="42" spans="1:13" s="9" customFormat="1" ht="20.25" customHeight="1">
      <c r="A42" s="16" t="s">
        <v>28</v>
      </c>
      <c r="B42" s="19"/>
      <c r="C42" s="19"/>
      <c r="D42" s="19"/>
      <c r="E42" s="19"/>
      <c r="F42" s="3" t="s">
        <v>150</v>
      </c>
      <c r="G42" s="18">
        <v>8653271</v>
      </c>
      <c r="H42" s="26"/>
      <c r="I42" s="18">
        <v>5875944</v>
      </c>
      <c r="J42" s="26"/>
      <c r="K42" s="18">
        <v>8653271</v>
      </c>
      <c r="L42" s="26"/>
      <c r="M42" s="18">
        <v>5875944</v>
      </c>
    </row>
    <row r="43" spans="1:13" s="9" customFormat="1" ht="20.25" customHeight="1">
      <c r="A43" s="19" t="s">
        <v>29</v>
      </c>
      <c r="F43" s="3"/>
      <c r="G43" s="198">
        <f>SUM(G35:G42)</f>
        <v>488607268</v>
      </c>
      <c r="H43" s="21"/>
      <c r="I43" s="27">
        <f>SUM(I35:I42)</f>
        <v>468213722</v>
      </c>
      <c r="J43" s="3"/>
      <c r="K43" s="198">
        <f t="shared" ref="K43:M43" si="0">SUM(K35:K42)</f>
        <v>488607268</v>
      </c>
      <c r="L43" s="21"/>
      <c r="M43" s="27">
        <f t="shared" si="0"/>
        <v>468213722</v>
      </c>
    </row>
    <row r="44" spans="1:13" s="9" customFormat="1" ht="20.25" customHeight="1">
      <c r="A44" s="28"/>
      <c r="B44" s="28"/>
      <c r="C44" s="28"/>
      <c r="D44" s="28"/>
      <c r="E44" s="28"/>
      <c r="F44" s="3"/>
      <c r="G44" s="3"/>
      <c r="H44" s="3"/>
      <c r="I44" s="3"/>
      <c r="J44" s="3"/>
      <c r="K44" s="3"/>
      <c r="M44" s="3"/>
    </row>
    <row r="45" spans="1:13" s="9" customFormat="1" ht="20.25" customHeight="1">
      <c r="A45" s="23" t="s">
        <v>30</v>
      </c>
      <c r="B45" s="15"/>
      <c r="C45" s="15"/>
      <c r="D45" s="113"/>
      <c r="E45" s="113"/>
      <c r="F45" s="3"/>
      <c r="G45" s="25"/>
      <c r="H45" s="3"/>
      <c r="I45" s="25"/>
      <c r="J45" s="25"/>
      <c r="K45" s="25"/>
      <c r="M45" s="25"/>
    </row>
    <row r="46" spans="1:13" s="9" customFormat="1" ht="20.25" customHeight="1">
      <c r="A46" s="9" t="s">
        <v>31</v>
      </c>
      <c r="B46" s="15"/>
      <c r="C46" s="15"/>
      <c r="F46" s="25">
        <v>15</v>
      </c>
      <c r="G46" s="114"/>
      <c r="H46" s="25"/>
      <c r="I46" s="114"/>
      <c r="J46" s="114"/>
      <c r="K46" s="114"/>
      <c r="L46" s="14"/>
      <c r="M46" s="114"/>
    </row>
    <row r="47" spans="1:13" s="9" customFormat="1" ht="20.25" customHeight="1" thickBot="1">
      <c r="B47" s="15" t="s">
        <v>124</v>
      </c>
      <c r="C47" s="15"/>
      <c r="F47" s="3"/>
      <c r="G47" s="118">
        <v>11600000</v>
      </c>
      <c r="H47" s="3"/>
      <c r="I47" s="118">
        <v>11600000</v>
      </c>
      <c r="J47" s="14"/>
      <c r="K47" s="118">
        <v>11600000</v>
      </c>
      <c r="L47" s="14"/>
      <c r="M47" s="118">
        <v>11600000</v>
      </c>
    </row>
    <row r="48" spans="1:13" s="9" customFormat="1" ht="20.25" customHeight="1" thickTop="1">
      <c r="B48" s="113" t="s">
        <v>140</v>
      </c>
      <c r="C48" s="15"/>
      <c r="F48" s="3"/>
      <c r="G48" s="114"/>
      <c r="H48" s="3"/>
      <c r="I48" s="114"/>
      <c r="J48" s="14"/>
      <c r="K48" s="114"/>
      <c r="L48" s="14"/>
      <c r="M48" s="114"/>
    </row>
    <row r="49" spans="1:13" s="9" customFormat="1" ht="20.25" customHeight="1">
      <c r="B49" s="15" t="s">
        <v>125</v>
      </c>
      <c r="C49" s="15"/>
      <c r="F49" s="25"/>
      <c r="G49" s="114">
        <v>11450000</v>
      </c>
      <c r="H49" s="25"/>
      <c r="I49" s="114">
        <v>11450000</v>
      </c>
      <c r="J49" s="114"/>
      <c r="K49" s="114">
        <v>11450000</v>
      </c>
      <c r="L49" s="14"/>
      <c r="M49" s="114">
        <v>11450000</v>
      </c>
    </row>
    <row r="50" spans="1:13" s="9" customFormat="1" ht="20.25" customHeight="1">
      <c r="B50" s="113" t="s">
        <v>160</v>
      </c>
      <c r="C50" s="113"/>
      <c r="F50" s="25"/>
      <c r="G50" s="114"/>
      <c r="H50" s="25"/>
      <c r="I50" s="114"/>
      <c r="J50" s="114"/>
      <c r="K50" s="114"/>
      <c r="L50" s="14"/>
      <c r="M50" s="114"/>
    </row>
    <row r="51" spans="1:13" s="9" customFormat="1" ht="20.25" customHeight="1">
      <c r="A51" s="9" t="s">
        <v>32</v>
      </c>
      <c r="D51" s="115"/>
      <c r="E51" s="115"/>
      <c r="F51" s="3">
        <v>15</v>
      </c>
      <c r="G51" s="9">
        <v>19782030</v>
      </c>
      <c r="H51" s="3"/>
      <c r="I51" s="9">
        <v>19782030</v>
      </c>
      <c r="K51" s="9">
        <v>19782030</v>
      </c>
      <c r="M51" s="9">
        <v>19782030</v>
      </c>
    </row>
    <row r="52" spans="1:13" s="9" customFormat="1" ht="20.25" customHeight="1">
      <c r="A52" s="9" t="s">
        <v>33</v>
      </c>
      <c r="B52" s="16"/>
      <c r="C52" s="16"/>
      <c r="F52" s="25"/>
      <c r="G52" s="25"/>
      <c r="H52" s="25"/>
      <c r="I52" s="25"/>
      <c r="J52" s="25"/>
      <c r="K52" s="25"/>
      <c r="L52" s="29"/>
      <c r="M52" s="25"/>
    </row>
    <row r="53" spans="1:13" s="9" customFormat="1" ht="20.25" customHeight="1">
      <c r="B53" s="9" t="s">
        <v>34</v>
      </c>
      <c r="C53" s="15"/>
      <c r="F53" s="3"/>
      <c r="G53" s="14"/>
      <c r="H53" s="3"/>
      <c r="I53" s="14"/>
      <c r="J53" s="14"/>
      <c r="K53" s="14"/>
      <c r="L53" s="14"/>
      <c r="M53" s="14"/>
    </row>
    <row r="54" spans="1:13" s="9" customFormat="1" ht="20.25" customHeight="1">
      <c r="C54" s="9" t="s">
        <v>35</v>
      </c>
      <c r="F54" s="25">
        <v>16</v>
      </c>
      <c r="G54" s="14">
        <v>1160000</v>
      </c>
      <c r="H54" s="25"/>
      <c r="I54" s="14">
        <v>1160000</v>
      </c>
      <c r="J54" s="114"/>
      <c r="K54" s="14">
        <v>1160000</v>
      </c>
      <c r="L54" s="14"/>
      <c r="M54" s="14">
        <v>1160000</v>
      </c>
    </row>
    <row r="55" spans="1:13" s="9" customFormat="1" ht="20.25" customHeight="1">
      <c r="B55" s="9" t="s">
        <v>36</v>
      </c>
      <c r="F55" s="13"/>
      <c r="G55" s="14">
        <v>75595626</v>
      </c>
      <c r="H55" s="13"/>
      <c r="I55" s="14">
        <v>69619888</v>
      </c>
      <c r="J55" s="14"/>
      <c r="K55" s="14">
        <v>75557134</v>
      </c>
      <c r="L55" s="14"/>
      <c r="M55" s="14">
        <v>69592981</v>
      </c>
    </row>
    <row r="56" spans="1:13" s="9" customFormat="1" ht="20.25" customHeight="1">
      <c r="A56" s="9" t="s">
        <v>37</v>
      </c>
      <c r="F56" s="13"/>
      <c r="G56" s="14">
        <v>4550638</v>
      </c>
      <c r="H56" s="13"/>
      <c r="I56" s="14">
        <v>2567444</v>
      </c>
      <c r="J56" s="14"/>
      <c r="K56" s="14">
        <v>4558289</v>
      </c>
      <c r="L56" s="14"/>
      <c r="M56" s="14">
        <v>2575885</v>
      </c>
    </row>
    <row r="57" spans="1:13" s="9" customFormat="1" ht="20.25" customHeight="1">
      <c r="A57" s="19" t="s">
        <v>38</v>
      </c>
      <c r="B57" s="19"/>
      <c r="C57" s="19"/>
      <c r="D57" s="19"/>
      <c r="E57" s="19"/>
      <c r="F57" s="3"/>
      <c r="G57" s="198">
        <f>SUM(G49:G56)</f>
        <v>112538294</v>
      </c>
      <c r="H57" s="21"/>
      <c r="I57" s="27">
        <f>SUM(I49:I56)</f>
        <v>104579362</v>
      </c>
      <c r="J57" s="3"/>
      <c r="K57" s="198">
        <f>SUM(K49:K56)</f>
        <v>112507453</v>
      </c>
      <c r="L57" s="21"/>
      <c r="M57" s="27">
        <f>SUM(M49:M56)</f>
        <v>104560896</v>
      </c>
    </row>
    <row r="58" spans="1:13" s="9" customFormat="1" ht="20.25" customHeight="1">
      <c r="A58" s="19"/>
      <c r="B58" s="19"/>
      <c r="C58" s="19"/>
      <c r="D58" s="19"/>
      <c r="E58" s="19"/>
      <c r="F58" s="3"/>
      <c r="G58" s="21"/>
      <c r="H58" s="108"/>
      <c r="I58" s="21"/>
      <c r="J58" s="108"/>
      <c r="K58" s="21"/>
      <c r="L58" s="21"/>
      <c r="M58" s="21"/>
    </row>
    <row r="59" spans="1:13" s="9" customFormat="1" ht="20.25" customHeight="1" thickBot="1">
      <c r="A59" s="19" t="s">
        <v>39</v>
      </c>
      <c r="B59" s="19"/>
      <c r="C59" s="19"/>
      <c r="D59" s="19"/>
      <c r="E59" s="19"/>
      <c r="F59" s="3"/>
      <c r="G59" s="197">
        <f>SUM(G43+G57)</f>
        <v>601145562</v>
      </c>
      <c r="H59" s="21"/>
      <c r="I59" s="20">
        <f>SUM(I43+I57)</f>
        <v>572793084</v>
      </c>
      <c r="J59" s="21"/>
      <c r="K59" s="197">
        <f>+K43+K57</f>
        <v>601114721</v>
      </c>
      <c r="L59" s="21"/>
      <c r="M59" s="20">
        <f>+M43+M57</f>
        <v>572774618</v>
      </c>
    </row>
    <row r="60" spans="1:13" s="9" customFormat="1" ht="20.25" customHeight="1" thickTop="1">
      <c r="F60" s="3"/>
      <c r="G60" s="46"/>
      <c r="H60" s="46"/>
      <c r="I60" s="46"/>
      <c r="J60" s="46"/>
      <c r="K60" s="46"/>
      <c r="L60" s="46"/>
      <c r="M60" s="46"/>
    </row>
  </sheetData>
  <mergeCells count="12">
    <mergeCell ref="G33:M33"/>
    <mergeCell ref="G29:I29"/>
    <mergeCell ref="G30:I30"/>
    <mergeCell ref="K30:M30"/>
    <mergeCell ref="G31:I31"/>
    <mergeCell ref="K31:M31"/>
    <mergeCell ref="G8:M8"/>
    <mergeCell ref="G4:I4"/>
    <mergeCell ref="G5:I5"/>
    <mergeCell ref="K5:M5"/>
    <mergeCell ref="G6:I6"/>
    <mergeCell ref="K6:M6"/>
  </mergeCells>
  <printOptions horizontalCentered="1"/>
  <pageMargins left="0.5" right="0.5" top="0.5" bottom="0.25" header="0.25" footer="0.25"/>
  <pageSetup paperSize="9" scale="74" firstPageNumber="5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9"/>
  <sheetViews>
    <sheetView view="pageBreakPreview" topLeftCell="A12" zoomScale="80" zoomScaleNormal="60" zoomScaleSheetLayoutView="80" zoomScalePageLayoutView="250" workbookViewId="0">
      <selection activeCell="M12" sqref="A1:M1048576"/>
    </sheetView>
  </sheetViews>
  <sheetFormatPr defaultColWidth="11.453125" defaultRowHeight="19.5" customHeight="1"/>
  <cols>
    <col min="1" max="2" width="2" style="2" customWidth="1"/>
    <col min="3" max="3" width="2.81640625" style="2" customWidth="1"/>
    <col min="4" max="4" width="45.1796875" style="2" customWidth="1"/>
    <col min="5" max="5" width="3.453125" style="2" customWidth="1"/>
    <col min="6" max="6" width="9.6328125" style="3" customWidth="1"/>
    <col min="7" max="7" width="14.6328125" style="30" customWidth="1"/>
    <col min="8" max="8" width="1" style="3" customWidth="1"/>
    <col min="9" max="9" width="14.6328125" style="3" customWidth="1"/>
    <col min="10" max="10" width="1" style="3" customWidth="1"/>
    <col min="11" max="11" width="14.7265625" style="31" customWidth="1"/>
    <col min="12" max="12" width="1" style="31" customWidth="1"/>
    <col min="13" max="13" width="14.6328125" style="31" customWidth="1"/>
    <col min="14" max="16384" width="11.453125" style="2"/>
  </cols>
  <sheetData>
    <row r="1" spans="1:14" ht="19.5" customHeight="1">
      <c r="A1" s="182" t="s">
        <v>40</v>
      </c>
      <c r="B1" s="187"/>
      <c r="C1" s="187"/>
      <c r="D1" s="188"/>
      <c r="E1" s="188"/>
      <c r="F1" s="189"/>
      <c r="G1" s="191"/>
      <c r="H1" s="189"/>
      <c r="I1" s="189"/>
      <c r="J1" s="189"/>
      <c r="K1" s="192"/>
      <c r="L1" s="192"/>
      <c r="M1" s="192"/>
    </row>
    <row r="2" spans="1:14" ht="19.5" customHeight="1">
      <c r="A2" s="240" t="s">
        <v>41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4" ht="19.5" customHeight="1">
      <c r="A3" s="22"/>
      <c r="B3" s="22"/>
      <c r="C3" s="22"/>
      <c r="D3" s="22"/>
      <c r="E3" s="22"/>
      <c r="F3" s="22"/>
      <c r="G3" s="32"/>
      <c r="H3" s="6"/>
      <c r="I3" s="10"/>
      <c r="J3" s="22"/>
      <c r="K3" s="8"/>
      <c r="L3" s="8"/>
      <c r="M3" s="8"/>
      <c r="N3" s="8"/>
    </row>
    <row r="4" spans="1:14" ht="19.5" customHeight="1">
      <c r="A4" s="47"/>
      <c r="B4" s="47"/>
      <c r="C4" s="47"/>
      <c r="D4" s="47"/>
      <c r="E4" s="47"/>
      <c r="F4" s="47"/>
      <c r="G4" s="241" t="s">
        <v>107</v>
      </c>
      <c r="H4" s="241"/>
      <c r="I4" s="241"/>
      <c r="J4" s="47"/>
      <c r="K4" s="48"/>
      <c r="L4" s="48"/>
      <c r="M4" s="48"/>
      <c r="N4" s="8"/>
    </row>
    <row r="5" spans="1:14" ht="19.5" customHeight="1">
      <c r="A5" s="47"/>
      <c r="B5" s="47"/>
      <c r="C5" s="47"/>
      <c r="D5" s="47"/>
      <c r="E5" s="47"/>
      <c r="F5" s="47"/>
      <c r="G5" s="242" t="s">
        <v>105</v>
      </c>
      <c r="H5" s="242"/>
      <c r="I5" s="242"/>
      <c r="J5" s="49"/>
      <c r="K5" s="242" t="s">
        <v>42</v>
      </c>
      <c r="L5" s="242"/>
      <c r="M5" s="242"/>
      <c r="N5" s="8"/>
    </row>
    <row r="6" spans="1:14" ht="19.5" customHeight="1">
      <c r="A6" s="47"/>
      <c r="B6" s="47"/>
      <c r="C6" s="47"/>
      <c r="D6" s="47"/>
      <c r="E6" s="47"/>
      <c r="F6" s="47"/>
      <c r="G6" s="243" t="s">
        <v>43</v>
      </c>
      <c r="H6" s="244"/>
      <c r="I6" s="244"/>
      <c r="J6" s="47"/>
      <c r="K6" s="245" t="s">
        <v>43</v>
      </c>
      <c r="L6" s="246"/>
      <c r="M6" s="246"/>
      <c r="N6" s="8"/>
    </row>
    <row r="7" spans="1:14" ht="19.5" customHeight="1">
      <c r="A7" s="47"/>
      <c r="B7" s="47"/>
      <c r="C7" s="47"/>
      <c r="D7" s="47"/>
      <c r="E7" s="47"/>
      <c r="F7" s="59" t="s">
        <v>5</v>
      </c>
      <c r="G7" s="87" t="s">
        <v>177</v>
      </c>
      <c r="H7" s="88"/>
      <c r="I7" s="87" t="s">
        <v>158</v>
      </c>
      <c r="J7" s="89"/>
      <c r="K7" s="87" t="s">
        <v>177</v>
      </c>
      <c r="L7" s="88"/>
      <c r="M7" s="87" t="s">
        <v>158</v>
      </c>
      <c r="N7" s="8"/>
    </row>
    <row r="8" spans="1:14" ht="19.5" customHeight="1">
      <c r="A8" s="55"/>
      <c r="B8" s="55"/>
      <c r="C8" s="55"/>
      <c r="D8" s="55"/>
      <c r="E8" s="55"/>
      <c r="F8" s="59"/>
      <c r="G8" s="239" t="s">
        <v>104</v>
      </c>
      <c r="H8" s="239"/>
      <c r="I8" s="239"/>
      <c r="J8" s="239"/>
      <c r="K8" s="239"/>
      <c r="L8" s="239"/>
      <c r="M8" s="239"/>
      <c r="N8" s="9"/>
    </row>
    <row r="9" spans="1:14" ht="19.5" customHeight="1">
      <c r="A9" s="50" t="s">
        <v>44</v>
      </c>
      <c r="B9" s="50"/>
      <c r="C9" s="50"/>
      <c r="D9" s="60"/>
      <c r="E9" s="60"/>
      <c r="F9" s="59"/>
      <c r="G9" s="51"/>
      <c r="H9" s="59"/>
      <c r="I9" s="59"/>
      <c r="J9" s="59"/>
      <c r="K9" s="52"/>
      <c r="L9" s="53"/>
      <c r="M9" s="54"/>
      <c r="N9" s="9"/>
    </row>
    <row r="10" spans="1:14" s="98" customFormat="1" ht="19.5" customHeight="1">
      <c r="A10" s="91" t="s">
        <v>45</v>
      </c>
      <c r="B10" s="92"/>
      <c r="C10" s="92"/>
      <c r="D10" s="93"/>
      <c r="E10" s="93"/>
      <c r="F10" s="94">
        <v>24</v>
      </c>
      <c r="G10" s="95">
        <v>87853688</v>
      </c>
      <c r="H10" s="95"/>
      <c r="I10" s="95">
        <v>90307481</v>
      </c>
      <c r="J10" s="95"/>
      <c r="K10" s="95">
        <v>87853688</v>
      </c>
      <c r="L10" s="91"/>
      <c r="M10" s="95">
        <v>90307481</v>
      </c>
      <c r="N10" s="97"/>
    </row>
    <row r="11" spans="1:14" s="98" customFormat="1" ht="19.5" customHeight="1">
      <c r="A11" s="91" t="s">
        <v>110</v>
      </c>
      <c r="B11" s="92"/>
      <c r="C11" s="92"/>
      <c r="D11" s="93"/>
      <c r="E11" s="93"/>
      <c r="F11" s="94"/>
      <c r="G11" s="86">
        <v>-802519</v>
      </c>
      <c r="H11" s="95"/>
      <c r="I11" s="86">
        <v>-574494</v>
      </c>
      <c r="J11" s="95"/>
      <c r="K11" s="86">
        <v>-802519</v>
      </c>
      <c r="L11" s="96"/>
      <c r="M11" s="86">
        <v>-574494</v>
      </c>
      <c r="N11" s="97"/>
    </row>
    <row r="12" spans="1:14" s="98" customFormat="1" ht="19.5" customHeight="1">
      <c r="A12" s="91" t="s">
        <v>46</v>
      </c>
      <c r="B12" s="92"/>
      <c r="C12" s="92"/>
      <c r="D12" s="93"/>
      <c r="E12" s="93"/>
      <c r="F12" s="94"/>
      <c r="G12" s="199">
        <f t="shared" ref="G12:I12" si="0">SUM(G10:G11)</f>
        <v>87051169</v>
      </c>
      <c r="H12" s="95"/>
      <c r="I12" s="95">
        <f t="shared" si="0"/>
        <v>89732987</v>
      </c>
      <c r="J12" s="95">
        <f>SUM(J10:J11)</f>
        <v>0</v>
      </c>
      <c r="K12" s="199">
        <f t="shared" ref="K12:M12" si="1">SUM(K10:K11)</f>
        <v>87051169</v>
      </c>
      <c r="L12" s="95"/>
      <c r="M12" s="95">
        <f t="shared" si="1"/>
        <v>89732987</v>
      </c>
      <c r="N12" s="97"/>
    </row>
    <row r="13" spans="1:14" s="98" customFormat="1" ht="19.5" customHeight="1">
      <c r="A13" s="91" t="s">
        <v>144</v>
      </c>
      <c r="B13" s="92"/>
      <c r="C13" s="92"/>
      <c r="D13" s="93"/>
      <c r="E13" s="93"/>
      <c r="F13" s="94"/>
      <c r="G13" s="95"/>
      <c r="H13" s="95"/>
      <c r="I13" s="95"/>
      <c r="J13" s="95"/>
      <c r="K13" s="95"/>
      <c r="L13" s="95"/>
      <c r="M13" s="95"/>
      <c r="N13" s="97"/>
    </row>
    <row r="14" spans="1:14" s="98" customFormat="1" ht="19.5" customHeight="1">
      <c r="A14" s="91"/>
      <c r="B14" s="91"/>
      <c r="C14" s="92"/>
      <c r="D14" s="91" t="s">
        <v>190</v>
      </c>
      <c r="E14" s="91"/>
      <c r="F14" s="94"/>
      <c r="G14" s="95">
        <v>-517577</v>
      </c>
      <c r="H14" s="95"/>
      <c r="I14" s="95">
        <v>-120341</v>
      </c>
      <c r="J14" s="95"/>
      <c r="K14" s="95">
        <v>-517577</v>
      </c>
      <c r="L14" s="95"/>
      <c r="M14" s="95">
        <v>-120341</v>
      </c>
      <c r="N14" s="97"/>
    </row>
    <row r="15" spans="1:14" s="98" customFormat="1" ht="19.5" customHeight="1">
      <c r="A15" s="91" t="s">
        <v>145</v>
      </c>
      <c r="B15" s="92"/>
      <c r="C15" s="92"/>
      <c r="D15" s="93"/>
      <c r="E15" s="93"/>
      <c r="F15" s="94"/>
      <c r="G15" s="95"/>
      <c r="H15" s="95"/>
      <c r="I15" s="95"/>
      <c r="J15" s="95"/>
      <c r="K15" s="95"/>
      <c r="L15" s="95"/>
      <c r="M15" s="95"/>
      <c r="N15" s="97"/>
    </row>
    <row r="16" spans="1:14" s="98" customFormat="1" ht="19.5" customHeight="1">
      <c r="A16" s="91"/>
      <c r="B16" s="91"/>
      <c r="C16" s="92"/>
      <c r="D16" s="91" t="s">
        <v>147</v>
      </c>
      <c r="E16" s="91"/>
      <c r="F16" s="94"/>
      <c r="G16" s="86">
        <v>127383</v>
      </c>
      <c r="H16" s="95"/>
      <c r="I16" s="86">
        <v>99439</v>
      </c>
      <c r="J16" s="95"/>
      <c r="K16" s="86">
        <v>127383</v>
      </c>
      <c r="L16" s="95"/>
      <c r="M16" s="86">
        <v>99439</v>
      </c>
      <c r="N16" s="97"/>
    </row>
    <row r="17" spans="1:17" s="98" customFormat="1" ht="19.5" customHeight="1">
      <c r="A17" s="99" t="s">
        <v>47</v>
      </c>
      <c r="B17" s="99"/>
      <c r="C17" s="99"/>
      <c r="D17" s="99"/>
      <c r="E17" s="99"/>
      <c r="F17" s="94"/>
      <c r="G17" s="200">
        <f t="shared" ref="G17:I17" si="2">SUM(G12:G16)</f>
        <v>86660975</v>
      </c>
      <c r="H17" s="110"/>
      <c r="I17" s="109">
        <f t="shared" si="2"/>
        <v>89712085</v>
      </c>
      <c r="J17" s="110">
        <f>SUM(J12:J16)</f>
        <v>0</v>
      </c>
      <c r="K17" s="200">
        <f t="shared" ref="K17:M17" si="3">SUM(K12:K16)</f>
        <v>86660975</v>
      </c>
      <c r="L17" s="110"/>
      <c r="M17" s="109">
        <f t="shared" si="3"/>
        <v>89712085</v>
      </c>
      <c r="N17" s="97"/>
    </row>
    <row r="18" spans="1:17" s="98" customFormat="1" ht="19.5" customHeight="1">
      <c r="A18" s="99" t="s">
        <v>48</v>
      </c>
      <c r="B18" s="99"/>
      <c r="C18" s="99"/>
      <c r="D18" s="99"/>
      <c r="E18" s="99"/>
      <c r="F18" s="94"/>
      <c r="G18" s="95">
        <v>80420</v>
      </c>
      <c r="H18" s="91"/>
      <c r="I18" s="95">
        <v>76160</v>
      </c>
      <c r="J18" s="99"/>
      <c r="K18" s="95">
        <v>80420</v>
      </c>
      <c r="L18" s="95"/>
      <c r="M18" s="95">
        <v>76160</v>
      </c>
      <c r="N18" s="97"/>
    </row>
    <row r="19" spans="1:17" s="98" customFormat="1" ht="19.5" customHeight="1">
      <c r="A19" s="99" t="s">
        <v>49</v>
      </c>
      <c r="B19" s="99"/>
      <c r="C19" s="99"/>
      <c r="D19" s="99"/>
      <c r="E19" s="99"/>
      <c r="F19" s="111" t="s">
        <v>170</v>
      </c>
      <c r="G19" s="95">
        <v>18510993</v>
      </c>
      <c r="H19" s="91"/>
      <c r="I19" s="95">
        <v>17697770</v>
      </c>
      <c r="J19" s="99"/>
      <c r="K19" s="95">
        <v>18513835</v>
      </c>
      <c r="L19" s="95"/>
      <c r="M19" s="95">
        <v>17699175</v>
      </c>
      <c r="N19" s="97"/>
    </row>
    <row r="20" spans="1:17" s="98" customFormat="1" ht="19.5" customHeight="1">
      <c r="A20" s="99" t="s">
        <v>126</v>
      </c>
      <c r="B20" s="99"/>
      <c r="C20" s="99"/>
      <c r="D20" s="99"/>
      <c r="E20" s="99"/>
      <c r="F20" s="111"/>
      <c r="G20" s="95">
        <v>5446815</v>
      </c>
      <c r="H20" s="91"/>
      <c r="I20" s="95">
        <v>2662606</v>
      </c>
      <c r="J20" s="100"/>
      <c r="K20" s="95">
        <v>5446815</v>
      </c>
      <c r="L20" s="91"/>
      <c r="M20" s="95">
        <v>2662606</v>
      </c>
      <c r="N20" s="97"/>
    </row>
    <row r="21" spans="1:17" s="98" customFormat="1" ht="19.5" customHeight="1">
      <c r="A21" s="99" t="s">
        <v>146</v>
      </c>
      <c r="B21" s="99"/>
      <c r="C21" s="99"/>
      <c r="D21" s="99"/>
      <c r="E21" s="99"/>
      <c r="F21" s="94"/>
      <c r="G21" s="95">
        <v>-1303093</v>
      </c>
      <c r="H21" s="91"/>
      <c r="I21" s="95">
        <v>-1508820</v>
      </c>
      <c r="J21" s="100"/>
      <c r="K21" s="95">
        <v>-1303093</v>
      </c>
      <c r="L21" s="91"/>
      <c r="M21" s="95">
        <v>-1508820</v>
      </c>
      <c r="N21" s="97"/>
    </row>
    <row r="22" spans="1:17" s="98" customFormat="1" ht="19.5" customHeight="1">
      <c r="A22" s="99" t="s">
        <v>123</v>
      </c>
      <c r="B22" s="91"/>
      <c r="C22" s="91"/>
      <c r="D22" s="99"/>
      <c r="E22" s="99"/>
      <c r="F22" s="94">
        <v>9</v>
      </c>
      <c r="G22" s="95">
        <v>14427</v>
      </c>
      <c r="H22" s="91"/>
      <c r="I22" s="95">
        <v>6520</v>
      </c>
      <c r="J22" s="102"/>
      <c r="K22" s="101">
        <v>0</v>
      </c>
      <c r="L22" s="103"/>
      <c r="M22" s="101">
        <v>0</v>
      </c>
      <c r="N22" s="97"/>
    </row>
    <row r="23" spans="1:17" s="98" customFormat="1" ht="19.5" customHeight="1">
      <c r="A23" s="91" t="s">
        <v>50</v>
      </c>
      <c r="B23" s="91"/>
      <c r="C23" s="91"/>
      <c r="D23" s="91"/>
      <c r="E23" s="91"/>
      <c r="F23" s="94" t="s">
        <v>171</v>
      </c>
      <c r="G23" s="95">
        <v>99167</v>
      </c>
      <c r="H23" s="91"/>
      <c r="I23" s="95">
        <v>112405</v>
      </c>
      <c r="J23" s="104"/>
      <c r="K23" s="95">
        <v>99167</v>
      </c>
      <c r="L23" s="91"/>
      <c r="M23" s="95">
        <v>112405</v>
      </c>
      <c r="N23" s="97"/>
    </row>
    <row r="24" spans="1:17" s="98" customFormat="1" ht="19.5" customHeight="1">
      <c r="A24" s="93" t="s">
        <v>51</v>
      </c>
      <c r="B24" s="91"/>
      <c r="C24" s="93"/>
      <c r="D24" s="93"/>
      <c r="E24" s="93"/>
      <c r="F24" s="94"/>
      <c r="G24" s="201">
        <f t="shared" ref="G24" si="4">SUM(G17:G23)</f>
        <v>109509704</v>
      </c>
      <c r="H24" s="106"/>
      <c r="I24" s="105">
        <f t="shared" ref="I24" si="5">SUM(I17:I23)</f>
        <v>108758726</v>
      </c>
      <c r="J24" s="106">
        <f t="shared" ref="J24" si="6">SUM(J17:J23)</f>
        <v>0</v>
      </c>
      <c r="K24" s="201">
        <f t="shared" ref="K24" si="7">SUM(K17:K23)</f>
        <v>109498119</v>
      </c>
      <c r="L24" s="106"/>
      <c r="M24" s="105">
        <f t="shared" ref="M24" si="8">SUM(M17:M23)</f>
        <v>108753611</v>
      </c>
      <c r="N24" s="97"/>
    </row>
    <row r="25" spans="1:17" ht="19.5" customHeight="1">
      <c r="A25" s="60"/>
      <c r="B25" s="60"/>
      <c r="C25" s="60"/>
      <c r="D25" s="60"/>
      <c r="E25" s="60"/>
      <c r="F25" s="59"/>
      <c r="G25" s="58"/>
      <c r="H25" s="60"/>
      <c r="I25" s="58"/>
      <c r="J25" s="59"/>
      <c r="K25" s="58"/>
      <c r="L25" s="60"/>
      <c r="M25" s="58"/>
      <c r="N25" s="9"/>
      <c r="P25" s="98"/>
      <c r="Q25" s="98"/>
    </row>
    <row r="26" spans="1:17" ht="19.5" customHeight="1">
      <c r="A26" s="50" t="s">
        <v>52</v>
      </c>
      <c r="B26" s="55"/>
      <c r="C26" s="55"/>
      <c r="D26" s="55"/>
      <c r="E26" s="55"/>
      <c r="F26" s="55"/>
      <c r="G26" s="61"/>
      <c r="H26" s="57"/>
      <c r="I26" s="61"/>
      <c r="J26" s="55"/>
      <c r="K26" s="61"/>
      <c r="L26" s="57"/>
      <c r="M26" s="61"/>
      <c r="N26" s="9"/>
      <c r="P26" s="98"/>
      <c r="Q26" s="98"/>
    </row>
    <row r="27" spans="1:17" ht="19.5" customHeight="1">
      <c r="A27" s="55" t="s">
        <v>53</v>
      </c>
      <c r="B27" s="55"/>
      <c r="C27" s="55"/>
      <c r="D27" s="55"/>
      <c r="E27" s="55"/>
      <c r="F27" s="55"/>
      <c r="G27" s="54">
        <v>17060874</v>
      </c>
      <c r="H27" s="54"/>
      <c r="I27" s="54">
        <v>12133061</v>
      </c>
      <c r="J27" s="55"/>
      <c r="K27" s="54">
        <v>17060874</v>
      </c>
      <c r="L27" s="54"/>
      <c r="M27" s="54">
        <v>12133061</v>
      </c>
      <c r="N27" s="9"/>
      <c r="P27" s="98"/>
      <c r="Q27" s="98"/>
    </row>
    <row r="28" spans="1:17" ht="19.5" customHeight="1">
      <c r="A28" s="55" t="s">
        <v>54</v>
      </c>
      <c r="B28" s="55"/>
      <c r="C28" s="55"/>
      <c r="D28" s="55"/>
      <c r="E28" s="55"/>
      <c r="F28" s="59" t="s">
        <v>139</v>
      </c>
      <c r="G28" s="54">
        <v>62111221</v>
      </c>
      <c r="H28" s="54"/>
      <c r="I28" s="54">
        <v>67782856</v>
      </c>
      <c r="J28" s="55"/>
      <c r="K28" s="54">
        <v>62111221</v>
      </c>
      <c r="L28" s="54"/>
      <c r="M28" s="54">
        <v>67782856</v>
      </c>
      <c r="N28" s="9"/>
      <c r="P28" s="98"/>
      <c r="Q28" s="98"/>
    </row>
    <row r="29" spans="1:17" ht="19.5" customHeight="1">
      <c r="A29" s="55" t="s">
        <v>111</v>
      </c>
      <c r="B29" s="55"/>
      <c r="C29" s="55"/>
      <c r="D29" s="55"/>
      <c r="E29" s="55"/>
      <c r="F29" s="55"/>
      <c r="G29" s="62"/>
      <c r="H29" s="54"/>
      <c r="I29" s="62"/>
      <c r="J29" s="55"/>
      <c r="K29" s="62"/>
      <c r="L29" s="54"/>
      <c r="M29" s="62"/>
      <c r="N29" s="9"/>
      <c r="P29" s="98"/>
      <c r="Q29" s="98"/>
    </row>
    <row r="30" spans="1:17" ht="19.5" customHeight="1">
      <c r="A30" s="55"/>
      <c r="B30" s="55"/>
      <c r="C30" s="55"/>
      <c r="D30" s="55" t="s">
        <v>148</v>
      </c>
      <c r="E30" s="55"/>
      <c r="F30" s="55"/>
      <c r="G30" s="86">
        <v>-584281</v>
      </c>
      <c r="H30" s="57"/>
      <c r="I30" s="86">
        <v>-259978</v>
      </c>
      <c r="J30" s="55"/>
      <c r="K30" s="86">
        <v>-584281</v>
      </c>
      <c r="L30" s="57"/>
      <c r="M30" s="86">
        <v>-259978</v>
      </c>
      <c r="N30" s="9"/>
      <c r="P30" s="98"/>
      <c r="Q30" s="98"/>
    </row>
    <row r="31" spans="1:17" ht="19.5" customHeight="1">
      <c r="A31" s="55" t="s">
        <v>55</v>
      </c>
      <c r="B31" s="55"/>
      <c r="C31" s="55"/>
      <c r="D31" s="55"/>
      <c r="E31" s="55"/>
      <c r="F31" s="55"/>
      <c r="G31" s="202">
        <f t="shared" ref="G31:K31" si="9">SUM(G28:G30)</f>
        <v>61526940</v>
      </c>
      <c r="H31" s="54">
        <f t="shared" ref="H31:M31" si="10">SUM(H28:H30)</f>
        <v>0</v>
      </c>
      <c r="I31" s="54">
        <f t="shared" si="10"/>
        <v>67522878</v>
      </c>
      <c r="J31" s="54">
        <f t="shared" si="10"/>
        <v>0</v>
      </c>
      <c r="K31" s="202">
        <f t="shared" si="9"/>
        <v>61526940</v>
      </c>
      <c r="L31" s="54">
        <f t="shared" si="10"/>
        <v>0</v>
      </c>
      <c r="M31" s="54">
        <f t="shared" si="10"/>
        <v>67522878</v>
      </c>
      <c r="N31" s="9"/>
      <c r="P31" s="98"/>
      <c r="Q31" s="98"/>
    </row>
    <row r="32" spans="1:17" ht="19.5" customHeight="1">
      <c r="A32" s="116" t="s">
        <v>56</v>
      </c>
      <c r="B32" s="55"/>
      <c r="C32" s="55"/>
      <c r="D32" s="116"/>
      <c r="E32" s="116"/>
      <c r="F32" s="59">
        <v>24</v>
      </c>
      <c r="G32" s="54">
        <v>7789314</v>
      </c>
      <c r="H32" s="55"/>
      <c r="I32" s="54">
        <v>8724785</v>
      </c>
      <c r="J32" s="63"/>
      <c r="K32" s="54">
        <v>7789314</v>
      </c>
      <c r="L32" s="54"/>
      <c r="M32" s="54">
        <v>8724785</v>
      </c>
      <c r="N32" s="9"/>
      <c r="P32" s="98"/>
      <c r="Q32" s="98"/>
    </row>
    <row r="33" spans="1:17" ht="19.5" customHeight="1">
      <c r="A33" s="55" t="s">
        <v>57</v>
      </c>
      <c r="B33" s="55"/>
      <c r="C33" s="55"/>
      <c r="D33" s="55"/>
      <c r="E33" s="55"/>
      <c r="F33" s="59" t="s">
        <v>133</v>
      </c>
      <c r="G33" s="54">
        <v>2261495</v>
      </c>
      <c r="H33" s="55"/>
      <c r="I33" s="54">
        <v>2065600</v>
      </c>
      <c r="J33" s="59"/>
      <c r="K33" s="54">
        <v>2261495</v>
      </c>
      <c r="L33" s="55"/>
      <c r="M33" s="54">
        <v>2065600</v>
      </c>
      <c r="N33" s="9"/>
      <c r="P33" s="98"/>
      <c r="Q33" s="98"/>
    </row>
    <row r="34" spans="1:17" ht="19.5" customHeight="1">
      <c r="A34" s="55" t="s">
        <v>58</v>
      </c>
      <c r="B34" s="55"/>
      <c r="C34" s="55"/>
      <c r="D34" s="55"/>
      <c r="E34" s="55"/>
      <c r="F34" s="59" t="s">
        <v>134</v>
      </c>
      <c r="G34" s="54">
        <v>5717629</v>
      </c>
      <c r="H34" s="55"/>
      <c r="I34" s="54">
        <v>5618786</v>
      </c>
      <c r="J34" s="55"/>
      <c r="K34" s="54">
        <v>5717629</v>
      </c>
      <c r="L34" s="54"/>
      <c r="M34" s="54">
        <v>5618786</v>
      </c>
      <c r="N34" s="9"/>
      <c r="P34" s="98"/>
      <c r="Q34" s="98"/>
    </row>
    <row r="35" spans="1:17" ht="19.5" customHeight="1">
      <c r="A35" s="55" t="s">
        <v>184</v>
      </c>
      <c r="B35" s="55"/>
      <c r="C35" s="55"/>
      <c r="D35" s="55"/>
      <c r="E35" s="55"/>
      <c r="F35" s="59">
        <v>21</v>
      </c>
      <c r="G35" s="54">
        <v>493530</v>
      </c>
      <c r="H35" s="55"/>
      <c r="I35" s="54">
        <v>566254</v>
      </c>
      <c r="J35" s="55"/>
      <c r="K35" s="54">
        <v>493530</v>
      </c>
      <c r="L35" s="54"/>
      <c r="M35" s="54">
        <v>566254</v>
      </c>
      <c r="N35" s="9"/>
      <c r="P35" s="98"/>
      <c r="Q35" s="98"/>
    </row>
    <row r="36" spans="1:17" ht="19.5" customHeight="1">
      <c r="A36" s="55" t="s">
        <v>59</v>
      </c>
      <c r="B36" s="55"/>
      <c r="C36" s="55"/>
      <c r="D36" s="55"/>
      <c r="E36" s="55"/>
      <c r="F36" s="59"/>
      <c r="G36" s="56">
        <v>77465</v>
      </c>
      <c r="H36" s="55"/>
      <c r="I36" s="56">
        <v>120622</v>
      </c>
      <c r="J36" s="55"/>
      <c r="K36" s="56">
        <v>77465</v>
      </c>
      <c r="L36" s="64"/>
      <c r="M36" s="56">
        <v>120622</v>
      </c>
      <c r="N36" s="9"/>
      <c r="P36" s="98"/>
      <c r="Q36" s="98"/>
    </row>
    <row r="37" spans="1:17" ht="19.5" customHeight="1">
      <c r="A37" s="60" t="s">
        <v>60</v>
      </c>
      <c r="B37" s="55"/>
      <c r="C37" s="60"/>
      <c r="D37" s="60"/>
      <c r="E37" s="60"/>
      <c r="F37" s="59"/>
      <c r="G37" s="203">
        <f t="shared" ref="G37:L37" si="11">SUM(G27,G31:G36)</f>
        <v>94927247</v>
      </c>
      <c r="H37" s="67">
        <f t="shared" si="11"/>
        <v>0</v>
      </c>
      <c r="I37" s="65">
        <f t="shared" ref="I37" si="12">SUM(I27,I31:I36)</f>
        <v>96751986</v>
      </c>
      <c r="J37" s="67">
        <f t="shared" si="11"/>
        <v>0</v>
      </c>
      <c r="K37" s="203">
        <f>SUM(K27,K31:K36)</f>
        <v>94927247</v>
      </c>
      <c r="L37" s="68">
        <f t="shared" si="11"/>
        <v>0</v>
      </c>
      <c r="M37" s="65">
        <f>SUM(M27,M31:M36)</f>
        <v>96751986</v>
      </c>
      <c r="N37" s="9"/>
      <c r="P37" s="98"/>
      <c r="Q37" s="98"/>
    </row>
    <row r="38" spans="1:17" ht="19.5" customHeight="1">
      <c r="A38" s="48" t="s">
        <v>61</v>
      </c>
      <c r="B38" s="48"/>
      <c r="C38" s="48"/>
      <c r="D38" s="48"/>
      <c r="E38" s="48"/>
      <c r="F38" s="66"/>
      <c r="G38" s="204">
        <f>+G24-G37</f>
        <v>14582457</v>
      </c>
      <c r="H38" s="67">
        <f>+H24-H37+H22</f>
        <v>0</v>
      </c>
      <c r="I38" s="58">
        <f>+I24-I37</f>
        <v>12006740</v>
      </c>
      <c r="J38" s="67">
        <f>+J24-J37+J22</f>
        <v>0</v>
      </c>
      <c r="K38" s="204">
        <f>+K24-K37</f>
        <v>14570872</v>
      </c>
      <c r="L38" s="68">
        <f>+L24-L37+L22</f>
        <v>0</v>
      </c>
      <c r="M38" s="58">
        <f>+M24-M37</f>
        <v>12001625</v>
      </c>
      <c r="N38" s="9"/>
      <c r="P38" s="98"/>
      <c r="Q38" s="98"/>
    </row>
    <row r="39" spans="1:17" ht="19.5" customHeight="1">
      <c r="A39" s="55" t="s">
        <v>62</v>
      </c>
      <c r="B39" s="55"/>
      <c r="C39" s="55"/>
      <c r="D39" s="60"/>
      <c r="E39" s="60"/>
      <c r="F39" s="59">
        <v>22</v>
      </c>
      <c r="G39" s="54">
        <v>2900369</v>
      </c>
      <c r="H39" s="69"/>
      <c r="I39" s="54">
        <v>2300085</v>
      </c>
      <c r="J39" s="216"/>
      <c r="K39" s="54">
        <v>2900369</v>
      </c>
      <c r="L39" s="70"/>
      <c r="M39" s="54">
        <v>2300085</v>
      </c>
      <c r="N39" s="9"/>
      <c r="P39" s="98"/>
      <c r="Q39" s="98"/>
    </row>
    <row r="40" spans="1:17" ht="19.5" customHeight="1">
      <c r="A40" s="48" t="s">
        <v>63</v>
      </c>
      <c r="B40" s="48"/>
      <c r="C40" s="48"/>
      <c r="D40" s="60"/>
      <c r="E40" s="60"/>
      <c r="F40" s="59"/>
      <c r="G40" s="203">
        <f>G38-G39</f>
        <v>11682088</v>
      </c>
      <c r="H40" s="71"/>
      <c r="I40" s="65">
        <f>I38-I39</f>
        <v>9706655</v>
      </c>
      <c r="J40" s="72"/>
      <c r="K40" s="203">
        <f>SUM(K38-K39)</f>
        <v>11670503</v>
      </c>
      <c r="L40" s="68"/>
      <c r="M40" s="65">
        <f>SUM(M38-M39)</f>
        <v>9701540</v>
      </c>
      <c r="N40" s="9"/>
      <c r="P40" s="98"/>
      <c r="Q40" s="98"/>
    </row>
    <row r="41" spans="1:17" ht="19.5" customHeight="1">
      <c r="A41" s="182" t="s">
        <v>40</v>
      </c>
      <c r="B41" s="187"/>
      <c r="C41" s="187"/>
      <c r="D41" s="188"/>
      <c r="E41" s="188"/>
      <c r="F41" s="189"/>
      <c r="G41" s="191"/>
      <c r="H41" s="189"/>
      <c r="I41" s="189"/>
      <c r="J41" s="189"/>
      <c r="K41" s="192"/>
      <c r="L41" s="192"/>
      <c r="M41" s="192"/>
      <c r="N41" s="9"/>
      <c r="P41" s="98"/>
      <c r="Q41" s="98"/>
    </row>
    <row r="42" spans="1:17" ht="19.5" customHeight="1">
      <c r="A42" s="240" t="s">
        <v>41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9"/>
      <c r="P42" s="98"/>
      <c r="Q42" s="98"/>
    </row>
    <row r="43" spans="1:17" ht="19.5" customHeight="1">
      <c r="A43" s="47"/>
      <c r="B43" s="47"/>
      <c r="C43" s="47"/>
      <c r="D43" s="47"/>
      <c r="E43" s="47"/>
      <c r="F43" s="47"/>
      <c r="G43" s="73"/>
      <c r="H43" s="74"/>
      <c r="I43" s="195"/>
      <c r="J43" s="47"/>
      <c r="K43" s="48"/>
      <c r="L43" s="48"/>
      <c r="M43" s="48"/>
      <c r="N43" s="9"/>
      <c r="P43" s="98"/>
      <c r="Q43" s="98"/>
    </row>
    <row r="44" spans="1:17" ht="19.5" customHeight="1">
      <c r="A44" s="47"/>
      <c r="B44" s="47"/>
      <c r="C44" s="47"/>
      <c r="D44" s="47"/>
      <c r="E44" s="47"/>
      <c r="F44" s="47"/>
      <c r="G44" s="241" t="s">
        <v>107</v>
      </c>
      <c r="H44" s="241"/>
      <c r="I44" s="241"/>
      <c r="J44" s="47"/>
      <c r="K44" s="48"/>
      <c r="L44" s="48"/>
      <c r="M44" s="48"/>
      <c r="N44" s="9"/>
      <c r="P44" s="98"/>
      <c r="Q44" s="98"/>
    </row>
    <row r="45" spans="1:17" ht="19.5" customHeight="1">
      <c r="A45" s="47"/>
      <c r="B45" s="47"/>
      <c r="C45" s="47"/>
      <c r="D45" s="47"/>
      <c r="E45" s="47"/>
      <c r="F45" s="47"/>
      <c r="G45" s="242" t="s">
        <v>105</v>
      </c>
      <c r="H45" s="242"/>
      <c r="I45" s="242"/>
      <c r="J45" s="49"/>
      <c r="K45" s="242" t="s">
        <v>42</v>
      </c>
      <c r="L45" s="242"/>
      <c r="M45" s="242"/>
      <c r="N45" s="9"/>
      <c r="P45" s="98"/>
      <c r="Q45" s="98"/>
    </row>
    <row r="46" spans="1:17" ht="19.5" customHeight="1">
      <c r="A46" s="47"/>
      <c r="B46" s="47"/>
      <c r="C46" s="47"/>
      <c r="D46" s="47"/>
      <c r="E46" s="47"/>
      <c r="F46" s="47"/>
      <c r="G46" s="243" t="s">
        <v>43</v>
      </c>
      <c r="H46" s="243"/>
      <c r="I46" s="243"/>
      <c r="J46" s="47"/>
      <c r="K46" s="245" t="s">
        <v>43</v>
      </c>
      <c r="L46" s="245"/>
      <c r="M46" s="245"/>
      <c r="N46" s="9"/>
      <c r="P46" s="98"/>
      <c r="Q46" s="98"/>
    </row>
    <row r="47" spans="1:17" ht="19.5" customHeight="1">
      <c r="A47" s="47"/>
      <c r="B47" s="47"/>
      <c r="C47" s="47"/>
      <c r="D47" s="47"/>
      <c r="E47" s="47"/>
      <c r="F47" s="59" t="s">
        <v>5</v>
      </c>
      <c r="G47" s="87" t="s">
        <v>177</v>
      </c>
      <c r="H47" s="88"/>
      <c r="I47" s="87" t="s">
        <v>158</v>
      </c>
      <c r="J47" s="89"/>
      <c r="K47" s="87" t="s">
        <v>177</v>
      </c>
      <c r="L47" s="88"/>
      <c r="M47" s="87" t="s">
        <v>158</v>
      </c>
      <c r="N47" s="9"/>
      <c r="P47" s="98"/>
      <c r="Q47" s="98"/>
    </row>
    <row r="48" spans="1:17" ht="19.5" customHeight="1">
      <c r="A48" s="55"/>
      <c r="B48" s="55"/>
      <c r="C48" s="55"/>
      <c r="D48" s="55"/>
      <c r="E48" s="55"/>
      <c r="F48" s="59"/>
      <c r="G48" s="239" t="s">
        <v>104</v>
      </c>
      <c r="H48" s="239"/>
      <c r="I48" s="239"/>
      <c r="J48" s="239"/>
      <c r="K48" s="239"/>
      <c r="L48" s="239"/>
      <c r="M48" s="239"/>
      <c r="N48" s="9"/>
      <c r="P48" s="98"/>
      <c r="Q48" s="98"/>
    </row>
    <row r="49" spans="1:17" ht="19.5" customHeight="1">
      <c r="A49" s="48" t="s">
        <v>176</v>
      </c>
      <c r="B49" s="48"/>
      <c r="C49" s="48"/>
      <c r="D49" s="60"/>
      <c r="E49" s="60"/>
      <c r="F49" s="59"/>
      <c r="G49" s="68"/>
      <c r="H49" s="74"/>
      <c r="I49" s="68"/>
      <c r="J49" s="51"/>
      <c r="K49" s="68"/>
      <c r="L49" s="74"/>
      <c r="M49" s="68"/>
      <c r="N49" s="9"/>
      <c r="P49" s="98"/>
      <c r="Q49" s="98"/>
    </row>
    <row r="50" spans="1:17" ht="19.5" customHeight="1">
      <c r="A50" s="75" t="s">
        <v>138</v>
      </c>
      <c r="B50" s="55"/>
      <c r="C50" s="48"/>
      <c r="D50" s="60"/>
      <c r="E50" s="60"/>
      <c r="F50" s="59"/>
      <c r="G50" s="68"/>
      <c r="H50" s="74"/>
      <c r="I50" s="68"/>
      <c r="J50" s="51"/>
      <c r="K50" s="68"/>
      <c r="L50" s="74"/>
      <c r="M50" s="68"/>
      <c r="N50" s="9"/>
      <c r="P50" s="98"/>
      <c r="Q50" s="98"/>
    </row>
    <row r="51" spans="1:17" ht="19.5" customHeight="1">
      <c r="A51" s="75"/>
      <c r="B51" s="210" t="s">
        <v>183</v>
      </c>
      <c r="C51" s="48"/>
      <c r="D51" s="60"/>
      <c r="E51" s="60"/>
      <c r="F51" s="59"/>
      <c r="G51" s="68"/>
      <c r="H51" s="74"/>
      <c r="I51" s="68"/>
      <c r="J51" s="51"/>
      <c r="K51" s="68"/>
      <c r="L51" s="74"/>
      <c r="M51" s="68"/>
      <c r="N51" s="9"/>
      <c r="P51" s="98"/>
      <c r="Q51" s="98"/>
    </row>
    <row r="52" spans="1:17" ht="19.5" customHeight="1">
      <c r="A52" s="48"/>
      <c r="B52" s="55"/>
      <c r="C52" s="55" t="s">
        <v>113</v>
      </c>
      <c r="D52" s="60"/>
      <c r="E52" s="60"/>
      <c r="F52" s="59"/>
      <c r="G52" s="85">
        <v>85139</v>
      </c>
      <c r="H52" s="60"/>
      <c r="I52" s="85">
        <v>184595</v>
      </c>
      <c r="J52" s="59"/>
      <c r="K52" s="85">
        <v>85139</v>
      </c>
      <c r="L52" s="60"/>
      <c r="M52" s="85">
        <v>184595</v>
      </c>
      <c r="N52" s="9"/>
      <c r="P52" s="98"/>
      <c r="Q52" s="98"/>
    </row>
    <row r="53" spans="1:17" ht="19.5" customHeight="1">
      <c r="A53" s="75"/>
      <c r="B53" s="55" t="s">
        <v>165</v>
      </c>
      <c r="C53" s="48"/>
      <c r="D53" s="60"/>
      <c r="E53" s="60"/>
      <c r="F53" s="59"/>
      <c r="G53" s="68"/>
      <c r="H53" s="74"/>
      <c r="I53" s="68"/>
      <c r="J53" s="51"/>
      <c r="K53" s="68"/>
      <c r="L53" s="74"/>
      <c r="M53" s="68"/>
      <c r="N53" s="9"/>
      <c r="P53" s="98"/>
      <c r="Q53" s="98"/>
    </row>
    <row r="54" spans="1:17" ht="19.5" customHeight="1">
      <c r="A54" s="48"/>
      <c r="B54" s="55"/>
      <c r="C54" s="55" t="s">
        <v>115</v>
      </c>
      <c r="D54" s="60"/>
      <c r="E54" s="60"/>
      <c r="F54" s="59"/>
      <c r="G54" s="90">
        <v>2392866</v>
      </c>
      <c r="H54" s="60"/>
      <c r="I54" s="90">
        <v>121312</v>
      </c>
      <c r="J54" s="55"/>
      <c r="K54" s="90">
        <v>2392866</v>
      </c>
      <c r="L54" s="54"/>
      <c r="M54" s="90">
        <v>121312</v>
      </c>
      <c r="N54" s="9"/>
      <c r="P54" s="98"/>
      <c r="Q54" s="98"/>
    </row>
    <row r="55" spans="1:17" ht="19.5" customHeight="1">
      <c r="A55" s="48"/>
      <c r="B55" s="55" t="s">
        <v>182</v>
      </c>
      <c r="C55" s="55"/>
      <c r="D55" s="60"/>
      <c r="E55" s="60"/>
      <c r="F55" s="59"/>
      <c r="G55" s="90">
        <v>790</v>
      </c>
      <c r="H55" s="60"/>
      <c r="I55" s="90">
        <v>31087</v>
      </c>
      <c r="J55" s="55"/>
      <c r="K55" s="90">
        <v>0</v>
      </c>
      <c r="L55" s="54"/>
      <c r="M55" s="90">
        <v>0</v>
      </c>
      <c r="N55" s="9"/>
      <c r="P55" s="98"/>
      <c r="Q55" s="98"/>
    </row>
    <row r="56" spans="1:17" ht="19.5" customHeight="1">
      <c r="A56" s="48"/>
      <c r="B56" s="55" t="s">
        <v>135</v>
      </c>
      <c r="C56" s="48"/>
      <c r="D56" s="60"/>
      <c r="E56" s="60"/>
      <c r="F56" s="59"/>
      <c r="G56" s="54"/>
      <c r="H56" s="60"/>
      <c r="I56" s="54"/>
      <c r="J56" s="59"/>
      <c r="K56" s="54"/>
      <c r="L56" s="60"/>
      <c r="M56" s="54"/>
      <c r="N56" s="9"/>
      <c r="P56" s="98"/>
      <c r="Q56" s="98"/>
    </row>
    <row r="57" spans="1:17" ht="19.5" customHeight="1">
      <c r="A57" s="48"/>
      <c r="B57" s="55"/>
      <c r="C57" s="116" t="s">
        <v>106</v>
      </c>
      <c r="D57" s="60"/>
      <c r="E57" s="60"/>
      <c r="F57" s="59">
        <v>22</v>
      </c>
      <c r="G57" s="56">
        <v>-495601</v>
      </c>
      <c r="H57" s="60"/>
      <c r="I57" s="56">
        <v>-61181</v>
      </c>
      <c r="J57" s="59"/>
      <c r="K57" s="56">
        <v>-495601</v>
      </c>
      <c r="L57" s="60"/>
      <c r="M57" s="56">
        <v>-61181</v>
      </c>
      <c r="N57" s="9"/>
      <c r="P57" s="98"/>
      <c r="Q57" s="98"/>
    </row>
    <row r="58" spans="1:17" ht="19.5" customHeight="1">
      <c r="A58" s="48"/>
      <c r="B58" s="55"/>
      <c r="C58" s="116"/>
      <c r="D58" s="60"/>
      <c r="E58" s="60"/>
      <c r="F58" s="59"/>
      <c r="G58" s="205">
        <f>SUM(G52:G57)</f>
        <v>1983194</v>
      </c>
      <c r="H58" s="60"/>
      <c r="I58" s="112">
        <f>SUM(I52:I57)</f>
        <v>275813</v>
      </c>
      <c r="J58" s="66"/>
      <c r="K58" s="205">
        <f>SUM(K52:K57)</f>
        <v>1982404</v>
      </c>
      <c r="L58" s="60"/>
      <c r="M58" s="112">
        <f>SUM(M52:M57)</f>
        <v>244726</v>
      </c>
      <c r="N58" s="9"/>
      <c r="P58" s="98"/>
      <c r="Q58" s="98"/>
    </row>
    <row r="59" spans="1:17" ht="19.5" customHeight="1">
      <c r="A59" s="48"/>
      <c r="B59" s="55"/>
      <c r="C59" s="116"/>
      <c r="D59" s="60"/>
      <c r="E59" s="60"/>
      <c r="F59" s="59"/>
      <c r="G59" s="68"/>
      <c r="H59" s="74"/>
      <c r="I59" s="68"/>
      <c r="J59" s="76"/>
      <c r="K59" s="68"/>
      <c r="L59" s="74"/>
      <c r="M59" s="68"/>
      <c r="N59" s="9"/>
      <c r="P59" s="98"/>
      <c r="Q59" s="98"/>
    </row>
    <row r="60" spans="1:17" ht="19.5" customHeight="1">
      <c r="A60" s="75" t="s">
        <v>108</v>
      </c>
      <c r="B60" s="48"/>
      <c r="C60" s="48"/>
      <c r="D60" s="60"/>
      <c r="E60" s="60"/>
      <c r="F60" s="59"/>
      <c r="G60" s="68"/>
      <c r="H60" s="74"/>
      <c r="I60" s="68"/>
      <c r="J60" s="51"/>
      <c r="K60" s="68"/>
      <c r="L60" s="74"/>
      <c r="M60" s="68"/>
      <c r="N60" s="9"/>
      <c r="P60" s="98"/>
      <c r="Q60" s="98"/>
    </row>
    <row r="61" spans="1:17" ht="19.5" customHeight="1">
      <c r="A61" s="48"/>
      <c r="B61" s="55" t="s">
        <v>167</v>
      </c>
      <c r="C61" s="48"/>
      <c r="D61" s="60"/>
      <c r="E61" s="60"/>
      <c r="F61" s="59">
        <v>12</v>
      </c>
      <c r="G61" s="85">
        <v>23046</v>
      </c>
      <c r="H61" s="55"/>
      <c r="I61" s="85">
        <v>-45442</v>
      </c>
      <c r="J61" s="59"/>
      <c r="K61" s="85">
        <v>23046</v>
      </c>
      <c r="L61" s="55"/>
      <c r="M61" s="85">
        <v>-45442</v>
      </c>
      <c r="N61" s="9"/>
      <c r="P61" s="98"/>
      <c r="Q61" s="98"/>
    </row>
    <row r="62" spans="1:17" ht="19.5" customHeight="1">
      <c r="A62" s="48"/>
      <c r="B62" s="55" t="s">
        <v>136</v>
      </c>
      <c r="C62" s="48"/>
      <c r="D62" s="60"/>
      <c r="E62" s="60"/>
      <c r="F62" s="59"/>
      <c r="G62" s="54"/>
      <c r="H62" s="55"/>
      <c r="I62" s="54"/>
      <c r="J62" s="59"/>
      <c r="K62" s="54"/>
      <c r="L62" s="55"/>
      <c r="M62" s="54"/>
      <c r="N62" s="9"/>
      <c r="P62" s="98"/>
      <c r="Q62" s="98"/>
    </row>
    <row r="63" spans="1:17" ht="19.5" customHeight="1">
      <c r="A63" s="48"/>
      <c r="B63" s="55"/>
      <c r="C63" s="116" t="s">
        <v>137</v>
      </c>
      <c r="D63" s="60"/>
      <c r="E63" s="60"/>
      <c r="F63" s="59">
        <v>22</v>
      </c>
      <c r="G63" s="56">
        <v>-4609</v>
      </c>
      <c r="H63" s="55"/>
      <c r="I63" s="56">
        <v>9088</v>
      </c>
      <c r="J63" s="59"/>
      <c r="K63" s="56">
        <v>-4609</v>
      </c>
      <c r="L63" s="55"/>
      <c r="M63" s="56">
        <v>9088</v>
      </c>
      <c r="N63" s="9"/>
      <c r="P63" s="98"/>
      <c r="Q63" s="98"/>
    </row>
    <row r="64" spans="1:17" ht="19.5" customHeight="1">
      <c r="A64" s="48"/>
      <c r="B64" s="116"/>
      <c r="C64" s="48"/>
      <c r="D64" s="60"/>
      <c r="E64" s="60"/>
      <c r="F64" s="59"/>
      <c r="G64" s="205">
        <f>SUM(G61:G63)</f>
        <v>18437</v>
      </c>
      <c r="H64" s="60"/>
      <c r="I64" s="112">
        <f>SUM(I61:I63)</f>
        <v>-36354</v>
      </c>
      <c r="J64" s="66"/>
      <c r="K64" s="205">
        <f>SUM(K61:K63)</f>
        <v>18437</v>
      </c>
      <c r="L64" s="60"/>
      <c r="M64" s="112">
        <f>SUM(M61:M63)</f>
        <v>-36354</v>
      </c>
      <c r="N64" s="9"/>
      <c r="P64" s="98"/>
      <c r="Q64" s="98"/>
    </row>
    <row r="65" spans="1:17" ht="19.5" customHeight="1">
      <c r="A65" s="48" t="s">
        <v>181</v>
      </c>
      <c r="B65" s="116"/>
      <c r="C65" s="116"/>
      <c r="D65" s="60"/>
      <c r="E65" s="60"/>
      <c r="F65" s="59"/>
      <c r="G65" s="55"/>
      <c r="H65" s="60"/>
      <c r="I65" s="55"/>
      <c r="J65" s="59"/>
      <c r="K65" s="55"/>
      <c r="L65" s="60"/>
      <c r="M65" s="55"/>
      <c r="N65" s="9"/>
      <c r="P65" s="98"/>
      <c r="Q65" s="98"/>
    </row>
    <row r="66" spans="1:17" ht="19.5" customHeight="1">
      <c r="A66" s="55"/>
      <c r="B66" s="60" t="s">
        <v>64</v>
      </c>
      <c r="C66" s="55"/>
      <c r="D66" s="55"/>
      <c r="E66" s="55"/>
      <c r="F66" s="59"/>
      <c r="G66" s="205">
        <f>+G64+G58</f>
        <v>2001631</v>
      </c>
      <c r="H66" s="60">
        <f>+H64+H58</f>
        <v>0</v>
      </c>
      <c r="I66" s="112">
        <f>+I64+I58</f>
        <v>239459</v>
      </c>
      <c r="J66" s="60">
        <f>+J64+J58</f>
        <v>0</v>
      </c>
      <c r="K66" s="205">
        <f>+K64+K58</f>
        <v>2000841</v>
      </c>
      <c r="L66" s="60">
        <f>+L57+L58</f>
        <v>0</v>
      </c>
      <c r="M66" s="112">
        <f>+M64+M58</f>
        <v>208372</v>
      </c>
      <c r="N66" s="9"/>
      <c r="P66" s="98"/>
      <c r="Q66" s="98"/>
    </row>
    <row r="67" spans="1:17" ht="19.5" customHeight="1" thickBot="1">
      <c r="A67" s="48" t="s">
        <v>65</v>
      </c>
      <c r="B67" s="48"/>
      <c r="C67" s="48"/>
      <c r="D67" s="60"/>
      <c r="E67" s="60"/>
      <c r="F67" s="59"/>
      <c r="G67" s="206">
        <f>+G40+G66</f>
        <v>13683719</v>
      </c>
      <c r="H67" s="60">
        <f>+H40+H66</f>
        <v>0</v>
      </c>
      <c r="I67" s="77">
        <f>+I40+I66</f>
        <v>9946114</v>
      </c>
      <c r="J67" s="60">
        <f>+J40+J66</f>
        <v>0</v>
      </c>
      <c r="K67" s="206">
        <f>+K40+K66</f>
        <v>13671344</v>
      </c>
      <c r="L67" s="60"/>
      <c r="M67" s="77">
        <f>+M40+M66</f>
        <v>9909912</v>
      </c>
      <c r="N67" s="9"/>
      <c r="P67" s="98"/>
      <c r="Q67" s="98"/>
    </row>
    <row r="68" spans="1:17" ht="19.5" customHeight="1" thickTop="1" thickBot="1">
      <c r="A68" s="48" t="s">
        <v>128</v>
      </c>
      <c r="B68" s="78"/>
      <c r="C68" s="78"/>
      <c r="D68" s="48"/>
      <c r="E68" s="48"/>
      <c r="F68" s="59">
        <v>23</v>
      </c>
      <c r="G68" s="79">
        <f>+G40/11450000</f>
        <v>1.0202696943231442</v>
      </c>
      <c r="H68" s="80"/>
      <c r="I68" s="79">
        <f>+I40/11450000</f>
        <v>0.84774279475982528</v>
      </c>
      <c r="J68" s="81"/>
      <c r="K68" s="79">
        <f>+K40/11450000</f>
        <v>1.019257903930131</v>
      </c>
      <c r="L68" s="80"/>
      <c r="M68" s="79">
        <f>+M40/11450000</f>
        <v>0.84729606986899564</v>
      </c>
      <c r="N68" s="9"/>
      <c r="P68" s="98"/>
      <c r="Q68" s="98"/>
    </row>
    <row r="69" spans="1:17" ht="19.5" customHeight="1" thickTop="1">
      <c r="A69" s="48"/>
      <c r="B69" s="78"/>
      <c r="C69" s="78"/>
      <c r="D69" s="48"/>
      <c r="E69" s="48"/>
      <c r="F69" s="59"/>
      <c r="G69" s="82"/>
      <c r="H69" s="83"/>
      <c r="I69" s="82"/>
      <c r="J69" s="59"/>
      <c r="K69" s="84"/>
      <c r="L69" s="83"/>
      <c r="M69" s="84"/>
      <c r="N69" s="9"/>
    </row>
  </sheetData>
  <mergeCells count="14">
    <mergeCell ref="G48:M48"/>
    <mergeCell ref="A42:M42"/>
    <mergeCell ref="G44:I44"/>
    <mergeCell ref="G45:I45"/>
    <mergeCell ref="K45:M45"/>
    <mergeCell ref="G46:I46"/>
    <mergeCell ref="K46:M46"/>
    <mergeCell ref="G8:M8"/>
    <mergeCell ref="A2:M2"/>
    <mergeCell ref="G4:I4"/>
    <mergeCell ref="G5:I5"/>
    <mergeCell ref="K5:M5"/>
    <mergeCell ref="G6:I6"/>
    <mergeCell ref="K6:M6"/>
  </mergeCells>
  <printOptions horizontalCentered="1"/>
  <pageMargins left="0.5" right="0.5" top="0.5" bottom="0.25" header="0.25" footer="0.25"/>
  <pageSetup paperSize="9" scale="73" firstPageNumber="7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0324-5ACB-4624-9C54-BB1AE7677050}">
  <sheetPr>
    <tabColor theme="9" tint="0.79998168889431442"/>
    <pageSetUpPr fitToPage="1"/>
  </sheetPr>
  <dimension ref="A1:X22"/>
  <sheetViews>
    <sheetView view="pageBreakPreview" zoomScaleNormal="77" zoomScaleSheetLayoutView="100" workbookViewId="0">
      <selection activeCell="R18" sqref="R18"/>
    </sheetView>
  </sheetViews>
  <sheetFormatPr defaultColWidth="9.453125" defaultRowHeight="19"/>
  <cols>
    <col min="1" max="1" width="2.453125" style="2" customWidth="1"/>
    <col min="2" max="2" width="2.54296875" style="2" customWidth="1"/>
    <col min="3" max="3" width="2.453125" style="2" customWidth="1"/>
    <col min="4" max="4" width="44.26953125" style="2" customWidth="1"/>
    <col min="5" max="5" width="7" style="33" customWidth="1"/>
    <col min="6" max="6" width="15.26953125" style="2" bestFit="1" customWidth="1"/>
    <col min="7" max="7" width="0.54296875" style="2" customWidth="1"/>
    <col min="8" max="8" width="13.453125" style="2" customWidth="1"/>
    <col min="9" max="9" width="0.54296875" style="2" customWidth="1"/>
    <col min="10" max="10" width="12" style="2" customWidth="1"/>
    <col min="11" max="11" width="0.54296875" style="2" customWidth="1"/>
    <col min="12" max="12" width="13.453125" style="2" customWidth="1"/>
    <col min="13" max="13" width="0.54296875" style="2" customWidth="1"/>
    <col min="14" max="14" width="18.54296875" style="2" customWidth="1"/>
    <col min="15" max="15" width="0.54296875" style="2" customWidth="1"/>
    <col min="16" max="16" width="13.453125" style="2" customWidth="1"/>
    <col min="17" max="17" width="0.54296875" style="2" customWidth="1"/>
    <col min="18" max="18" width="15.54296875" style="2" customWidth="1"/>
    <col min="19" max="19" width="0.54296875" style="2" customWidth="1"/>
    <col min="20" max="20" width="15.453125" style="2" customWidth="1"/>
    <col min="21" max="21" width="0.54296875" style="2" customWidth="1"/>
    <col min="22" max="22" width="14.36328125" style="2" customWidth="1"/>
    <col min="23" max="23" width="15.54296875" style="2" hidden="1" customWidth="1"/>
    <col min="24" max="24" width="9.453125" style="2" hidden="1" customWidth="1"/>
    <col min="25" max="16384" width="9.453125" style="2"/>
  </cols>
  <sheetData>
    <row r="1" spans="1:22" ht="20.25" customHeight="1">
      <c r="A1" s="182" t="s">
        <v>40</v>
      </c>
      <c r="B1" s="187"/>
      <c r="C1" s="188"/>
      <c r="D1" s="189"/>
      <c r="E1" s="189"/>
      <c r="F1" s="190"/>
      <c r="G1" s="34"/>
      <c r="H1" s="34"/>
    </row>
    <row r="2" spans="1:22" s="7" customFormat="1" ht="20.25" customHeight="1">
      <c r="A2" s="240" t="s">
        <v>66</v>
      </c>
      <c r="B2" s="240"/>
      <c r="C2" s="240"/>
      <c r="D2" s="240"/>
      <c r="E2" s="240"/>
      <c r="F2" s="240"/>
      <c r="G2" s="35"/>
      <c r="H2" s="35"/>
    </row>
    <row r="3" spans="1:22" s="131" customFormat="1" ht="20.25" customHeight="1">
      <c r="A3" s="35"/>
      <c r="B3" s="35"/>
      <c r="C3" s="35"/>
      <c r="D3" s="35"/>
      <c r="E3" s="35"/>
      <c r="F3" s="35"/>
      <c r="G3" s="35"/>
      <c r="H3" s="35"/>
    </row>
    <row r="4" spans="1:22" s="131" customFormat="1" ht="19.5" customHeight="1">
      <c r="A4" s="35"/>
      <c r="B4" s="35"/>
      <c r="C4" s="35"/>
      <c r="D4" s="35"/>
      <c r="E4" s="132"/>
      <c r="F4" s="247" t="s">
        <v>67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31" customFormat="1" ht="19.5" customHeight="1">
      <c r="E5" s="133"/>
      <c r="J5" s="248" t="s">
        <v>33</v>
      </c>
      <c r="K5" s="248"/>
      <c r="L5" s="248"/>
      <c r="M5" s="134"/>
      <c r="N5" s="248" t="s">
        <v>37</v>
      </c>
      <c r="O5" s="248"/>
      <c r="P5" s="248"/>
      <c r="Q5" s="248"/>
      <c r="R5" s="248"/>
      <c r="S5" s="248"/>
      <c r="T5" s="248"/>
      <c r="U5" s="134"/>
      <c r="V5" s="135"/>
    </row>
    <row r="6" spans="1:22" s="44" customFormat="1" ht="19.5" customHeight="1">
      <c r="E6" s="136"/>
      <c r="G6" s="134"/>
      <c r="H6" s="134"/>
      <c r="I6" s="134"/>
      <c r="J6" s="134"/>
      <c r="K6" s="134"/>
      <c r="L6" s="134"/>
      <c r="M6" s="134"/>
      <c r="N6" s="134" t="s">
        <v>116</v>
      </c>
      <c r="O6" s="134"/>
      <c r="P6" s="134"/>
      <c r="Q6" s="134"/>
      <c r="R6" s="134"/>
      <c r="S6" s="134"/>
      <c r="T6" s="134"/>
      <c r="U6" s="134"/>
      <c r="V6" s="137"/>
    </row>
    <row r="7" spans="1:22" s="44" customFormat="1" ht="19.5" customHeight="1">
      <c r="E7" s="136"/>
      <c r="F7" s="134" t="s">
        <v>68</v>
      </c>
      <c r="I7" s="134"/>
      <c r="K7" s="134"/>
      <c r="N7" s="134" t="s">
        <v>114</v>
      </c>
      <c r="O7" s="134"/>
      <c r="P7" s="134"/>
      <c r="Q7" s="134"/>
      <c r="R7" s="134" t="s">
        <v>161</v>
      </c>
      <c r="S7" s="134"/>
      <c r="T7" s="134" t="s">
        <v>72</v>
      </c>
      <c r="U7" s="134"/>
    </row>
    <row r="8" spans="1:22" s="44" customFormat="1" ht="19.5" customHeight="1">
      <c r="E8" s="136"/>
      <c r="F8" s="134" t="s">
        <v>69</v>
      </c>
      <c r="G8" s="134"/>
      <c r="H8" s="134" t="s">
        <v>70</v>
      </c>
      <c r="I8" s="134"/>
      <c r="J8" s="134" t="s">
        <v>71</v>
      </c>
      <c r="K8" s="134"/>
      <c r="N8" s="134" t="s">
        <v>117</v>
      </c>
      <c r="O8" s="134"/>
      <c r="P8" s="134" t="s">
        <v>119</v>
      </c>
      <c r="Q8" s="134"/>
      <c r="R8" s="134" t="s">
        <v>172</v>
      </c>
      <c r="S8" s="134"/>
      <c r="T8" s="134" t="s">
        <v>120</v>
      </c>
      <c r="U8" s="134"/>
      <c r="V8" s="138" t="s">
        <v>72</v>
      </c>
    </row>
    <row r="9" spans="1:22" s="44" customFormat="1" ht="19.5" customHeight="1">
      <c r="E9" s="136" t="s">
        <v>5</v>
      </c>
      <c r="F9" s="134" t="s">
        <v>73</v>
      </c>
      <c r="G9" s="134"/>
      <c r="H9" s="134" t="s">
        <v>74</v>
      </c>
      <c r="I9" s="134"/>
      <c r="J9" s="134" t="s">
        <v>75</v>
      </c>
      <c r="K9" s="134"/>
      <c r="L9" s="134" t="s">
        <v>36</v>
      </c>
      <c r="M9" s="134"/>
      <c r="N9" s="134" t="s">
        <v>118</v>
      </c>
      <c r="O9" s="134"/>
      <c r="P9" s="134" t="s">
        <v>121</v>
      </c>
      <c r="Q9" s="134"/>
      <c r="R9" s="134" t="s">
        <v>151</v>
      </c>
      <c r="S9" s="134"/>
      <c r="T9" s="134" t="s">
        <v>122</v>
      </c>
      <c r="U9" s="134"/>
      <c r="V9" s="138" t="s">
        <v>76</v>
      </c>
    </row>
    <row r="10" spans="1:22" s="44" customFormat="1" ht="19.5" customHeight="1">
      <c r="E10" s="136"/>
      <c r="F10" s="249" t="s">
        <v>104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</row>
    <row r="11" spans="1:22" s="44" customFormat="1" ht="19.5" customHeight="1">
      <c r="A11" s="11" t="s">
        <v>155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9"/>
    </row>
    <row r="12" spans="1:22" s="44" customFormat="1" ht="19.5" customHeight="1">
      <c r="A12" s="11" t="s">
        <v>156</v>
      </c>
      <c r="E12" s="136"/>
      <c r="F12" s="140">
        <v>11450000</v>
      </c>
      <c r="G12" s="140"/>
      <c r="H12" s="140">
        <v>19782030</v>
      </c>
      <c r="I12" s="140"/>
      <c r="J12" s="140">
        <v>1160000</v>
      </c>
      <c r="K12" s="140"/>
      <c r="L12" s="140">
        <v>63384516</v>
      </c>
      <c r="M12" s="140"/>
      <c r="N12" s="140">
        <v>885467</v>
      </c>
      <c r="O12" s="140"/>
      <c r="P12" s="141">
        <v>1445692</v>
      </c>
      <c r="Q12" s="140"/>
      <c r="R12" s="141">
        <v>-39528</v>
      </c>
      <c r="S12" s="140"/>
      <c r="T12" s="140">
        <f>SUM(N12:R12)</f>
        <v>2291631</v>
      </c>
      <c r="U12" s="140"/>
      <c r="V12" s="140">
        <f>SUM(F12:L12,T12)</f>
        <v>98068177</v>
      </c>
    </row>
    <row r="13" spans="1:22" s="44" customFormat="1" ht="19.5" customHeight="1">
      <c r="A13" s="11" t="s">
        <v>77</v>
      </c>
      <c r="E13" s="136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2"/>
    </row>
    <row r="14" spans="1:22" s="44" customFormat="1" ht="19.5" customHeight="1">
      <c r="A14" s="159" t="s">
        <v>185</v>
      </c>
      <c r="B14" s="160"/>
      <c r="E14" s="136"/>
      <c r="F14" s="140"/>
      <c r="G14" s="143"/>
      <c r="H14" s="140"/>
      <c r="I14" s="136"/>
      <c r="J14" s="144"/>
      <c r="K14" s="136"/>
      <c r="L14" s="144"/>
      <c r="M14" s="144"/>
      <c r="N14" s="144"/>
      <c r="O14" s="144"/>
      <c r="P14" s="144"/>
      <c r="Q14" s="136"/>
      <c r="R14" s="144"/>
      <c r="S14" s="136"/>
      <c r="T14" s="144"/>
      <c r="U14" s="136"/>
      <c r="V14" s="142"/>
    </row>
    <row r="15" spans="1:22" s="44" customFormat="1" ht="19.5" customHeight="1">
      <c r="A15" s="162"/>
      <c r="B15" s="160" t="s">
        <v>141</v>
      </c>
      <c r="E15" s="136">
        <v>25</v>
      </c>
      <c r="F15" s="145">
        <v>0</v>
      </c>
      <c r="G15" s="143"/>
      <c r="H15" s="145">
        <v>0</v>
      </c>
      <c r="I15" s="143"/>
      <c r="J15" s="145">
        <v>0</v>
      </c>
      <c r="K15" s="143"/>
      <c r="L15" s="146">
        <v>-3434929</v>
      </c>
      <c r="M15" s="143"/>
      <c r="N15" s="145">
        <v>0</v>
      </c>
      <c r="O15" s="143"/>
      <c r="P15" s="145">
        <v>0</v>
      </c>
      <c r="Q15" s="143"/>
      <c r="R15" s="145">
        <v>0</v>
      </c>
      <c r="S15" s="143"/>
      <c r="T15" s="145">
        <f>SUM(N15:R15)</f>
        <v>0</v>
      </c>
      <c r="U15" s="143"/>
      <c r="V15" s="146">
        <f>SUM(F15:L15,T15)</f>
        <v>-3434929</v>
      </c>
    </row>
    <row r="16" spans="1:22" s="44" customFormat="1" ht="19.5" customHeight="1">
      <c r="A16" s="11" t="s">
        <v>173</v>
      </c>
      <c r="E16" s="136"/>
      <c r="F16" s="145">
        <f>SUM(F15:F15)</f>
        <v>0</v>
      </c>
      <c r="G16" s="147"/>
      <c r="H16" s="145">
        <f>SUM(H15:H15)</f>
        <v>0</v>
      </c>
      <c r="I16" s="147"/>
      <c r="J16" s="145">
        <f>SUM(J15:J15)</f>
        <v>0</v>
      </c>
      <c r="K16" s="147"/>
      <c r="L16" s="145">
        <f>SUM(L15:L15)</f>
        <v>-3434929</v>
      </c>
      <c r="M16" s="147"/>
      <c r="N16" s="145">
        <f>SUM(N15:N15)</f>
        <v>0</v>
      </c>
      <c r="O16" s="147"/>
      <c r="P16" s="145">
        <f>SUM(P15:P15)</f>
        <v>0</v>
      </c>
      <c r="Q16" s="147"/>
      <c r="R16" s="145">
        <f>SUM(R15:R15)</f>
        <v>0</v>
      </c>
      <c r="S16" s="147"/>
      <c r="T16" s="145">
        <f>SUM(T15:T15)</f>
        <v>0</v>
      </c>
      <c r="U16" s="147"/>
      <c r="V16" s="145">
        <f>SUM(V15:V15)</f>
        <v>-3434929</v>
      </c>
    </row>
    <row r="17" spans="1:24" s="44" customFormat="1" ht="19.5" customHeight="1">
      <c r="A17" s="11" t="s">
        <v>168</v>
      </c>
      <c r="E17" s="136"/>
      <c r="F17" s="148"/>
      <c r="G17" s="149"/>
      <c r="H17" s="150"/>
      <c r="I17" s="149"/>
      <c r="J17" s="151"/>
      <c r="K17" s="149"/>
      <c r="L17" s="151"/>
      <c r="M17" s="149"/>
      <c r="N17" s="151"/>
      <c r="O17" s="149"/>
      <c r="P17" s="151"/>
      <c r="Q17" s="149"/>
      <c r="R17" s="151"/>
      <c r="S17" s="149"/>
      <c r="T17" s="151"/>
      <c r="U17" s="149"/>
      <c r="V17" s="152"/>
    </row>
    <row r="18" spans="1:24" s="44" customFormat="1" ht="19.5" customHeight="1">
      <c r="B18" s="44" t="s">
        <v>175</v>
      </c>
      <c r="E18" s="136"/>
      <c r="F18" s="141">
        <v>0</v>
      </c>
      <c r="G18" s="141"/>
      <c r="H18" s="141">
        <v>0</v>
      </c>
      <c r="I18" s="141"/>
      <c r="J18" s="141">
        <v>0</v>
      </c>
      <c r="K18" s="141"/>
      <c r="L18" s="153">
        <f>'PL-7-8'!I40</f>
        <v>9706655</v>
      </c>
      <c r="M18" s="141"/>
      <c r="N18" s="141">
        <v>0</v>
      </c>
      <c r="O18" s="141"/>
      <c r="P18" s="141">
        <v>0</v>
      </c>
      <c r="Q18" s="141"/>
      <c r="R18" s="141">
        <v>0</v>
      </c>
      <c r="S18" s="141"/>
      <c r="T18" s="141">
        <f>SUM(N18:R18)</f>
        <v>0</v>
      </c>
      <c r="U18" s="141"/>
      <c r="V18" s="153">
        <f t="shared" ref="V18:V19" si="0">SUM(F18:L18,T18)</f>
        <v>9706655</v>
      </c>
    </row>
    <row r="19" spans="1:24" s="44" customFormat="1" ht="19.5" customHeight="1">
      <c r="B19" s="44" t="s">
        <v>127</v>
      </c>
      <c r="E19" s="136">
        <v>22</v>
      </c>
      <c r="F19" s="145">
        <v>0</v>
      </c>
      <c r="G19" s="141"/>
      <c r="H19" s="145">
        <v>0</v>
      </c>
      <c r="I19" s="141"/>
      <c r="J19" s="145">
        <v>0</v>
      </c>
      <c r="K19" s="141"/>
      <c r="L19" s="146">
        <f>'PL-7-8'!I64</f>
        <v>-36354</v>
      </c>
      <c r="M19" s="141"/>
      <c r="N19" s="146">
        <v>147676</v>
      </c>
      <c r="O19" s="141"/>
      <c r="P19" s="146">
        <v>97050</v>
      </c>
      <c r="Q19" s="141"/>
      <c r="R19" s="146">
        <v>31087</v>
      </c>
      <c r="S19" s="141"/>
      <c r="T19" s="146">
        <f>SUM(N19:R19)</f>
        <v>275813</v>
      </c>
      <c r="U19" s="141"/>
      <c r="V19" s="146">
        <f t="shared" si="0"/>
        <v>239459</v>
      </c>
    </row>
    <row r="20" spans="1:24" s="44" customFormat="1" ht="19.5" customHeight="1">
      <c r="A20" s="11" t="s">
        <v>65</v>
      </c>
      <c r="E20" s="136"/>
      <c r="F20" s="145">
        <f>SUM(F18:F19)</f>
        <v>0</v>
      </c>
      <c r="G20" s="141"/>
      <c r="H20" s="145">
        <f>SUM(H18:H19)</f>
        <v>0</v>
      </c>
      <c r="I20" s="141"/>
      <c r="J20" s="145">
        <f>SUM(J18:J19)</f>
        <v>0</v>
      </c>
      <c r="K20" s="141"/>
      <c r="L20" s="145">
        <f>SUM(L18:L19)</f>
        <v>9670301</v>
      </c>
      <c r="M20" s="141"/>
      <c r="N20" s="145">
        <f>SUM(N18:N19)</f>
        <v>147676</v>
      </c>
      <c r="O20" s="141"/>
      <c r="P20" s="145">
        <f>SUM(P18:P19)</f>
        <v>97050</v>
      </c>
      <c r="Q20" s="141"/>
      <c r="R20" s="145">
        <f>SUM(R18:R19)</f>
        <v>31087</v>
      </c>
      <c r="S20" s="141"/>
      <c r="T20" s="145">
        <f>SUM(T18:T19)</f>
        <v>275813</v>
      </c>
      <c r="U20" s="141"/>
      <c r="V20" s="145">
        <f>SUM(V18:V19)</f>
        <v>9946114</v>
      </c>
    </row>
    <row r="21" spans="1:24" s="44" customFormat="1" ht="19.5" customHeight="1" thickBot="1">
      <c r="A21" s="154" t="s">
        <v>157</v>
      </c>
      <c r="E21" s="136"/>
      <c r="F21" s="155">
        <f>F12+F16+F20</f>
        <v>11450000</v>
      </c>
      <c r="G21" s="141"/>
      <c r="H21" s="155">
        <f>H12+H16+H20</f>
        <v>19782030</v>
      </c>
      <c r="I21" s="141"/>
      <c r="J21" s="155">
        <f>J12+J16+J20</f>
        <v>1160000</v>
      </c>
      <c r="K21" s="141"/>
      <c r="L21" s="155">
        <f>L12+L16+L20</f>
        <v>69619888</v>
      </c>
      <c r="M21" s="141"/>
      <c r="N21" s="155">
        <f>N12+N16+N20</f>
        <v>1033143</v>
      </c>
      <c r="O21" s="141"/>
      <c r="P21" s="155">
        <f>P12+P16+P20</f>
        <v>1542742</v>
      </c>
      <c r="Q21" s="141"/>
      <c r="R21" s="155">
        <f>R12+R16+R20</f>
        <v>-8441</v>
      </c>
      <c r="S21" s="141"/>
      <c r="T21" s="155">
        <f>T12+T16+T20</f>
        <v>2567444</v>
      </c>
      <c r="U21" s="141"/>
      <c r="V21" s="155">
        <f>V12+V16+V20</f>
        <v>104579362</v>
      </c>
      <c r="W21" s="156" t="e">
        <f>+#REF!+V16+V20</f>
        <v>#REF!</v>
      </c>
      <c r="X21" s="156" t="e">
        <f>+V21-W21</f>
        <v>#REF!</v>
      </c>
    </row>
    <row r="22" spans="1:24" s="44" customFormat="1" ht="20.25" customHeight="1" thickTop="1">
      <c r="E22" s="136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3" right="0.3" top="0.48" bottom="0.5" header="0.5" footer="0.5"/>
  <pageSetup paperSize="9" scale="72" firstPageNumber="9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9987-D3A7-4381-BC80-6542C0E3059E}">
  <sheetPr>
    <pageSetUpPr fitToPage="1"/>
  </sheetPr>
  <dimension ref="A1:X22"/>
  <sheetViews>
    <sheetView view="pageBreakPreview" zoomScaleNormal="77" zoomScaleSheetLayoutView="100" workbookViewId="0">
      <selection activeCell="F20" sqref="F20"/>
    </sheetView>
  </sheetViews>
  <sheetFormatPr defaultColWidth="9.453125" defaultRowHeight="19"/>
  <cols>
    <col min="1" max="1" width="2.453125" style="2" customWidth="1"/>
    <col min="2" max="2" width="2.54296875" style="2" customWidth="1"/>
    <col min="3" max="3" width="2.453125" style="2" customWidth="1"/>
    <col min="4" max="4" width="44.26953125" style="2" customWidth="1"/>
    <col min="5" max="5" width="7" style="33" customWidth="1"/>
    <col min="6" max="6" width="15.26953125" style="2" bestFit="1" customWidth="1"/>
    <col min="7" max="7" width="0.54296875" style="2" customWidth="1"/>
    <col min="8" max="8" width="16.1796875" style="2" customWidth="1"/>
    <col min="9" max="9" width="0.54296875" style="2" customWidth="1"/>
    <col min="10" max="10" width="15" style="2" customWidth="1"/>
    <col min="11" max="11" width="0.54296875" style="2" customWidth="1"/>
    <col min="12" max="12" width="15.81640625" style="2" customWidth="1"/>
    <col min="13" max="13" width="0.54296875" style="2" customWidth="1"/>
    <col min="14" max="14" width="18.54296875" style="2" customWidth="1"/>
    <col min="15" max="15" width="0.54296875" style="2" customWidth="1"/>
    <col min="16" max="16" width="13.453125" style="2" customWidth="1"/>
    <col min="17" max="17" width="0.54296875" style="2" customWidth="1"/>
    <col min="18" max="18" width="15.54296875" style="2" customWidth="1"/>
    <col min="19" max="19" width="0.54296875" style="2" customWidth="1"/>
    <col min="20" max="20" width="15.453125" style="2" customWidth="1"/>
    <col min="21" max="21" width="0.54296875" style="2" customWidth="1"/>
    <col min="22" max="22" width="16.453125" style="2" customWidth="1"/>
    <col min="23" max="23" width="15.54296875" style="2" hidden="1" customWidth="1"/>
    <col min="24" max="24" width="9.453125" style="2" hidden="1" customWidth="1"/>
    <col min="25" max="16384" width="9.453125" style="2"/>
  </cols>
  <sheetData>
    <row r="1" spans="1:22" ht="20.25" customHeight="1">
      <c r="A1" s="182" t="s">
        <v>40</v>
      </c>
      <c r="B1" s="187"/>
      <c r="C1" s="188"/>
      <c r="D1" s="189"/>
      <c r="E1" s="189"/>
      <c r="F1" s="190"/>
      <c r="G1" s="34"/>
      <c r="H1" s="34"/>
    </row>
    <row r="2" spans="1:22" s="7" customFormat="1" ht="20.25" customHeight="1">
      <c r="A2" s="240" t="s">
        <v>66</v>
      </c>
      <c r="B2" s="240"/>
      <c r="C2" s="240"/>
      <c r="D2" s="240"/>
      <c r="E2" s="240"/>
      <c r="F2" s="240"/>
      <c r="G2" s="35"/>
      <c r="H2" s="35"/>
    </row>
    <row r="3" spans="1:22" s="131" customFormat="1" ht="20.25" customHeight="1">
      <c r="A3" s="35"/>
      <c r="B3" s="35"/>
      <c r="C3" s="35"/>
      <c r="D3" s="35"/>
      <c r="E3" s="35"/>
      <c r="F3" s="35"/>
      <c r="G3" s="35"/>
      <c r="H3" s="35"/>
    </row>
    <row r="4" spans="1:22" s="131" customFormat="1" ht="19.5" customHeight="1">
      <c r="A4" s="35"/>
      <c r="B4" s="35"/>
      <c r="C4" s="35"/>
      <c r="D4" s="35"/>
      <c r="E4" s="132"/>
      <c r="F4" s="247" t="s">
        <v>67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31" customFormat="1" ht="19.5" customHeight="1">
      <c r="E5" s="133"/>
      <c r="J5" s="248" t="s">
        <v>33</v>
      </c>
      <c r="K5" s="248"/>
      <c r="L5" s="248"/>
      <c r="M5" s="134"/>
      <c r="N5" s="248" t="s">
        <v>37</v>
      </c>
      <c r="O5" s="248"/>
      <c r="P5" s="248"/>
      <c r="Q5" s="248"/>
      <c r="R5" s="248"/>
      <c r="S5" s="248"/>
      <c r="T5" s="248"/>
      <c r="U5" s="134"/>
      <c r="V5" s="135"/>
    </row>
    <row r="6" spans="1:22" s="44" customFormat="1" ht="19.5" customHeight="1">
      <c r="E6" s="136"/>
      <c r="G6" s="134"/>
      <c r="H6" s="134"/>
      <c r="I6" s="134"/>
      <c r="J6" s="134"/>
      <c r="K6" s="134"/>
      <c r="L6" s="134"/>
      <c r="M6" s="134"/>
      <c r="N6" s="134" t="s">
        <v>116</v>
      </c>
      <c r="O6" s="134"/>
      <c r="P6" s="134"/>
      <c r="Q6" s="134"/>
      <c r="R6" s="134"/>
      <c r="S6" s="134"/>
      <c r="T6" s="134"/>
      <c r="U6" s="134"/>
      <c r="V6" s="137"/>
    </row>
    <row r="7" spans="1:22" s="44" customFormat="1" ht="19.5" customHeight="1">
      <c r="E7" s="136"/>
      <c r="F7" s="134" t="s">
        <v>68</v>
      </c>
      <c r="I7" s="134"/>
      <c r="K7" s="134"/>
      <c r="N7" s="134" t="s">
        <v>114</v>
      </c>
      <c r="O7" s="134"/>
      <c r="P7" s="134"/>
      <c r="Q7" s="134"/>
      <c r="R7" s="134" t="s">
        <v>161</v>
      </c>
      <c r="S7" s="134"/>
      <c r="T7" s="134" t="s">
        <v>72</v>
      </c>
      <c r="U7" s="134"/>
    </row>
    <row r="8" spans="1:22" s="44" customFormat="1" ht="19.5" customHeight="1">
      <c r="E8" s="136"/>
      <c r="F8" s="134" t="s">
        <v>69</v>
      </c>
      <c r="G8" s="134"/>
      <c r="H8" s="134" t="s">
        <v>70</v>
      </c>
      <c r="I8" s="134"/>
      <c r="J8" s="134" t="s">
        <v>71</v>
      </c>
      <c r="K8" s="134"/>
      <c r="N8" s="134" t="s">
        <v>117</v>
      </c>
      <c r="O8" s="134"/>
      <c r="P8" s="134" t="s">
        <v>119</v>
      </c>
      <c r="Q8" s="134"/>
      <c r="R8" s="134" t="s">
        <v>172</v>
      </c>
      <c r="S8" s="134"/>
      <c r="T8" s="134" t="s">
        <v>120</v>
      </c>
      <c r="U8" s="134"/>
      <c r="V8" s="138" t="s">
        <v>72</v>
      </c>
    </row>
    <row r="9" spans="1:22" s="44" customFormat="1" ht="19.5" customHeight="1">
      <c r="E9" s="136" t="s">
        <v>5</v>
      </c>
      <c r="F9" s="134" t="s">
        <v>73</v>
      </c>
      <c r="G9" s="134"/>
      <c r="H9" s="134" t="s">
        <v>74</v>
      </c>
      <c r="I9" s="134"/>
      <c r="J9" s="134" t="s">
        <v>75</v>
      </c>
      <c r="K9" s="134"/>
      <c r="L9" s="134" t="s">
        <v>36</v>
      </c>
      <c r="M9" s="134"/>
      <c r="N9" s="134" t="s">
        <v>118</v>
      </c>
      <c r="O9" s="134"/>
      <c r="P9" s="134" t="s">
        <v>121</v>
      </c>
      <c r="Q9" s="134"/>
      <c r="R9" s="134" t="s">
        <v>151</v>
      </c>
      <c r="S9" s="134"/>
      <c r="T9" s="134" t="s">
        <v>122</v>
      </c>
      <c r="U9" s="134"/>
      <c r="V9" s="138" t="s">
        <v>76</v>
      </c>
    </row>
    <row r="10" spans="1:22" s="44" customFormat="1" ht="19.5" customHeight="1">
      <c r="E10" s="136"/>
      <c r="F10" s="249" t="s">
        <v>104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</row>
    <row r="11" spans="1:22" s="44" customFormat="1" ht="19.5" customHeight="1">
      <c r="A11" s="11" t="s">
        <v>178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9"/>
    </row>
    <row r="12" spans="1:22" s="44" customFormat="1" ht="19.5" customHeight="1">
      <c r="A12" s="11" t="s">
        <v>179</v>
      </c>
      <c r="E12" s="136"/>
      <c r="F12" s="140">
        <v>11450000</v>
      </c>
      <c r="G12" s="140"/>
      <c r="H12" s="140">
        <v>19782030</v>
      </c>
      <c r="I12" s="140"/>
      <c r="J12" s="140">
        <v>1160000</v>
      </c>
      <c r="K12" s="140"/>
      <c r="L12" s="140">
        <v>69619888</v>
      </c>
      <c r="M12" s="140"/>
      <c r="N12" s="140">
        <v>1033143</v>
      </c>
      <c r="O12" s="140"/>
      <c r="P12" s="141">
        <v>1542742</v>
      </c>
      <c r="Q12" s="140"/>
      <c r="R12" s="141">
        <v>-8441</v>
      </c>
      <c r="S12" s="140"/>
      <c r="T12" s="140">
        <f>SUM(N12:R12)</f>
        <v>2567444</v>
      </c>
      <c r="U12" s="140"/>
      <c r="V12" s="140">
        <f>SUM(F12:L12,T12)</f>
        <v>104579362</v>
      </c>
    </row>
    <row r="13" spans="1:22" s="44" customFormat="1" ht="19.5" customHeight="1">
      <c r="A13" s="11" t="s">
        <v>77</v>
      </c>
      <c r="E13" s="136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2"/>
    </row>
    <row r="14" spans="1:22" s="44" customFormat="1" ht="19.5" customHeight="1">
      <c r="A14" s="159" t="s">
        <v>162</v>
      </c>
      <c r="B14" s="160"/>
      <c r="E14" s="136"/>
      <c r="F14" s="140"/>
      <c r="G14" s="143"/>
      <c r="H14" s="140"/>
      <c r="I14" s="136"/>
      <c r="J14" s="144"/>
      <c r="K14" s="136"/>
      <c r="L14" s="144"/>
      <c r="M14" s="144"/>
      <c r="N14" s="144"/>
      <c r="O14" s="144"/>
      <c r="P14" s="144"/>
      <c r="Q14" s="136"/>
      <c r="R14" s="144"/>
      <c r="S14" s="136"/>
      <c r="T14" s="144"/>
      <c r="U14" s="136"/>
      <c r="V14" s="142"/>
    </row>
    <row r="15" spans="1:22" s="44" customFormat="1" ht="19.5" customHeight="1">
      <c r="A15" s="162"/>
      <c r="B15" s="160" t="s">
        <v>141</v>
      </c>
      <c r="E15" s="136">
        <v>25</v>
      </c>
      <c r="F15" s="145">
        <v>0</v>
      </c>
      <c r="G15" s="143"/>
      <c r="H15" s="145">
        <v>0</v>
      </c>
      <c r="I15" s="143"/>
      <c r="J15" s="145">
        <v>0</v>
      </c>
      <c r="K15" s="143"/>
      <c r="L15" s="146">
        <v>-5724787</v>
      </c>
      <c r="M15" s="143"/>
      <c r="N15" s="145">
        <v>0</v>
      </c>
      <c r="O15" s="143"/>
      <c r="P15" s="145">
        <v>0</v>
      </c>
      <c r="Q15" s="143"/>
      <c r="R15" s="145">
        <v>0</v>
      </c>
      <c r="S15" s="143"/>
      <c r="T15" s="146">
        <f>SUM(N15:R15)</f>
        <v>0</v>
      </c>
      <c r="U15" s="143"/>
      <c r="V15" s="146">
        <f>SUM(F15:L15,T15)</f>
        <v>-5724787</v>
      </c>
    </row>
    <row r="16" spans="1:22" s="44" customFormat="1" ht="19.5" customHeight="1">
      <c r="A16" s="11" t="s">
        <v>173</v>
      </c>
      <c r="E16" s="136"/>
      <c r="F16" s="145">
        <f>SUM(F15:F15)</f>
        <v>0</v>
      </c>
      <c r="G16" s="147"/>
      <c r="H16" s="145">
        <f>SUM(H15:H15)</f>
        <v>0</v>
      </c>
      <c r="I16" s="147"/>
      <c r="J16" s="145">
        <f>SUM(J15:J15)</f>
        <v>0</v>
      </c>
      <c r="K16" s="147"/>
      <c r="L16" s="145">
        <f>SUM(L15:L15)</f>
        <v>-5724787</v>
      </c>
      <c r="M16" s="147"/>
      <c r="N16" s="145">
        <f>SUM(N15:N15)</f>
        <v>0</v>
      </c>
      <c r="O16" s="147"/>
      <c r="P16" s="145">
        <f>SUM(P15:P15)</f>
        <v>0</v>
      </c>
      <c r="Q16" s="147"/>
      <c r="R16" s="145">
        <f>SUM(R15:R15)</f>
        <v>0</v>
      </c>
      <c r="S16" s="147"/>
      <c r="T16" s="145">
        <f>SUM(T15:T15)</f>
        <v>0</v>
      </c>
      <c r="U16" s="147"/>
      <c r="V16" s="145">
        <f>SUM(V15:V15)</f>
        <v>-5724787</v>
      </c>
    </row>
    <row r="17" spans="1:24" s="44" customFormat="1" ht="19.5" customHeight="1">
      <c r="A17" s="11" t="s">
        <v>168</v>
      </c>
      <c r="E17" s="136"/>
      <c r="F17" s="148"/>
      <c r="G17" s="149"/>
      <c r="H17" s="150"/>
      <c r="I17" s="149"/>
      <c r="J17" s="151"/>
      <c r="K17" s="149"/>
      <c r="L17" s="151"/>
      <c r="M17" s="149"/>
      <c r="N17" s="151"/>
      <c r="O17" s="149"/>
      <c r="P17" s="151"/>
      <c r="Q17" s="149"/>
      <c r="R17" s="151"/>
      <c r="S17" s="149"/>
      <c r="T17" s="151"/>
      <c r="U17" s="149"/>
      <c r="V17" s="152"/>
    </row>
    <row r="18" spans="1:24" s="44" customFormat="1" ht="19.5" customHeight="1">
      <c r="B18" s="44" t="s">
        <v>78</v>
      </c>
      <c r="E18" s="136"/>
      <c r="F18" s="141">
        <v>0</v>
      </c>
      <c r="G18" s="141"/>
      <c r="H18" s="141">
        <v>0</v>
      </c>
      <c r="I18" s="141"/>
      <c r="J18" s="141">
        <v>0</v>
      </c>
      <c r="K18" s="141"/>
      <c r="L18" s="153">
        <f>'PL-7-8'!G40</f>
        <v>11682088</v>
      </c>
      <c r="M18" s="141"/>
      <c r="N18" s="141">
        <v>0</v>
      </c>
      <c r="O18" s="141"/>
      <c r="P18" s="141">
        <v>0</v>
      </c>
      <c r="Q18" s="141"/>
      <c r="R18" s="141">
        <v>0</v>
      </c>
      <c r="S18" s="141"/>
      <c r="T18" s="153">
        <f>SUM(N18:R18)</f>
        <v>0</v>
      </c>
      <c r="U18" s="141"/>
      <c r="V18" s="153">
        <f t="shared" ref="V18:V19" si="0">SUM(F18:L18,T18)</f>
        <v>11682088</v>
      </c>
    </row>
    <row r="19" spans="1:24" s="44" customFormat="1" ht="19.5" customHeight="1">
      <c r="B19" s="44" t="s">
        <v>176</v>
      </c>
      <c r="E19" s="136">
        <v>22</v>
      </c>
      <c r="F19" s="145">
        <v>0</v>
      </c>
      <c r="G19" s="141"/>
      <c r="H19" s="145">
        <v>0</v>
      </c>
      <c r="I19" s="141"/>
      <c r="J19" s="145">
        <v>0</v>
      </c>
      <c r="K19" s="141"/>
      <c r="L19" s="146">
        <f>'PL-7-8'!G64</f>
        <v>18437</v>
      </c>
      <c r="M19" s="141"/>
      <c r="N19" s="146">
        <v>68111</v>
      </c>
      <c r="O19" s="141"/>
      <c r="P19" s="146">
        <v>1914293</v>
      </c>
      <c r="Q19" s="141"/>
      <c r="R19" s="146">
        <v>790</v>
      </c>
      <c r="S19" s="141"/>
      <c r="T19" s="146">
        <f>SUM(N19:R19)</f>
        <v>1983194</v>
      </c>
      <c r="U19" s="141"/>
      <c r="V19" s="146">
        <f t="shared" si="0"/>
        <v>2001631</v>
      </c>
    </row>
    <row r="20" spans="1:24" s="44" customFormat="1" ht="19.5" customHeight="1">
      <c r="A20" s="11" t="s">
        <v>65</v>
      </c>
      <c r="E20" s="136"/>
      <c r="F20" s="145">
        <f>SUM(F18:F19)</f>
        <v>0</v>
      </c>
      <c r="G20" s="141"/>
      <c r="H20" s="145">
        <f>SUM(H18:H19)</f>
        <v>0</v>
      </c>
      <c r="I20" s="141"/>
      <c r="J20" s="145">
        <f>SUM(J18:J19)</f>
        <v>0</v>
      </c>
      <c r="K20" s="141"/>
      <c r="L20" s="145">
        <f>SUM(L18:L19)</f>
        <v>11700525</v>
      </c>
      <c r="M20" s="141"/>
      <c r="N20" s="145">
        <f>SUM(N18:N19)</f>
        <v>68111</v>
      </c>
      <c r="O20" s="141"/>
      <c r="P20" s="145">
        <f>SUM(P18:P19)</f>
        <v>1914293</v>
      </c>
      <c r="Q20" s="141"/>
      <c r="R20" s="145">
        <f>SUM(R18:R19)</f>
        <v>790</v>
      </c>
      <c r="S20" s="141"/>
      <c r="T20" s="145">
        <f>SUM(T18:T19)</f>
        <v>1983194</v>
      </c>
      <c r="U20" s="141"/>
      <c r="V20" s="145">
        <f>SUM(V18:V19)</f>
        <v>13683719</v>
      </c>
    </row>
    <row r="21" spans="1:24" s="44" customFormat="1" ht="19.5" customHeight="1" thickBot="1">
      <c r="A21" s="154" t="s">
        <v>180</v>
      </c>
      <c r="E21" s="136"/>
      <c r="F21" s="155">
        <f>F12+F16+F20</f>
        <v>11450000</v>
      </c>
      <c r="G21" s="141"/>
      <c r="H21" s="155">
        <f>H12+H16+H20</f>
        <v>19782030</v>
      </c>
      <c r="I21" s="141"/>
      <c r="J21" s="155">
        <f>J12+J16+J20</f>
        <v>1160000</v>
      </c>
      <c r="K21" s="141"/>
      <c r="L21" s="155">
        <f>L12+L16+L20</f>
        <v>75595626</v>
      </c>
      <c r="M21" s="141"/>
      <c r="N21" s="155">
        <f>N12+N16+N20</f>
        <v>1101254</v>
      </c>
      <c r="O21" s="141"/>
      <c r="P21" s="155">
        <f>P12+P16+P20</f>
        <v>3457035</v>
      </c>
      <c r="Q21" s="141"/>
      <c r="R21" s="155">
        <f>R12+R16+R20</f>
        <v>-7651</v>
      </c>
      <c r="S21" s="141"/>
      <c r="T21" s="155">
        <f>T12+T16+T20</f>
        <v>4550638</v>
      </c>
      <c r="U21" s="141"/>
      <c r="V21" s="155">
        <f>V12+V16+V20</f>
        <v>112538294</v>
      </c>
      <c r="W21" s="156" t="e">
        <f>+#REF!+V16+V20</f>
        <v>#REF!</v>
      </c>
      <c r="X21" s="156" t="e">
        <f>+V21-W21</f>
        <v>#REF!</v>
      </c>
    </row>
    <row r="22" spans="1:24" s="44" customFormat="1" ht="20.25" customHeight="1" thickTop="1">
      <c r="E22" s="136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3" right="0.3" top="0.48" bottom="0.5" header="0.5" footer="0.5"/>
  <pageSetup paperSize="9" scale="69" firstPageNumber="10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67A8-64F0-405C-867B-B5A77ED451B0}">
  <sheetPr>
    <tabColor theme="9" tint="0.79998168889431442"/>
    <pageSetUpPr fitToPage="1"/>
  </sheetPr>
  <dimension ref="A1:T22"/>
  <sheetViews>
    <sheetView view="pageBreakPreview" zoomScaleNormal="60" zoomScaleSheetLayoutView="100" workbookViewId="0">
      <selection activeCell="T16" sqref="T16"/>
    </sheetView>
  </sheetViews>
  <sheetFormatPr defaultColWidth="9.453125" defaultRowHeight="21.5"/>
  <cols>
    <col min="1" max="1" width="2.453125" style="36" customWidth="1"/>
    <col min="2" max="2" width="2.54296875" style="36" customWidth="1"/>
    <col min="3" max="3" width="2.453125" style="36" customWidth="1"/>
    <col min="4" max="4" width="45.1796875" style="36" customWidth="1"/>
    <col min="5" max="5" width="5.453125" style="37" customWidth="1"/>
    <col min="6" max="6" width="14.453125" style="36" customWidth="1"/>
    <col min="7" max="7" width="1.453125" style="36" customWidth="1"/>
    <col min="8" max="8" width="13.453125" style="36" customWidth="1"/>
    <col min="9" max="9" width="1.453125" style="36" customWidth="1"/>
    <col min="10" max="10" width="14.453125" style="36" customWidth="1"/>
    <col min="11" max="11" width="1.453125" style="36" customWidth="1"/>
    <col min="12" max="12" width="14.453125" style="36" customWidth="1"/>
    <col min="13" max="13" width="1.453125" style="36" customWidth="1"/>
    <col min="14" max="14" width="15.54296875" style="36" customWidth="1"/>
    <col min="15" max="15" width="1.453125" style="36" customWidth="1"/>
    <col min="16" max="16" width="13.453125" style="36" customWidth="1"/>
    <col min="17" max="17" width="1.453125" style="36" customWidth="1"/>
    <col min="18" max="18" width="16.54296875" style="36" customWidth="1"/>
    <col min="19" max="19" width="1.453125" style="36" customWidth="1"/>
    <col min="20" max="20" width="14.453125" style="39" customWidth="1"/>
    <col min="21" max="16384" width="9.453125" style="36"/>
  </cols>
  <sheetData>
    <row r="1" spans="1:20" ht="19.5" customHeight="1">
      <c r="A1" s="182" t="s">
        <v>40</v>
      </c>
      <c r="B1" s="183"/>
      <c r="C1" s="184"/>
      <c r="D1" s="185"/>
      <c r="E1" s="185"/>
      <c r="F1" s="186"/>
      <c r="G1" s="38"/>
      <c r="H1" s="38"/>
    </row>
    <row r="2" spans="1:20" s="40" customFormat="1" ht="19.5" customHeight="1">
      <c r="A2" s="240" t="s">
        <v>79</v>
      </c>
      <c r="B2" s="240"/>
      <c r="C2" s="240"/>
      <c r="D2" s="240"/>
      <c r="E2" s="240"/>
      <c r="F2" s="240"/>
      <c r="G2" s="35"/>
      <c r="H2" s="35"/>
      <c r="T2" s="41"/>
    </row>
    <row r="3" spans="1:20" s="131" customFormat="1" ht="19.5" customHeight="1">
      <c r="A3" s="35"/>
      <c r="B3" s="35"/>
      <c r="C3" s="35"/>
      <c r="D3" s="35"/>
      <c r="E3" s="35"/>
      <c r="F3" s="35"/>
      <c r="G3" s="35"/>
      <c r="H3" s="35"/>
      <c r="T3" s="135"/>
    </row>
    <row r="4" spans="1:20" s="131" customFormat="1" ht="19.5" customHeight="1">
      <c r="A4" s="35"/>
      <c r="B4" s="35"/>
      <c r="C4" s="35"/>
      <c r="D4" s="35"/>
      <c r="E4" s="132"/>
      <c r="F4" s="247" t="s">
        <v>80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</row>
    <row r="5" spans="1:20" s="131" customFormat="1" ht="19.5" customHeight="1">
      <c r="E5" s="133"/>
      <c r="J5" s="248" t="s">
        <v>33</v>
      </c>
      <c r="K5" s="248"/>
      <c r="L5" s="248"/>
      <c r="M5" s="134"/>
      <c r="N5" s="248" t="s">
        <v>37</v>
      </c>
      <c r="O5" s="248"/>
      <c r="P5" s="248"/>
      <c r="Q5" s="248"/>
      <c r="R5" s="248"/>
      <c r="S5" s="44"/>
      <c r="T5" s="135"/>
    </row>
    <row r="6" spans="1:20" s="44" customFormat="1" ht="19.5" customHeight="1">
      <c r="E6" s="136"/>
      <c r="N6" s="134" t="s">
        <v>116</v>
      </c>
      <c r="O6" s="134"/>
      <c r="P6" s="134"/>
      <c r="Q6" s="134"/>
      <c r="R6" s="134"/>
      <c r="S6" s="134"/>
      <c r="T6" s="137"/>
    </row>
    <row r="7" spans="1:20" s="44" customFormat="1" ht="19.5" customHeight="1">
      <c r="E7" s="136"/>
      <c r="F7" s="134" t="s">
        <v>68</v>
      </c>
      <c r="G7" s="134"/>
      <c r="H7" s="134"/>
      <c r="I7" s="134"/>
      <c r="J7" s="134"/>
      <c r="K7" s="134"/>
      <c r="L7" s="134"/>
      <c r="M7" s="134"/>
      <c r="N7" s="134" t="s">
        <v>114</v>
      </c>
      <c r="O7" s="134"/>
      <c r="P7" s="134"/>
      <c r="Q7" s="134"/>
      <c r="R7" s="134" t="s">
        <v>72</v>
      </c>
      <c r="S7" s="134"/>
      <c r="T7" s="137"/>
    </row>
    <row r="8" spans="1:20" s="44" customFormat="1" ht="19.5" customHeight="1">
      <c r="E8" s="136"/>
      <c r="F8" s="134" t="s">
        <v>69</v>
      </c>
      <c r="G8" s="134"/>
      <c r="H8" s="134" t="s">
        <v>70</v>
      </c>
      <c r="I8" s="134"/>
      <c r="J8" s="134" t="s">
        <v>71</v>
      </c>
      <c r="K8" s="134"/>
      <c r="N8" s="134" t="s">
        <v>117</v>
      </c>
      <c r="O8" s="134"/>
      <c r="P8" s="134" t="s">
        <v>119</v>
      </c>
      <c r="Q8" s="134"/>
      <c r="R8" s="134" t="s">
        <v>120</v>
      </c>
      <c r="S8" s="134"/>
      <c r="T8" s="138" t="s">
        <v>72</v>
      </c>
    </row>
    <row r="9" spans="1:20" s="44" customFormat="1" ht="19.5" customHeight="1">
      <c r="E9" s="136" t="s">
        <v>5</v>
      </c>
      <c r="F9" s="134" t="s">
        <v>73</v>
      </c>
      <c r="G9" s="134"/>
      <c r="H9" s="134" t="s">
        <v>74</v>
      </c>
      <c r="I9" s="134"/>
      <c r="J9" s="134" t="s">
        <v>75</v>
      </c>
      <c r="K9" s="134"/>
      <c r="L9" s="134" t="s">
        <v>36</v>
      </c>
      <c r="M9" s="134"/>
      <c r="N9" s="134" t="s">
        <v>118</v>
      </c>
      <c r="O9" s="134"/>
      <c r="P9" s="134" t="s">
        <v>121</v>
      </c>
      <c r="Q9" s="134"/>
      <c r="R9" s="134" t="s">
        <v>122</v>
      </c>
      <c r="S9" s="134"/>
      <c r="T9" s="138" t="s">
        <v>76</v>
      </c>
    </row>
    <row r="10" spans="1:20" s="44" customFormat="1" ht="19.5" customHeight="1">
      <c r="E10" s="136"/>
      <c r="F10" s="249" t="s">
        <v>104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</row>
    <row r="11" spans="1:20" s="44" customFormat="1" ht="19.5" customHeight="1">
      <c r="A11" s="11" t="s">
        <v>155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9"/>
    </row>
    <row r="12" spans="1:20" s="44" customFormat="1" ht="19.5" customHeight="1">
      <c r="A12" s="11" t="s">
        <v>156</v>
      </c>
      <c r="E12" s="136"/>
      <c r="F12" s="142">
        <v>11450000</v>
      </c>
      <c r="G12" s="147"/>
      <c r="H12" s="142">
        <v>19782030</v>
      </c>
      <c r="I12" s="142"/>
      <c r="J12" s="142">
        <v>1160000</v>
      </c>
      <c r="K12" s="136"/>
      <c r="L12" s="142">
        <v>63362724</v>
      </c>
      <c r="N12" s="142">
        <v>885467</v>
      </c>
      <c r="O12" s="142"/>
      <c r="P12" s="142">
        <v>1445692</v>
      </c>
      <c r="Q12" s="142"/>
      <c r="R12" s="142">
        <f>SUM(N12:P12)</f>
        <v>2331159</v>
      </c>
      <c r="S12" s="157"/>
      <c r="T12" s="142">
        <f>SUM(F12:L12,R12)</f>
        <v>98085913</v>
      </c>
    </row>
    <row r="13" spans="1:20" s="44" customFormat="1" ht="19.5" customHeight="1">
      <c r="A13" s="11" t="s">
        <v>77</v>
      </c>
      <c r="E13" s="136"/>
      <c r="F13" s="158"/>
      <c r="G13" s="158"/>
      <c r="H13" s="158"/>
      <c r="I13" s="158"/>
      <c r="J13" s="158"/>
      <c r="K13" s="158"/>
      <c r="L13" s="11"/>
      <c r="M13" s="11"/>
      <c r="N13" s="11"/>
      <c r="O13" s="11"/>
      <c r="P13" s="11"/>
      <c r="Q13" s="158"/>
      <c r="R13" s="158"/>
      <c r="S13" s="158"/>
      <c r="T13" s="11"/>
    </row>
    <row r="14" spans="1:20" s="44" customFormat="1" ht="19.5" customHeight="1">
      <c r="A14" s="159" t="s">
        <v>185</v>
      </c>
      <c r="B14" s="160"/>
      <c r="E14" s="136"/>
      <c r="F14" s="144"/>
      <c r="G14" s="136"/>
      <c r="H14" s="144"/>
      <c r="I14" s="136"/>
      <c r="J14" s="144"/>
      <c r="K14" s="136"/>
      <c r="L14" s="161"/>
      <c r="M14" s="161"/>
      <c r="N14" s="161"/>
      <c r="O14" s="161"/>
      <c r="P14" s="161"/>
      <c r="Q14" s="136"/>
      <c r="R14" s="144"/>
      <c r="S14" s="136"/>
      <c r="T14" s="11"/>
    </row>
    <row r="15" spans="1:20" s="44" customFormat="1" ht="19.5" customHeight="1">
      <c r="A15" s="162"/>
      <c r="B15" s="160" t="s">
        <v>141</v>
      </c>
      <c r="E15" s="136">
        <v>25</v>
      </c>
      <c r="F15" s="146">
        <v>0</v>
      </c>
      <c r="G15" s="163"/>
      <c r="H15" s="146">
        <v>0</v>
      </c>
      <c r="I15" s="153"/>
      <c r="J15" s="146">
        <v>0</v>
      </c>
      <c r="K15" s="153"/>
      <c r="L15" s="146">
        <v>-3434929</v>
      </c>
      <c r="M15" s="156"/>
      <c r="N15" s="146">
        <v>0</v>
      </c>
      <c r="O15" s="156"/>
      <c r="P15" s="146">
        <v>0</v>
      </c>
      <c r="Q15" s="164"/>
      <c r="R15" s="146">
        <f>SUM(N15:P15)</f>
        <v>0</v>
      </c>
      <c r="S15" s="136"/>
      <c r="T15" s="146">
        <f>SUM(F15:L15,R15)</f>
        <v>-3434929</v>
      </c>
    </row>
    <row r="16" spans="1:20" s="44" customFormat="1" ht="19.5" customHeight="1">
      <c r="A16" s="11" t="s">
        <v>173</v>
      </c>
      <c r="E16" s="136"/>
      <c r="F16" s="145">
        <f>SUM(F15:F15)</f>
        <v>0</v>
      </c>
      <c r="G16" s="147"/>
      <c r="H16" s="145">
        <f>SUM(H15:H15)</f>
        <v>0</v>
      </c>
      <c r="I16" s="153"/>
      <c r="J16" s="145">
        <f>SUM(J15:J15)</f>
        <v>0</v>
      </c>
      <c r="K16" s="153"/>
      <c r="L16" s="145">
        <f>SUM(L15:L15)</f>
        <v>-3434929</v>
      </c>
      <c r="M16" s="158"/>
      <c r="N16" s="145">
        <f>SUM(N15:N15)</f>
        <v>0</v>
      </c>
      <c r="O16" s="158"/>
      <c r="P16" s="145">
        <f>SUM(P15:P15)</f>
        <v>0</v>
      </c>
      <c r="Q16" s="133"/>
      <c r="R16" s="145">
        <f>SUM(R15:R15)</f>
        <v>0</v>
      </c>
      <c r="S16" s="133"/>
      <c r="T16" s="145">
        <f>SUM(T15:T15)</f>
        <v>-3434929</v>
      </c>
    </row>
    <row r="17" spans="1:20" s="44" customFormat="1" ht="19.5" customHeight="1">
      <c r="A17" s="11" t="s">
        <v>168</v>
      </c>
      <c r="E17" s="136"/>
      <c r="F17" s="148"/>
      <c r="G17" s="165"/>
      <c r="H17" s="150"/>
      <c r="I17" s="153"/>
      <c r="J17" s="151"/>
      <c r="K17" s="153"/>
      <c r="L17" s="166"/>
      <c r="M17" s="166"/>
      <c r="N17" s="166"/>
      <c r="O17" s="166"/>
      <c r="P17" s="166"/>
      <c r="Q17" s="167"/>
      <c r="R17" s="151"/>
      <c r="S17" s="167"/>
      <c r="T17" s="166"/>
    </row>
    <row r="18" spans="1:20" s="44" customFormat="1" ht="19.5" customHeight="1">
      <c r="B18" s="44" t="s">
        <v>78</v>
      </c>
      <c r="E18" s="136"/>
      <c r="F18" s="153">
        <v>0</v>
      </c>
      <c r="G18" s="136"/>
      <c r="H18" s="153">
        <v>0</v>
      </c>
      <c r="I18" s="136"/>
      <c r="J18" s="153">
        <v>0</v>
      </c>
      <c r="K18" s="168"/>
      <c r="L18" s="169">
        <f>'PL-7-8'!M40</f>
        <v>9701540</v>
      </c>
      <c r="M18" s="169"/>
      <c r="N18" s="153">
        <v>0</v>
      </c>
      <c r="O18" s="156"/>
      <c r="P18" s="153">
        <v>0</v>
      </c>
      <c r="Q18" s="164"/>
      <c r="R18" s="153">
        <f>SUM(N18:P18)</f>
        <v>0</v>
      </c>
      <c r="S18" s="171"/>
      <c r="T18" s="44">
        <f t="shared" ref="T18:T19" si="0">SUM(F18:L18,R18)</f>
        <v>9701540</v>
      </c>
    </row>
    <row r="19" spans="1:20" s="44" customFormat="1" ht="19.5" customHeight="1">
      <c r="B19" s="44" t="s">
        <v>127</v>
      </c>
      <c r="E19" s="136">
        <v>22</v>
      </c>
      <c r="F19" s="146">
        <v>0</v>
      </c>
      <c r="G19" s="218"/>
      <c r="H19" s="146">
        <v>0</v>
      </c>
      <c r="I19" s="218"/>
      <c r="J19" s="146">
        <v>0</v>
      </c>
      <c r="K19" s="168"/>
      <c r="L19" s="169">
        <f>'PL-7-8'!M64</f>
        <v>-36354</v>
      </c>
      <c r="M19" s="169"/>
      <c r="N19" s="172">
        <v>147676</v>
      </c>
      <c r="O19" s="169"/>
      <c r="P19" s="172">
        <v>97050</v>
      </c>
      <c r="Q19" s="167"/>
      <c r="R19" s="146">
        <f>SUM(N19:P19)</f>
        <v>244726</v>
      </c>
      <c r="S19" s="167"/>
      <c r="T19" s="44">
        <f t="shared" si="0"/>
        <v>208372</v>
      </c>
    </row>
    <row r="20" spans="1:20" s="44" customFormat="1" ht="19.5" customHeight="1">
      <c r="A20" s="11" t="s">
        <v>65</v>
      </c>
      <c r="E20" s="136"/>
      <c r="F20" s="145">
        <f>SUM(F19)</f>
        <v>0</v>
      </c>
      <c r="G20" s="173"/>
      <c r="H20" s="145">
        <f>SUM(H18:H19)</f>
        <v>0</v>
      </c>
      <c r="I20" s="173"/>
      <c r="J20" s="145">
        <f>SUM(J18:J19)</f>
        <v>0</v>
      </c>
      <c r="K20" s="174"/>
      <c r="L20" s="175">
        <f>SUM(L18:L19)</f>
        <v>9665186</v>
      </c>
      <c r="M20" s="176"/>
      <c r="N20" s="175">
        <f>SUM(N18:N19)</f>
        <v>147676</v>
      </c>
      <c r="O20" s="176"/>
      <c r="P20" s="175">
        <f>SUM(P18:P19)</f>
        <v>97050</v>
      </c>
      <c r="Q20" s="176"/>
      <c r="R20" s="145">
        <f>SUM(R18:R19)</f>
        <v>244726</v>
      </c>
      <c r="S20" s="176"/>
      <c r="T20" s="177">
        <f>SUM(T18:T19)</f>
        <v>9909912</v>
      </c>
    </row>
    <row r="21" spans="1:20" s="44" customFormat="1" ht="19.5" customHeight="1" thickBot="1">
      <c r="A21" s="154" t="s">
        <v>157</v>
      </c>
      <c r="E21" s="136"/>
      <c r="F21" s="178">
        <f>F12+F16+F20</f>
        <v>11450000</v>
      </c>
      <c r="G21" s="143"/>
      <c r="H21" s="178">
        <f>H12+H16+H20</f>
        <v>19782030</v>
      </c>
      <c r="I21" s="143"/>
      <c r="J21" s="178">
        <f>J12+J16+J20</f>
        <v>1160000</v>
      </c>
      <c r="K21" s="143"/>
      <c r="L21" s="178">
        <f>L12+L16+L20</f>
        <v>69592981</v>
      </c>
      <c r="M21" s="142"/>
      <c r="N21" s="178">
        <f>N12+N16+N20</f>
        <v>1033143</v>
      </c>
      <c r="O21" s="142"/>
      <c r="P21" s="178">
        <f>P12+P16+P20</f>
        <v>1542742</v>
      </c>
      <c r="Q21" s="143"/>
      <c r="R21" s="178">
        <f>R12+R16+R20</f>
        <v>2575885</v>
      </c>
      <c r="S21" s="143"/>
      <c r="T21" s="178">
        <f>T12+T16+T20</f>
        <v>104560896</v>
      </c>
    </row>
    <row r="22" spans="1:20" s="179" customFormat="1" ht="19.5" customHeight="1" thickTop="1">
      <c r="E22" s="180"/>
      <c r="T22" s="181"/>
    </row>
  </sheetData>
  <mergeCells count="5">
    <mergeCell ref="A2:F2"/>
    <mergeCell ref="F4:T4"/>
    <mergeCell ref="J5:L5"/>
    <mergeCell ref="N5:R5"/>
    <mergeCell ref="F10:T10"/>
  </mergeCells>
  <printOptions horizontalCentered="1"/>
  <pageMargins left="0.3" right="0.3" top="0.48" bottom="0.5" header="0.5" footer="0.5"/>
  <pageSetup paperSize="9" scale="76" firstPageNumber="11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B272-D570-4A1F-94A4-EF769566483F}">
  <sheetPr>
    <pageSetUpPr fitToPage="1"/>
  </sheetPr>
  <dimension ref="A1:T22"/>
  <sheetViews>
    <sheetView view="pageBreakPreview" zoomScaleNormal="60" zoomScaleSheetLayoutView="100" workbookViewId="0">
      <selection activeCell="J18" sqref="J18"/>
    </sheetView>
  </sheetViews>
  <sheetFormatPr defaultColWidth="9.453125" defaultRowHeight="21.5"/>
  <cols>
    <col min="1" max="1" width="2.453125" style="36" customWidth="1"/>
    <col min="2" max="2" width="2.54296875" style="36" customWidth="1"/>
    <col min="3" max="3" width="2.453125" style="36" customWidth="1"/>
    <col min="4" max="4" width="45.1796875" style="36" customWidth="1"/>
    <col min="5" max="5" width="5.453125" style="37" customWidth="1"/>
    <col min="6" max="6" width="14.453125" style="36" customWidth="1"/>
    <col min="7" max="7" width="1.453125" style="36" customWidth="1"/>
    <col min="8" max="8" width="13.453125" style="36" customWidth="1"/>
    <col min="9" max="9" width="1.453125" style="36" customWidth="1"/>
    <col min="10" max="10" width="14.453125" style="36" customWidth="1"/>
    <col min="11" max="11" width="1.453125" style="36" customWidth="1"/>
    <col min="12" max="12" width="17.26953125" style="36" customWidth="1"/>
    <col min="13" max="13" width="1.453125" style="36" customWidth="1"/>
    <col min="14" max="14" width="15.54296875" style="36" customWidth="1"/>
    <col min="15" max="15" width="1.453125" style="36" customWidth="1"/>
    <col min="16" max="16" width="13.453125" style="36" customWidth="1"/>
    <col min="17" max="17" width="1.453125" style="36" customWidth="1"/>
    <col min="18" max="18" width="16.54296875" style="36" customWidth="1"/>
    <col min="19" max="19" width="1.453125" style="36" customWidth="1"/>
    <col min="20" max="20" width="17.81640625" style="39" customWidth="1"/>
    <col min="21" max="16384" width="9.453125" style="36"/>
  </cols>
  <sheetData>
    <row r="1" spans="1:20" ht="19.5" customHeight="1">
      <c r="A1" s="182" t="s">
        <v>40</v>
      </c>
      <c r="B1" s="183"/>
      <c r="C1" s="184"/>
      <c r="D1" s="185"/>
      <c r="E1" s="185"/>
      <c r="F1" s="186"/>
      <c r="G1" s="38"/>
      <c r="H1" s="38"/>
    </row>
    <row r="2" spans="1:20" s="40" customFormat="1" ht="19.5" customHeight="1">
      <c r="A2" s="240" t="s">
        <v>79</v>
      </c>
      <c r="B2" s="240"/>
      <c r="C2" s="240"/>
      <c r="D2" s="240"/>
      <c r="E2" s="240"/>
      <c r="F2" s="240"/>
      <c r="G2" s="35"/>
      <c r="H2" s="35"/>
      <c r="T2" s="41"/>
    </row>
    <row r="3" spans="1:20" s="131" customFormat="1" ht="19.5" customHeight="1">
      <c r="A3" s="35"/>
      <c r="B3" s="35"/>
      <c r="C3" s="35"/>
      <c r="D3" s="35"/>
      <c r="E3" s="35"/>
      <c r="F3" s="35"/>
      <c r="G3" s="35"/>
      <c r="H3" s="35"/>
      <c r="T3" s="135"/>
    </row>
    <row r="4" spans="1:20" s="131" customFormat="1" ht="19.5" customHeight="1">
      <c r="A4" s="35"/>
      <c r="B4" s="35"/>
      <c r="C4" s="35"/>
      <c r="D4" s="35"/>
      <c r="E4" s="132"/>
      <c r="F4" s="247" t="s">
        <v>80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</row>
    <row r="5" spans="1:20" s="131" customFormat="1" ht="19.5" customHeight="1">
      <c r="E5" s="133"/>
      <c r="J5" s="248" t="s">
        <v>33</v>
      </c>
      <c r="K5" s="248"/>
      <c r="L5" s="248"/>
      <c r="M5" s="134"/>
      <c r="N5" s="248" t="s">
        <v>37</v>
      </c>
      <c r="O5" s="248"/>
      <c r="P5" s="248"/>
      <c r="Q5" s="248"/>
      <c r="R5" s="248"/>
      <c r="S5" s="44"/>
      <c r="T5" s="135"/>
    </row>
    <row r="6" spans="1:20" s="44" customFormat="1" ht="19.5" customHeight="1">
      <c r="E6" s="136"/>
      <c r="N6" s="134" t="s">
        <v>116</v>
      </c>
      <c r="O6" s="134"/>
      <c r="P6" s="134"/>
      <c r="Q6" s="134"/>
      <c r="R6" s="134"/>
      <c r="S6" s="134"/>
      <c r="T6" s="137"/>
    </row>
    <row r="7" spans="1:20" s="44" customFormat="1" ht="19.5" customHeight="1">
      <c r="E7" s="136"/>
      <c r="F7" s="134" t="s">
        <v>68</v>
      </c>
      <c r="G7" s="134"/>
      <c r="H7" s="134"/>
      <c r="I7" s="134"/>
      <c r="J7" s="134"/>
      <c r="K7" s="134"/>
      <c r="L7" s="134"/>
      <c r="M7" s="134"/>
      <c r="N7" s="134" t="s">
        <v>114</v>
      </c>
      <c r="O7" s="134"/>
      <c r="P7" s="134"/>
      <c r="Q7" s="134"/>
      <c r="R7" s="134" t="s">
        <v>72</v>
      </c>
      <c r="S7" s="134"/>
      <c r="T7" s="137"/>
    </row>
    <row r="8" spans="1:20" s="44" customFormat="1" ht="19.5" customHeight="1">
      <c r="E8" s="136"/>
      <c r="F8" s="134" t="s">
        <v>69</v>
      </c>
      <c r="G8" s="134"/>
      <c r="H8" s="134" t="s">
        <v>70</v>
      </c>
      <c r="I8" s="134"/>
      <c r="J8" s="134" t="s">
        <v>71</v>
      </c>
      <c r="K8" s="134"/>
      <c r="N8" s="134" t="s">
        <v>117</v>
      </c>
      <c r="O8" s="134"/>
      <c r="P8" s="134" t="s">
        <v>119</v>
      </c>
      <c r="Q8" s="134"/>
      <c r="R8" s="134" t="s">
        <v>120</v>
      </c>
      <c r="S8" s="134"/>
      <c r="T8" s="138" t="s">
        <v>72</v>
      </c>
    </row>
    <row r="9" spans="1:20" s="44" customFormat="1" ht="19.5" customHeight="1">
      <c r="E9" s="136" t="s">
        <v>5</v>
      </c>
      <c r="F9" s="134" t="s">
        <v>73</v>
      </c>
      <c r="G9" s="134"/>
      <c r="H9" s="134" t="s">
        <v>74</v>
      </c>
      <c r="I9" s="134"/>
      <c r="J9" s="134" t="s">
        <v>75</v>
      </c>
      <c r="K9" s="134"/>
      <c r="L9" s="134" t="s">
        <v>36</v>
      </c>
      <c r="M9" s="134"/>
      <c r="N9" s="134" t="s">
        <v>118</v>
      </c>
      <c r="O9" s="134"/>
      <c r="P9" s="134" t="s">
        <v>121</v>
      </c>
      <c r="Q9" s="134"/>
      <c r="R9" s="134" t="s">
        <v>122</v>
      </c>
      <c r="S9" s="134"/>
      <c r="T9" s="138" t="s">
        <v>76</v>
      </c>
    </row>
    <row r="10" spans="1:20" s="44" customFormat="1" ht="19.5" customHeight="1">
      <c r="E10" s="136"/>
      <c r="F10" s="249" t="s">
        <v>104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</row>
    <row r="11" spans="1:20" s="44" customFormat="1" ht="19.5" customHeight="1">
      <c r="A11" s="11" t="s">
        <v>178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9"/>
    </row>
    <row r="12" spans="1:20" s="44" customFormat="1" ht="19.5" customHeight="1">
      <c r="A12" s="11" t="s">
        <v>179</v>
      </c>
      <c r="E12" s="136"/>
      <c r="F12" s="142">
        <v>11450000</v>
      </c>
      <c r="G12" s="147"/>
      <c r="H12" s="142">
        <v>19782030</v>
      </c>
      <c r="I12" s="142"/>
      <c r="J12" s="142">
        <v>1160000</v>
      </c>
      <c r="K12" s="136"/>
      <c r="L12" s="142">
        <v>69592981</v>
      </c>
      <c r="N12" s="142">
        <v>1033143</v>
      </c>
      <c r="O12" s="142"/>
      <c r="P12" s="142">
        <v>1542742</v>
      </c>
      <c r="Q12" s="142"/>
      <c r="R12" s="142">
        <f>SUM(N12:P12)</f>
        <v>2575885</v>
      </c>
      <c r="S12" s="157"/>
      <c r="T12" s="142">
        <f>SUM(F12:L12,R12)</f>
        <v>104560896</v>
      </c>
    </row>
    <row r="13" spans="1:20" s="44" customFormat="1" ht="19.5" customHeight="1">
      <c r="A13" s="11" t="s">
        <v>77</v>
      </c>
      <c r="E13" s="136"/>
      <c r="F13" s="158"/>
      <c r="G13" s="158"/>
      <c r="H13" s="158"/>
      <c r="I13" s="158"/>
      <c r="J13" s="158"/>
      <c r="K13" s="158"/>
      <c r="L13" s="11"/>
      <c r="M13" s="11"/>
      <c r="N13" s="11"/>
      <c r="O13" s="11"/>
      <c r="P13" s="11"/>
      <c r="Q13" s="158"/>
      <c r="R13" s="158"/>
      <c r="S13" s="158"/>
      <c r="T13" s="11"/>
    </row>
    <row r="14" spans="1:20" s="44" customFormat="1" ht="19.5" customHeight="1">
      <c r="A14" s="159" t="s">
        <v>162</v>
      </c>
      <c r="B14" s="160"/>
      <c r="E14" s="136"/>
      <c r="F14" s="144"/>
      <c r="G14" s="136"/>
      <c r="H14" s="144"/>
      <c r="I14" s="136"/>
      <c r="J14" s="144"/>
      <c r="K14" s="136"/>
      <c r="L14" s="161"/>
      <c r="M14" s="161"/>
      <c r="N14" s="161"/>
      <c r="O14" s="161"/>
      <c r="P14" s="161"/>
      <c r="Q14" s="136"/>
      <c r="R14" s="144"/>
      <c r="S14" s="136"/>
      <c r="T14" s="11"/>
    </row>
    <row r="15" spans="1:20" s="44" customFormat="1" ht="19.5" customHeight="1">
      <c r="A15" s="162"/>
      <c r="B15" s="160" t="s">
        <v>141</v>
      </c>
      <c r="E15" s="136">
        <v>25</v>
      </c>
      <c r="F15" s="145">
        <v>0</v>
      </c>
      <c r="G15" s="163"/>
      <c r="H15" s="145">
        <v>0</v>
      </c>
      <c r="I15" s="153"/>
      <c r="J15" s="145">
        <v>0</v>
      </c>
      <c r="K15" s="153"/>
      <c r="L15" s="146">
        <v>-5724787</v>
      </c>
      <c r="M15" s="156"/>
      <c r="N15" s="145">
        <v>0</v>
      </c>
      <c r="O15" s="156"/>
      <c r="P15" s="146">
        <v>0</v>
      </c>
      <c r="Q15" s="164"/>
      <c r="R15" s="146">
        <f>SUM(N15:P15)</f>
        <v>0</v>
      </c>
      <c r="S15" s="136"/>
      <c r="T15" s="146">
        <f>SUM(F15:L15,R15)</f>
        <v>-5724787</v>
      </c>
    </row>
    <row r="16" spans="1:20" s="44" customFormat="1" ht="19.5" customHeight="1">
      <c r="A16" s="11" t="s">
        <v>173</v>
      </c>
      <c r="E16" s="136"/>
      <c r="F16" s="145">
        <f>SUM(F15:F15)</f>
        <v>0</v>
      </c>
      <c r="G16" s="147"/>
      <c r="H16" s="145">
        <f>SUM(H15:H15)</f>
        <v>0</v>
      </c>
      <c r="I16" s="153"/>
      <c r="J16" s="145">
        <f>SUM(J15:J15)</f>
        <v>0</v>
      </c>
      <c r="K16" s="153"/>
      <c r="L16" s="145">
        <f>SUM(L15:L15)</f>
        <v>-5724787</v>
      </c>
      <c r="M16" s="158"/>
      <c r="N16" s="145">
        <f>SUM(N15:N15)</f>
        <v>0</v>
      </c>
      <c r="O16" s="158"/>
      <c r="P16" s="145">
        <f>SUM(P15:P15)</f>
        <v>0</v>
      </c>
      <c r="Q16" s="133"/>
      <c r="R16" s="145">
        <f>SUM(R15:R15)</f>
        <v>0</v>
      </c>
      <c r="S16" s="133"/>
      <c r="T16" s="145">
        <f>SUM(T15:T15)</f>
        <v>-5724787</v>
      </c>
    </row>
    <row r="17" spans="1:20" s="44" customFormat="1" ht="19.5" customHeight="1">
      <c r="A17" s="11" t="s">
        <v>168</v>
      </c>
      <c r="E17" s="136"/>
      <c r="F17" s="148"/>
      <c r="G17" s="165"/>
      <c r="H17" s="150"/>
      <c r="I17" s="153"/>
      <c r="J17" s="151"/>
      <c r="K17" s="153"/>
      <c r="L17" s="166"/>
      <c r="M17" s="166"/>
      <c r="N17" s="166"/>
      <c r="O17" s="166"/>
      <c r="P17" s="166"/>
      <c r="Q17" s="167"/>
      <c r="R17" s="151"/>
      <c r="S17" s="167"/>
      <c r="T17" s="166"/>
    </row>
    <row r="18" spans="1:20" s="44" customFormat="1" ht="19.5" customHeight="1">
      <c r="B18" s="44" t="s">
        <v>78</v>
      </c>
      <c r="E18" s="136"/>
      <c r="F18" s="141">
        <v>0</v>
      </c>
      <c r="G18" s="133"/>
      <c r="H18" s="141">
        <v>0</v>
      </c>
      <c r="I18" s="133"/>
      <c r="J18" s="141">
        <v>0</v>
      </c>
      <c r="K18" s="168"/>
      <c r="L18" s="209">
        <f>'PL-7-8'!K40</f>
        <v>11670503</v>
      </c>
      <c r="M18" s="169"/>
      <c r="N18" s="141">
        <v>0</v>
      </c>
      <c r="O18" s="156"/>
      <c r="P18" s="141">
        <v>0</v>
      </c>
      <c r="Q18" s="170"/>
      <c r="R18" s="153">
        <f>SUM(N18:P18)</f>
        <v>0</v>
      </c>
      <c r="S18" s="171"/>
      <c r="T18" s="208">
        <f t="shared" ref="T18:T19" si="0">SUM(F18:L18,R18)</f>
        <v>11670503</v>
      </c>
    </row>
    <row r="19" spans="1:20" s="44" customFormat="1" ht="19.5" customHeight="1">
      <c r="B19" s="44" t="s">
        <v>176</v>
      </c>
      <c r="E19" s="136">
        <v>22</v>
      </c>
      <c r="F19" s="145">
        <v>0</v>
      </c>
      <c r="G19" s="144"/>
      <c r="H19" s="145">
        <v>0</v>
      </c>
      <c r="I19" s="144"/>
      <c r="J19" s="145">
        <v>0</v>
      </c>
      <c r="K19" s="168"/>
      <c r="L19" s="209">
        <f>'PL-7-8'!K64</f>
        <v>18437</v>
      </c>
      <c r="M19" s="169"/>
      <c r="N19" s="172">
        <v>68111</v>
      </c>
      <c r="O19" s="169"/>
      <c r="P19" s="172">
        <v>1914293</v>
      </c>
      <c r="Q19" s="167"/>
      <c r="R19" s="146">
        <f>SUM(N19:P19)</f>
        <v>1982404</v>
      </c>
      <c r="S19" s="167"/>
      <c r="T19" s="208">
        <f t="shared" si="0"/>
        <v>2000841</v>
      </c>
    </row>
    <row r="20" spans="1:20" s="44" customFormat="1" ht="19.5" customHeight="1">
      <c r="A20" s="11" t="s">
        <v>65</v>
      </c>
      <c r="E20" s="136"/>
      <c r="F20" s="145">
        <f>SUM(F19)</f>
        <v>0</v>
      </c>
      <c r="G20" s="173"/>
      <c r="H20" s="145">
        <f>SUM(H18:H19)</f>
        <v>0</v>
      </c>
      <c r="I20" s="173"/>
      <c r="J20" s="145">
        <f>SUM(J18:J19)</f>
        <v>0</v>
      </c>
      <c r="K20" s="174"/>
      <c r="L20" s="207">
        <f>SUM(L18:L19)</f>
        <v>11688940</v>
      </c>
      <c r="M20" s="176"/>
      <c r="N20" s="207">
        <f>SUM(N18:N19)</f>
        <v>68111</v>
      </c>
      <c r="O20" s="176"/>
      <c r="P20" s="207">
        <f>SUM(P18:P19)</f>
        <v>1914293</v>
      </c>
      <c r="Q20" s="176"/>
      <c r="R20" s="145">
        <f>SUM(R18:R19)</f>
        <v>1982404</v>
      </c>
      <c r="S20" s="176"/>
      <c r="T20" s="207">
        <f>SUM(T18:T19)</f>
        <v>13671344</v>
      </c>
    </row>
    <row r="21" spans="1:20" s="44" customFormat="1" ht="19.5" customHeight="1" thickBot="1">
      <c r="A21" s="154" t="s">
        <v>180</v>
      </c>
      <c r="E21" s="136"/>
      <c r="F21" s="178">
        <f>F12+F16+F20</f>
        <v>11450000</v>
      </c>
      <c r="G21" s="143"/>
      <c r="H21" s="178">
        <f>H12+H16+H20</f>
        <v>19782030</v>
      </c>
      <c r="I21" s="143"/>
      <c r="J21" s="178">
        <f>J12+J16+J20</f>
        <v>1160000</v>
      </c>
      <c r="K21" s="143"/>
      <c r="L21" s="178">
        <f>L12+L16+L20</f>
        <v>75557134</v>
      </c>
      <c r="M21" s="142"/>
      <c r="N21" s="178">
        <f>N12+N16+N20</f>
        <v>1101254</v>
      </c>
      <c r="O21" s="142"/>
      <c r="P21" s="178">
        <f>P12+P16+P20</f>
        <v>3457035</v>
      </c>
      <c r="Q21" s="143"/>
      <c r="R21" s="178">
        <f>R12+R16+R20</f>
        <v>4558289</v>
      </c>
      <c r="S21" s="143"/>
      <c r="T21" s="178">
        <f>T12+T16+T20</f>
        <v>112507453</v>
      </c>
    </row>
    <row r="22" spans="1:20" ht="22" thickTop="1"/>
  </sheetData>
  <mergeCells count="5">
    <mergeCell ref="A2:F2"/>
    <mergeCell ref="F4:T4"/>
    <mergeCell ref="J5:L5"/>
    <mergeCell ref="N5:R5"/>
    <mergeCell ref="F10:T10"/>
  </mergeCells>
  <printOptions horizontalCentered="1"/>
  <pageMargins left="0.3" right="0.3" top="0.48" bottom="0.5" header="0.5" footer="0.5"/>
  <pageSetup paperSize="9" scale="73" firstPageNumber="12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AF3DD-DC2B-425C-9502-4FFC87EBAE8F}">
  <sheetPr>
    <pageSetUpPr fitToPage="1"/>
  </sheetPr>
  <dimension ref="A1:J58"/>
  <sheetViews>
    <sheetView view="pageBreakPreview" topLeftCell="A33" zoomScaleNormal="60" zoomScaleSheetLayoutView="100" workbookViewId="0">
      <selection activeCell="F42" sqref="F42"/>
    </sheetView>
  </sheetViews>
  <sheetFormatPr defaultColWidth="9.453125" defaultRowHeight="20.25" customHeight="1"/>
  <cols>
    <col min="1" max="1" width="9.453125" style="45"/>
    <col min="2" max="2" width="39.6328125" style="13" customWidth="1"/>
    <col min="3" max="3" width="10.6328125" style="13" customWidth="1"/>
    <col min="4" max="4" width="14.6328125" style="9" customWidth="1"/>
    <col min="5" max="5" width="2" style="9" customWidth="1"/>
    <col min="6" max="6" width="14.6328125" style="9" customWidth="1"/>
    <col min="7" max="7" width="2" style="9" customWidth="1"/>
    <col min="8" max="8" width="14.6328125" style="9" customWidth="1"/>
    <col min="9" max="9" width="2" style="9" customWidth="1"/>
    <col min="10" max="10" width="14.6328125" style="9" customWidth="1"/>
    <col min="11" max="16384" width="9.453125" style="9"/>
  </cols>
  <sheetData>
    <row r="1" spans="1:10" s="43" customFormat="1" ht="20.25" customHeight="1">
      <c r="A1" s="217" t="s">
        <v>40</v>
      </c>
      <c r="B1" s="131"/>
      <c r="C1" s="136"/>
      <c r="D1" s="157"/>
      <c r="E1" s="44"/>
      <c r="F1" s="157"/>
      <c r="H1" s="42"/>
      <c r="J1" s="42"/>
    </row>
    <row r="2" spans="1:10" s="44" customFormat="1" ht="20.25" customHeight="1">
      <c r="A2" s="217" t="s">
        <v>81</v>
      </c>
      <c r="B2" s="217"/>
      <c r="C2" s="217"/>
      <c r="D2" s="217"/>
      <c r="E2" s="217"/>
      <c r="F2" s="217"/>
      <c r="G2" s="35"/>
      <c r="H2" s="35"/>
      <c r="I2" s="35"/>
      <c r="J2" s="35"/>
    </row>
    <row r="3" spans="1:10" ht="20.25" customHeight="1">
      <c r="A3" s="22"/>
      <c r="B3" s="22"/>
      <c r="C3" s="30"/>
      <c r="D3" s="22"/>
      <c r="E3" s="22"/>
      <c r="F3" s="22"/>
      <c r="G3" s="22"/>
      <c r="H3" s="22"/>
      <c r="I3" s="22"/>
      <c r="J3" s="22"/>
    </row>
    <row r="4" spans="1:10" ht="20.25" customHeight="1">
      <c r="A4" s="47"/>
      <c r="B4" s="47"/>
      <c r="C4" s="51"/>
      <c r="D4" s="241" t="s">
        <v>107</v>
      </c>
      <c r="E4" s="241"/>
      <c r="F4" s="241"/>
      <c r="G4" s="195"/>
      <c r="H4" s="241"/>
      <c r="I4" s="241"/>
      <c r="J4" s="241"/>
    </row>
    <row r="5" spans="1:10" ht="20.25" customHeight="1">
      <c r="A5" s="47"/>
      <c r="B5" s="47"/>
      <c r="C5" s="51"/>
      <c r="D5" s="241" t="s">
        <v>152</v>
      </c>
      <c r="E5" s="241"/>
      <c r="F5" s="241"/>
      <c r="G5" s="195"/>
      <c r="H5" s="241" t="s">
        <v>142</v>
      </c>
      <c r="I5" s="241"/>
      <c r="J5" s="241"/>
    </row>
    <row r="6" spans="1:10" ht="20.25" customHeight="1">
      <c r="A6" s="47"/>
      <c r="B6" s="47"/>
      <c r="C6" s="51"/>
      <c r="D6" s="245" t="s">
        <v>43</v>
      </c>
      <c r="E6" s="246"/>
      <c r="F6" s="246"/>
      <c r="G6" s="196"/>
      <c r="H6" s="245" t="s">
        <v>43</v>
      </c>
      <c r="I6" s="246"/>
      <c r="J6" s="246"/>
    </row>
    <row r="7" spans="1:10" ht="20.25" customHeight="1">
      <c r="A7" s="47"/>
      <c r="B7" s="47"/>
      <c r="C7" s="51"/>
      <c r="D7" s="119" t="s">
        <v>177</v>
      </c>
      <c r="E7" s="59"/>
      <c r="F7" s="119" t="s">
        <v>158</v>
      </c>
      <c r="G7" s="59"/>
      <c r="H7" s="119" t="s">
        <v>177</v>
      </c>
      <c r="I7" s="59"/>
      <c r="J7" s="119" t="s">
        <v>158</v>
      </c>
    </row>
    <row r="8" spans="1:10" ht="20.25" customHeight="1">
      <c r="A8" s="55"/>
      <c r="B8" s="55"/>
      <c r="C8" s="59"/>
      <c r="D8" s="250" t="s">
        <v>104</v>
      </c>
      <c r="E8" s="250"/>
      <c r="F8" s="250"/>
      <c r="G8" s="250"/>
      <c r="H8" s="250"/>
      <c r="I8" s="250"/>
      <c r="J8" s="250"/>
    </row>
    <row r="9" spans="1:10" ht="20.25" customHeight="1">
      <c r="A9" s="75" t="s">
        <v>82</v>
      </c>
      <c r="B9" s="50"/>
      <c r="C9" s="59"/>
      <c r="D9" s="55"/>
      <c r="E9" s="55"/>
      <c r="F9" s="55"/>
      <c r="G9" s="55"/>
      <c r="H9" s="55"/>
      <c r="I9" s="55"/>
      <c r="J9" s="55"/>
    </row>
    <row r="10" spans="1:10" ht="20.25" customHeight="1">
      <c r="A10" s="116" t="s">
        <v>83</v>
      </c>
      <c r="B10" s="116"/>
      <c r="C10" s="59"/>
      <c r="D10" s="221">
        <v>88337876</v>
      </c>
      <c r="E10" s="211"/>
      <c r="F10" s="221">
        <v>90347050</v>
      </c>
      <c r="G10" s="211"/>
      <c r="H10" s="221">
        <v>88337876</v>
      </c>
      <c r="I10" s="211"/>
      <c r="J10" s="221">
        <v>90347050</v>
      </c>
    </row>
    <row r="11" spans="1:10" ht="20.25" customHeight="1">
      <c r="A11" s="116" t="s">
        <v>84</v>
      </c>
      <c r="B11" s="116"/>
      <c r="C11" s="59"/>
      <c r="D11" s="221">
        <v>-47227</v>
      </c>
      <c r="E11" s="212"/>
      <c r="F11" s="221">
        <v>-215892</v>
      </c>
      <c r="G11" s="212"/>
      <c r="H11" s="221">
        <v>-47227</v>
      </c>
      <c r="I11" s="212"/>
      <c r="J11" s="221">
        <v>-215892</v>
      </c>
    </row>
    <row r="12" spans="1:10" ht="20.25" customHeight="1">
      <c r="A12" s="116" t="s">
        <v>85</v>
      </c>
      <c r="B12" s="116"/>
      <c r="C12" s="59"/>
      <c r="D12" s="221">
        <v>18144538</v>
      </c>
      <c r="E12" s="212"/>
      <c r="F12" s="221">
        <v>17043372</v>
      </c>
      <c r="G12" s="212"/>
      <c r="H12" s="221">
        <v>18144538</v>
      </c>
      <c r="I12" s="212"/>
      <c r="J12" s="221">
        <v>17043372</v>
      </c>
    </row>
    <row r="13" spans="1:10" ht="20.25" customHeight="1">
      <c r="A13" s="116" t="s">
        <v>86</v>
      </c>
      <c r="B13" s="116"/>
      <c r="C13" s="59"/>
      <c r="D13" s="221">
        <v>922351</v>
      </c>
      <c r="E13" s="212"/>
      <c r="F13" s="221">
        <v>977866</v>
      </c>
      <c r="G13" s="212"/>
      <c r="H13" s="221">
        <v>922351</v>
      </c>
      <c r="I13" s="212"/>
      <c r="J13" s="221">
        <v>977866</v>
      </c>
    </row>
    <row r="14" spans="1:10" ht="20.25" customHeight="1">
      <c r="A14" s="116" t="s">
        <v>87</v>
      </c>
      <c r="B14" s="116"/>
      <c r="C14" s="59"/>
      <c r="D14" s="221">
        <v>-635345</v>
      </c>
      <c r="E14" s="212"/>
      <c r="F14" s="221">
        <v>-687684</v>
      </c>
      <c r="G14" s="212"/>
      <c r="H14" s="221">
        <v>-635345</v>
      </c>
      <c r="I14" s="212"/>
      <c r="J14" s="221">
        <v>-687684</v>
      </c>
    </row>
    <row r="15" spans="1:10" ht="20.25" customHeight="1">
      <c r="A15" s="116" t="s">
        <v>50</v>
      </c>
      <c r="B15" s="116"/>
      <c r="C15" s="59"/>
      <c r="D15" s="221">
        <v>98539</v>
      </c>
      <c r="E15" s="212"/>
      <c r="F15" s="221">
        <v>92899</v>
      </c>
      <c r="G15" s="212"/>
      <c r="H15" s="221">
        <v>98539</v>
      </c>
      <c r="I15" s="212"/>
      <c r="J15" s="221">
        <v>92899</v>
      </c>
    </row>
    <row r="16" spans="1:10" ht="20.25" customHeight="1">
      <c r="A16" s="55" t="s">
        <v>88</v>
      </c>
      <c r="B16" s="55"/>
      <c r="C16" s="59"/>
      <c r="D16" s="221">
        <v>-63122153</v>
      </c>
      <c r="E16" s="212"/>
      <c r="F16" s="221">
        <v>-69016458</v>
      </c>
      <c r="G16" s="212"/>
      <c r="H16" s="221">
        <v>-63122153</v>
      </c>
      <c r="I16" s="212"/>
      <c r="J16" s="221">
        <v>-69016458</v>
      </c>
    </row>
    <row r="17" spans="1:10" ht="20.25" customHeight="1">
      <c r="A17" s="55" t="s">
        <v>56</v>
      </c>
      <c r="B17" s="55"/>
      <c r="C17" s="59"/>
      <c r="D17" s="221">
        <v>-7751174</v>
      </c>
      <c r="E17" s="212"/>
      <c r="F17" s="221">
        <v>-8830835</v>
      </c>
      <c r="G17" s="212"/>
      <c r="H17" s="221">
        <v>-7751174</v>
      </c>
      <c r="I17" s="212"/>
      <c r="J17" s="221">
        <v>-8830835</v>
      </c>
    </row>
    <row r="18" spans="1:10" ht="20.25" customHeight="1">
      <c r="A18" s="55" t="s">
        <v>57</v>
      </c>
      <c r="B18" s="55"/>
      <c r="C18" s="59"/>
      <c r="D18" s="221">
        <v>-2032233</v>
      </c>
      <c r="E18" s="212"/>
      <c r="F18" s="221">
        <v>-1887511</v>
      </c>
      <c r="G18" s="212"/>
      <c r="H18" s="221">
        <v>-2032233</v>
      </c>
      <c r="I18" s="212"/>
      <c r="J18" s="221">
        <v>-1887511</v>
      </c>
    </row>
    <row r="19" spans="1:10" ht="20.25" customHeight="1">
      <c r="A19" s="116" t="s">
        <v>58</v>
      </c>
      <c r="B19" s="116"/>
      <c r="C19" s="59"/>
      <c r="D19" s="221">
        <v>-5347769</v>
      </c>
      <c r="E19" s="212"/>
      <c r="F19" s="221">
        <v>-5334796</v>
      </c>
      <c r="G19" s="212"/>
      <c r="H19" s="221">
        <v>-5347769</v>
      </c>
      <c r="I19" s="212"/>
      <c r="J19" s="221">
        <v>-5334796</v>
      </c>
    </row>
    <row r="20" spans="1:10" ht="20.25" customHeight="1">
      <c r="A20" s="116" t="s">
        <v>59</v>
      </c>
      <c r="B20" s="116"/>
      <c r="C20" s="59"/>
      <c r="D20" s="221">
        <v>-62782</v>
      </c>
      <c r="E20" s="212"/>
      <c r="F20" s="221">
        <v>-65150</v>
      </c>
      <c r="G20" s="212"/>
      <c r="H20" s="221">
        <v>-62782</v>
      </c>
      <c r="I20" s="212"/>
      <c r="J20" s="221">
        <v>-65150</v>
      </c>
    </row>
    <row r="21" spans="1:10" ht="20.25" customHeight="1">
      <c r="A21" s="116" t="s">
        <v>164</v>
      </c>
      <c r="B21" s="116"/>
      <c r="C21" s="59"/>
      <c r="D21" s="221">
        <v>-2554067</v>
      </c>
      <c r="E21" s="212"/>
      <c r="F21" s="221">
        <v>-2113441</v>
      </c>
      <c r="G21" s="212"/>
      <c r="H21" s="221">
        <v>-2554067</v>
      </c>
      <c r="I21" s="212"/>
      <c r="J21" s="221">
        <v>-2113441</v>
      </c>
    </row>
    <row r="22" spans="1:10" ht="20.25" customHeight="1">
      <c r="A22" s="116" t="s">
        <v>153</v>
      </c>
      <c r="B22" s="116"/>
      <c r="C22" s="59"/>
      <c r="D22" s="221">
        <v>205010017</v>
      </c>
      <c r="E22" s="212"/>
      <c r="F22" s="221">
        <v>84021290</v>
      </c>
      <c r="G22" s="212"/>
      <c r="H22" s="221">
        <v>205010017</v>
      </c>
      <c r="I22" s="212"/>
      <c r="J22" s="221">
        <v>84021290</v>
      </c>
    </row>
    <row r="23" spans="1:10" ht="20.25" customHeight="1">
      <c r="A23" s="116" t="s">
        <v>154</v>
      </c>
      <c r="B23" s="116"/>
      <c r="C23" s="59"/>
      <c r="D23" s="221">
        <v>-221584408</v>
      </c>
      <c r="E23" s="212"/>
      <c r="F23" s="221">
        <v>-100453297</v>
      </c>
      <c r="G23" s="212"/>
      <c r="H23" s="221">
        <v>-221584408</v>
      </c>
      <c r="I23" s="212"/>
      <c r="J23" s="221">
        <v>-100453297</v>
      </c>
    </row>
    <row r="24" spans="1:10" ht="20.25" customHeight="1">
      <c r="A24" s="48" t="s">
        <v>188</v>
      </c>
      <c r="B24" s="48"/>
      <c r="C24" s="59"/>
      <c r="D24" s="227">
        <f t="shared" ref="D24:F24" si="0">SUM(D10:D23)</f>
        <v>9376163</v>
      </c>
      <c r="E24" s="213"/>
      <c r="F24" s="222">
        <f t="shared" si="0"/>
        <v>3877413</v>
      </c>
      <c r="G24" s="213"/>
      <c r="H24" s="227">
        <f t="shared" ref="H24" si="1">SUM(H10:H23)</f>
        <v>9376163</v>
      </c>
      <c r="I24" s="213"/>
      <c r="J24" s="222">
        <f t="shared" ref="J24" si="2">SUM(J10:J23)</f>
        <v>3877413</v>
      </c>
    </row>
    <row r="25" spans="1:10" ht="20.25" customHeight="1">
      <c r="A25" s="55"/>
      <c r="B25" s="55"/>
      <c r="C25" s="59"/>
      <c r="D25" s="214"/>
      <c r="E25" s="214"/>
      <c r="F25" s="214"/>
      <c r="G25" s="214"/>
      <c r="H25" s="214"/>
      <c r="I25" s="214"/>
      <c r="J25" s="214"/>
    </row>
    <row r="26" spans="1:10" ht="20.25" customHeight="1">
      <c r="A26" s="75" t="s">
        <v>89</v>
      </c>
      <c r="B26" s="50"/>
      <c r="C26" s="59"/>
      <c r="D26" s="215"/>
      <c r="E26" s="214"/>
      <c r="F26" s="215"/>
      <c r="G26" s="214"/>
      <c r="H26" s="215"/>
      <c r="I26" s="214"/>
      <c r="J26" s="215"/>
    </row>
    <row r="27" spans="1:10" ht="20.25" customHeight="1">
      <c r="A27" s="75" t="s">
        <v>90</v>
      </c>
      <c r="B27" s="75"/>
      <c r="C27" s="59"/>
      <c r="D27" s="215"/>
      <c r="E27" s="214"/>
      <c r="F27" s="215"/>
      <c r="G27" s="214"/>
      <c r="H27" s="215"/>
      <c r="I27" s="214"/>
      <c r="J27" s="215"/>
    </row>
    <row r="28" spans="1:10" ht="20.25" customHeight="1">
      <c r="A28" s="116" t="s">
        <v>91</v>
      </c>
      <c r="B28" s="116"/>
      <c r="C28" s="59"/>
      <c r="D28" s="223">
        <v>3802</v>
      </c>
      <c r="E28" s="212"/>
      <c r="F28" s="223">
        <v>7688</v>
      </c>
      <c r="G28" s="212"/>
      <c r="H28" s="223">
        <v>3802</v>
      </c>
      <c r="I28" s="212"/>
      <c r="J28" s="223">
        <v>7688</v>
      </c>
    </row>
    <row r="29" spans="1:10" ht="20.25" customHeight="1">
      <c r="A29" s="116" t="s">
        <v>92</v>
      </c>
      <c r="B29" s="116"/>
      <c r="C29" s="59"/>
      <c r="D29" s="221">
        <v>2252</v>
      </c>
      <c r="E29" s="212"/>
      <c r="F29" s="221">
        <v>13670</v>
      </c>
      <c r="G29" s="212"/>
      <c r="H29" s="221">
        <v>2252</v>
      </c>
      <c r="I29" s="212"/>
      <c r="J29" s="221">
        <v>13670</v>
      </c>
    </row>
    <row r="30" spans="1:10" ht="20.25" customHeight="1">
      <c r="A30" s="78" t="s">
        <v>93</v>
      </c>
      <c r="B30" s="48"/>
      <c r="C30" s="59"/>
      <c r="D30" s="228">
        <f>SUM(D28:D29)</f>
        <v>6054</v>
      </c>
      <c r="E30" s="212"/>
      <c r="F30" s="222">
        <f>SUM(F28:F29)</f>
        <v>21358</v>
      </c>
      <c r="G30" s="212"/>
      <c r="H30" s="228">
        <f>SUM(H28:H29)</f>
        <v>6054</v>
      </c>
      <c r="I30" s="212"/>
      <c r="J30" s="222">
        <f>SUM(J28:J29)</f>
        <v>21358</v>
      </c>
    </row>
    <row r="31" spans="1:10" ht="20.25" customHeight="1">
      <c r="A31" s="217" t="s">
        <v>40</v>
      </c>
      <c r="B31" s="131"/>
      <c r="C31" s="136"/>
      <c r="D31" s="157"/>
      <c r="E31" s="44"/>
      <c r="F31" s="157"/>
      <c r="G31" s="55"/>
      <c r="H31" s="69"/>
      <c r="I31" s="55"/>
      <c r="J31" s="69"/>
    </row>
    <row r="32" spans="1:10" ht="20.25" customHeight="1">
      <c r="A32" s="240" t="s">
        <v>94</v>
      </c>
      <c r="B32" s="240"/>
      <c r="C32" s="240"/>
      <c r="D32" s="240"/>
      <c r="E32" s="240"/>
      <c r="F32" s="240"/>
      <c r="G32" s="47"/>
      <c r="H32" s="47"/>
      <c r="I32" s="47"/>
      <c r="J32" s="47"/>
    </row>
    <row r="33" spans="1:10" ht="20.25" customHeight="1">
      <c r="A33" s="47"/>
      <c r="B33" s="47"/>
      <c r="C33" s="51"/>
      <c r="D33" s="47"/>
      <c r="E33" s="47"/>
      <c r="F33" s="47"/>
      <c r="G33" s="47"/>
      <c r="H33" s="47"/>
      <c r="I33" s="47"/>
      <c r="J33" s="47"/>
    </row>
    <row r="34" spans="1:10" ht="20.25" customHeight="1">
      <c r="A34" s="47"/>
      <c r="B34" s="47"/>
      <c r="C34" s="51"/>
      <c r="D34" s="241" t="s">
        <v>107</v>
      </c>
      <c r="E34" s="241"/>
      <c r="F34" s="241"/>
      <c r="G34" s="195"/>
      <c r="H34" s="241"/>
      <c r="I34" s="241"/>
      <c r="J34" s="241"/>
    </row>
    <row r="35" spans="1:10" ht="20.25" customHeight="1">
      <c r="A35" s="47"/>
      <c r="B35" s="47"/>
      <c r="C35" s="51"/>
      <c r="D35" s="241" t="s">
        <v>152</v>
      </c>
      <c r="E35" s="241"/>
      <c r="F35" s="241"/>
      <c r="G35" s="195"/>
      <c r="H35" s="241" t="s">
        <v>142</v>
      </c>
      <c r="I35" s="241"/>
      <c r="J35" s="241"/>
    </row>
    <row r="36" spans="1:10" ht="20.25" customHeight="1">
      <c r="A36" s="47"/>
      <c r="B36" s="47"/>
      <c r="D36" s="245" t="s">
        <v>43</v>
      </c>
      <c r="E36" s="246"/>
      <c r="F36" s="246"/>
      <c r="G36" s="196"/>
      <c r="H36" s="245" t="s">
        <v>43</v>
      </c>
      <c r="I36" s="246"/>
      <c r="J36" s="246"/>
    </row>
    <row r="37" spans="1:10" ht="20.25" customHeight="1">
      <c r="A37" s="47"/>
      <c r="B37" s="47"/>
      <c r="C37" s="51" t="s">
        <v>5</v>
      </c>
      <c r="D37" s="119" t="s">
        <v>177</v>
      </c>
      <c r="E37" s="59"/>
      <c r="F37" s="119" t="s">
        <v>158</v>
      </c>
      <c r="G37" s="59"/>
      <c r="H37" s="119" t="s">
        <v>177</v>
      </c>
      <c r="I37" s="59"/>
      <c r="J37" s="119" t="s">
        <v>158</v>
      </c>
    </row>
    <row r="38" spans="1:10" ht="20.25" customHeight="1">
      <c r="A38" s="55"/>
      <c r="B38" s="55"/>
      <c r="C38" s="59"/>
      <c r="D38" s="250" t="s">
        <v>104</v>
      </c>
      <c r="E38" s="250"/>
      <c r="F38" s="250"/>
      <c r="G38" s="250"/>
      <c r="H38" s="250"/>
      <c r="I38" s="250"/>
      <c r="J38" s="250"/>
    </row>
    <row r="39" spans="1:10" ht="20.25" customHeight="1">
      <c r="A39" s="75" t="s">
        <v>109</v>
      </c>
      <c r="B39" s="75"/>
      <c r="C39" s="59"/>
      <c r="D39" s="123"/>
      <c r="E39" s="122"/>
      <c r="F39" s="123"/>
      <c r="G39" s="122"/>
      <c r="H39" s="123"/>
      <c r="I39" s="122"/>
      <c r="J39" s="123"/>
    </row>
    <row r="40" spans="1:10" ht="20.25" customHeight="1">
      <c r="A40" s="116" t="s">
        <v>91</v>
      </c>
      <c r="B40" s="116"/>
      <c r="C40" s="59"/>
      <c r="D40" s="221">
        <v>-182227</v>
      </c>
      <c r="E40" s="221"/>
      <c r="F40" s="221">
        <v>-267679</v>
      </c>
      <c r="G40" s="221"/>
      <c r="H40" s="221">
        <v>-182227</v>
      </c>
      <c r="I40" s="221"/>
      <c r="J40" s="221">
        <v>-267679</v>
      </c>
    </row>
    <row r="41" spans="1:10" ht="20.25" customHeight="1">
      <c r="A41" s="116" t="s">
        <v>95</v>
      </c>
      <c r="B41" s="116"/>
      <c r="C41" s="59"/>
      <c r="D41" s="221">
        <v>-254768</v>
      </c>
      <c r="E41" s="229"/>
      <c r="F41" s="221">
        <v>-185871</v>
      </c>
      <c r="G41" s="229"/>
      <c r="H41" s="221">
        <v>-254768</v>
      </c>
      <c r="I41" s="229"/>
      <c r="J41" s="221">
        <v>-185871</v>
      </c>
    </row>
    <row r="42" spans="1:10" ht="20.25" customHeight="1">
      <c r="A42" s="48" t="s">
        <v>96</v>
      </c>
      <c r="B42" s="48"/>
      <c r="C42" s="59"/>
      <c r="D42" s="228">
        <f>SUM(D40:D41)</f>
        <v>-436995</v>
      </c>
      <c r="E42" s="230"/>
      <c r="F42" s="222">
        <f>SUM(F40:F41)</f>
        <v>-453550</v>
      </c>
      <c r="G42" s="230"/>
      <c r="H42" s="228">
        <f>SUM(H40:H41)</f>
        <v>-436995</v>
      </c>
      <c r="I42" s="230"/>
      <c r="J42" s="222">
        <f>SUM(J40:J41)</f>
        <v>-453550</v>
      </c>
    </row>
    <row r="43" spans="1:10" ht="20.25" customHeight="1">
      <c r="A43" s="48" t="s">
        <v>97</v>
      </c>
      <c r="B43" s="48"/>
      <c r="C43" s="59"/>
      <c r="D43" s="228">
        <f>SUM(D30+D42)</f>
        <v>-430941</v>
      </c>
      <c r="E43" s="229"/>
      <c r="F43" s="222">
        <f>SUM(F30+F42)</f>
        <v>-432192</v>
      </c>
      <c r="G43" s="229"/>
      <c r="H43" s="228">
        <f>SUM(H30+H42)</f>
        <v>-430941</v>
      </c>
      <c r="I43" s="229"/>
      <c r="J43" s="222">
        <f>SUM(J30+J42)</f>
        <v>-432192</v>
      </c>
    </row>
    <row r="44" spans="1:10" ht="20.25" customHeight="1">
      <c r="A44" s="48"/>
      <c r="B44" s="48"/>
      <c r="C44" s="59"/>
      <c r="D44" s="230"/>
      <c r="E44" s="229"/>
      <c r="F44" s="230"/>
      <c r="G44" s="229"/>
      <c r="H44" s="230"/>
      <c r="I44" s="229"/>
      <c r="J44" s="230"/>
    </row>
    <row r="45" spans="1:10" ht="20.25" customHeight="1">
      <c r="A45" s="125" t="s">
        <v>98</v>
      </c>
      <c r="B45" s="126"/>
      <c r="C45" s="50"/>
      <c r="D45" s="231"/>
      <c r="E45" s="221"/>
      <c r="F45" s="231"/>
      <c r="G45" s="221"/>
      <c r="H45" s="231"/>
      <c r="I45" s="221"/>
      <c r="J45" s="231"/>
    </row>
    <row r="46" spans="1:10" ht="20.25" customHeight="1">
      <c r="A46" s="127" t="s">
        <v>109</v>
      </c>
      <c r="B46" s="126"/>
      <c r="C46" s="50"/>
      <c r="D46" s="232"/>
      <c r="E46" s="221"/>
      <c r="F46" s="233"/>
      <c r="G46" s="221"/>
      <c r="H46" s="232"/>
      <c r="I46" s="221"/>
      <c r="J46" s="233"/>
    </row>
    <row r="47" spans="1:10" ht="20.25" customHeight="1">
      <c r="A47" s="116" t="s">
        <v>99</v>
      </c>
      <c r="B47" s="116"/>
      <c r="C47" s="59">
        <v>25</v>
      </c>
      <c r="D47" s="223">
        <v>-5724159</v>
      </c>
      <c r="E47" s="223"/>
      <c r="F47" s="223">
        <v>-3434929</v>
      </c>
      <c r="G47" s="223"/>
      <c r="H47" s="223">
        <v>-5724159</v>
      </c>
      <c r="I47" s="223"/>
      <c r="J47" s="223">
        <v>-3434929</v>
      </c>
    </row>
    <row r="48" spans="1:10" ht="20.25" customHeight="1">
      <c r="A48" s="129" t="s">
        <v>163</v>
      </c>
      <c r="B48" s="116"/>
      <c r="C48" s="59"/>
      <c r="D48" s="228">
        <f>SUM(D47:D47)</f>
        <v>-5724159</v>
      </c>
      <c r="E48" s="224"/>
      <c r="F48" s="222">
        <f>SUM(F47:F47)</f>
        <v>-3434929</v>
      </c>
      <c r="G48" s="224"/>
      <c r="H48" s="228">
        <f>SUM(H47:H47)</f>
        <v>-5724159</v>
      </c>
      <c r="I48" s="224"/>
      <c r="J48" s="222">
        <f>SUM(J47:J47)</f>
        <v>-3434929</v>
      </c>
    </row>
    <row r="49" spans="1:10" ht="20.25" customHeight="1">
      <c r="A49" s="78" t="s">
        <v>186</v>
      </c>
      <c r="B49" s="48"/>
      <c r="C49" s="48"/>
      <c r="D49" s="228">
        <f>D48</f>
        <v>-5724159</v>
      </c>
      <c r="E49" s="221"/>
      <c r="F49" s="222">
        <f>F48</f>
        <v>-3434929</v>
      </c>
      <c r="G49" s="221"/>
      <c r="H49" s="228">
        <f>H48</f>
        <v>-5724159</v>
      </c>
      <c r="I49" s="221"/>
      <c r="J49" s="222">
        <f>J48</f>
        <v>-3434929</v>
      </c>
    </row>
    <row r="50" spans="1:10" ht="20.25" customHeight="1">
      <c r="A50" s="48"/>
      <c r="B50" s="48"/>
      <c r="C50" s="59"/>
      <c r="D50" s="124"/>
      <c r="E50" s="121"/>
      <c r="F50" s="124"/>
      <c r="G50" s="121"/>
      <c r="H50" s="124"/>
      <c r="I50" s="121"/>
      <c r="J50" s="124"/>
    </row>
    <row r="51" spans="1:10" ht="20.25" customHeight="1">
      <c r="A51" s="60" t="s">
        <v>169</v>
      </c>
      <c r="B51" s="60"/>
      <c r="C51" s="59"/>
      <c r="D51" s="234">
        <f>D24+D43+D49</f>
        <v>3221063</v>
      </c>
      <c r="E51" s="229"/>
      <c r="F51" s="224">
        <f>F24+F43+F49</f>
        <v>10292</v>
      </c>
      <c r="G51" s="229"/>
      <c r="H51" s="234">
        <f>H24+H43+H49</f>
        <v>3221063</v>
      </c>
      <c r="I51" s="229"/>
      <c r="J51" s="224">
        <f>J24+J43+J49</f>
        <v>10292</v>
      </c>
    </row>
    <row r="52" spans="1:10" ht="20.25" customHeight="1">
      <c r="A52" s="63" t="s">
        <v>100</v>
      </c>
      <c r="B52" s="116"/>
      <c r="C52" s="59"/>
      <c r="D52" s="221">
        <f>F53</f>
        <v>7696188</v>
      </c>
      <c r="E52" s="229"/>
      <c r="F52" s="221">
        <v>7685896</v>
      </c>
      <c r="G52" s="229"/>
      <c r="H52" s="221">
        <f>J53</f>
        <v>7696188</v>
      </c>
      <c r="I52" s="229"/>
      <c r="J52" s="221">
        <v>7685896</v>
      </c>
    </row>
    <row r="53" spans="1:10" ht="20.25" customHeight="1" thickBot="1">
      <c r="A53" s="78" t="s">
        <v>101</v>
      </c>
      <c r="B53" s="48"/>
      <c r="C53" s="59">
        <v>4</v>
      </c>
      <c r="D53" s="226">
        <f>SUM(D51:D52)</f>
        <v>10917251</v>
      </c>
      <c r="E53" s="230"/>
      <c r="F53" s="225">
        <f>SUM(F51:F52)</f>
        <v>7696188</v>
      </c>
      <c r="G53" s="230"/>
      <c r="H53" s="226">
        <f>SUM(H51:H52)</f>
        <v>10917251</v>
      </c>
      <c r="I53" s="230"/>
      <c r="J53" s="225">
        <f>SUM(J51:J52)</f>
        <v>7696188</v>
      </c>
    </row>
    <row r="54" spans="1:10" ht="20.25" customHeight="1" thickTop="1">
      <c r="A54" s="128"/>
      <c r="B54" s="126"/>
      <c r="C54" s="126"/>
      <c r="D54" s="55"/>
      <c r="E54" s="55"/>
      <c r="F54" s="55"/>
      <c r="G54" s="55"/>
      <c r="H54" s="55"/>
      <c r="I54" s="55"/>
      <c r="J54" s="55"/>
    </row>
    <row r="55" spans="1:10" ht="20.25" customHeight="1">
      <c r="A55" s="130" t="s">
        <v>102</v>
      </c>
      <c r="B55" s="126"/>
      <c r="C55" s="126"/>
      <c r="D55" s="55"/>
      <c r="E55" s="55"/>
      <c r="F55" s="55"/>
      <c r="G55" s="55"/>
      <c r="H55" s="55"/>
      <c r="I55" s="55"/>
      <c r="J55" s="55"/>
    </row>
    <row r="56" spans="1:10" ht="20.25" customHeight="1">
      <c r="A56" s="128" t="s">
        <v>103</v>
      </c>
      <c r="B56" s="126"/>
      <c r="C56" s="126"/>
      <c r="D56" s="55"/>
      <c r="E56" s="55"/>
      <c r="F56" s="55"/>
      <c r="G56" s="55"/>
      <c r="H56" s="55"/>
      <c r="I56" s="55"/>
      <c r="J56" s="55"/>
    </row>
    <row r="57" spans="1:10" ht="20.25" customHeight="1">
      <c r="A57" s="128" t="s">
        <v>187</v>
      </c>
      <c r="B57" s="126"/>
      <c r="C57" s="126" t="s">
        <v>143</v>
      </c>
      <c r="D57" s="120">
        <v>-33536</v>
      </c>
      <c r="E57" s="120"/>
      <c r="F57" s="120">
        <v>60123</v>
      </c>
      <c r="G57" s="120"/>
      <c r="H57" s="120">
        <v>-33536</v>
      </c>
      <c r="I57" s="120"/>
      <c r="J57" s="120">
        <v>60123</v>
      </c>
    </row>
    <row r="58" spans="1:10" ht="20.25" customHeight="1">
      <c r="A58" s="128" t="s">
        <v>189</v>
      </c>
      <c r="B58" s="126"/>
      <c r="C58" s="126"/>
      <c r="D58" s="120">
        <v>-24210</v>
      </c>
      <c r="E58" s="120"/>
      <c r="F58" s="120">
        <v>51971</v>
      </c>
      <c r="G58" s="120"/>
      <c r="H58" s="120">
        <v>-24210</v>
      </c>
      <c r="I58" s="120"/>
      <c r="J58" s="120">
        <v>51971</v>
      </c>
    </row>
  </sheetData>
  <mergeCells count="15">
    <mergeCell ref="D4:F4"/>
    <mergeCell ref="H4:J4"/>
    <mergeCell ref="D5:F5"/>
    <mergeCell ref="H5:J5"/>
    <mergeCell ref="D6:F6"/>
    <mergeCell ref="H6:J6"/>
    <mergeCell ref="D36:F36"/>
    <mergeCell ref="H36:J36"/>
    <mergeCell ref="D38:J38"/>
    <mergeCell ref="D8:J8"/>
    <mergeCell ref="A32:F32"/>
    <mergeCell ref="D34:F34"/>
    <mergeCell ref="H34:J34"/>
    <mergeCell ref="D35:F35"/>
    <mergeCell ref="H35:J35"/>
  </mergeCells>
  <printOptions horizontalCentered="1"/>
  <pageMargins left="0.5" right="0.5" top="0.5" bottom="0.25" header="0.25" footer="0.25"/>
  <pageSetup paperSize="9" scale="74" firstPageNumber="13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079E23-9170-4DD1-8924-81DA90EFC5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F5F18D-51DC-47B0-BA95-8006DC8AC3D0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010F3741-34A8-4E01-8C07-2A0C0A2EC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BS-5-6</vt:lpstr>
      <vt:lpstr>PL-7-8</vt:lpstr>
      <vt:lpstr>SH-9</vt:lpstr>
      <vt:lpstr>SH-10</vt:lpstr>
      <vt:lpstr>SH-11</vt:lpstr>
      <vt:lpstr>SH-12</vt:lpstr>
      <vt:lpstr>CF13-14</vt:lpstr>
      <vt:lpstr>'SH-11'!Print_Area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2025-01-28T12:16:52Z</cp:lastPrinted>
  <dcterms:created xsi:type="dcterms:W3CDTF">2019-02-06T07:37:12Z</dcterms:created>
  <dcterms:modified xsi:type="dcterms:W3CDTF">2025-02-27T10:03:10Z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