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6"/>
  <workbookPr codeName="เวิร์กบุ๊กนี้"/>
  <mc:AlternateContent xmlns:mc="http://schemas.openxmlformats.org/markup-compatibility/2006">
    <mc:Choice Requires="x15">
      <x15ac:absPath xmlns:x15ac="http://schemas.microsoft.com/office/spreadsheetml/2010/11/ac" url="Z:\ACCOUNT-Function Group\09.กรรณิการ์ (จุ๋ม)\ปิดงบการเงิน 2567\FTI-12-67\งบออดิท\งบส่งตลาดSET\"/>
    </mc:Choice>
  </mc:AlternateContent>
  <xr:revisionPtr revIDLastSave="0" documentId="13_ncr:1_{038B0600-969D-4D19-816C-CCD0F401C53E}" xr6:coauthVersionLast="36" xr6:coauthVersionMax="47" xr10:uidLastSave="{00000000-0000-0000-0000-000000000000}"/>
  <bookViews>
    <workbookView xWindow="28680" yWindow="-120" windowWidth="24240" windowHeight="13020" tabRatio="845" activeTab="4" xr2:uid="{00000000-000D-0000-FFFF-FFFF00000000}"/>
  </bookViews>
  <sheets>
    <sheet name="BS_67" sheetId="1" r:id="rId1"/>
    <sheet name="PL_67" sheetId="30" r:id="rId2"/>
    <sheet name="EQรวม_67" sheetId="31" r:id="rId3"/>
    <sheet name="EQ_67" sheetId="17" r:id="rId4"/>
    <sheet name="CF_67" sheetId="29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</externalReferences>
  <definedNames>
    <definedName name="\a" localSheetId="0">#REF!</definedName>
    <definedName name="\a" localSheetId="4">#REF!</definedName>
    <definedName name="\a">#REF!</definedName>
    <definedName name="\c" localSheetId="0">#N/A</definedName>
    <definedName name="\c" localSheetId="4">#N/A</definedName>
    <definedName name="\c">#N/A</definedName>
    <definedName name="____A100000">'[1]9-300'!#REF!</definedName>
    <definedName name="____tae21224">#REF!</definedName>
    <definedName name="___A100000" localSheetId="0">'[1]9-300'!#REF!</definedName>
    <definedName name="___A100000" localSheetId="4">'[1]9-300'!#REF!</definedName>
    <definedName name="___A100000">'[1]9-300'!#REF!</definedName>
    <definedName name="___tae21224">#REF!</definedName>
    <definedName name="__A100000" localSheetId="0">'[1]9-300'!#REF!</definedName>
    <definedName name="__A100000" localSheetId="4">'[1]9-300'!#REF!</definedName>
    <definedName name="__A100000">'[1]9-300'!#REF!</definedName>
    <definedName name="__tae21224">#REF!</definedName>
    <definedName name="_28105654">#REF!</definedName>
    <definedName name="_A100000" localSheetId="0">#N/A</definedName>
    <definedName name="_A100000" localSheetId="4">#N/A</definedName>
    <definedName name="_A100000">#N/A</definedName>
    <definedName name="_xlnm._FilterDatabase" localSheetId="4" hidden="1">CF_67!$N$1:$N$135</definedName>
    <definedName name="_tae21224" localSheetId="0">#REF!</definedName>
    <definedName name="_tae21224" localSheetId="4">#REF!</definedName>
    <definedName name="_tae21224">#REF!</definedName>
    <definedName name="A" localSheetId="0">#REF!</definedName>
    <definedName name="A" localSheetId="4">#REF!</definedName>
    <definedName name="A">#REF!</definedName>
    <definedName name="aaaaaa" localSheetId="0">#REF!</definedName>
    <definedName name="aaaaaa" localSheetId="4">#REF!</definedName>
    <definedName name="aaaaaa">#REF!</definedName>
    <definedName name="aaaaaaaaaaaaaaaaaaaaaaaaa" localSheetId="0">#REF!</definedName>
    <definedName name="aaaaaaaaaaaaaaaaaaaaaaaaa" localSheetId="4">#REF!</definedName>
    <definedName name="aaaaaaaaaaaaaaaaaaaaaaaaa">#REF!</definedName>
    <definedName name="abcd" localSheetId="0">#REF!</definedName>
    <definedName name="abcd" localSheetId="4">#REF!</definedName>
    <definedName name="abcd">#REF!</definedName>
    <definedName name="afefef" localSheetId="0">#REF!</definedName>
    <definedName name="afefef" localSheetId="4">#REF!</definedName>
    <definedName name="afefef">#REF!</definedName>
    <definedName name="ar" localSheetId="0">#REF!</definedName>
    <definedName name="ar" localSheetId="4">#REF!</definedName>
    <definedName name="ar">#REF!</definedName>
    <definedName name="ARP_Threshold" localSheetId="0">'[2]EX 1'!#REF!</definedName>
    <definedName name="ARP_Threshold" localSheetId="4">'[2]EX 1'!#REF!</definedName>
    <definedName name="ARP_Threshold" localSheetId="1">'[2]EX 1'!#REF!</definedName>
    <definedName name="ARP_Threshold">'[2]EX 1'!#REF!</definedName>
    <definedName name="ASSETS">#REF!</definedName>
    <definedName name="B_10" localSheetId="0">#REF!</definedName>
    <definedName name="B_10" localSheetId="4">#REF!</definedName>
    <definedName name="B_10">#REF!</definedName>
    <definedName name="B_11" localSheetId="0">#REF!</definedName>
    <definedName name="B_11" localSheetId="4">#REF!</definedName>
    <definedName name="B_11">#REF!</definedName>
    <definedName name="B_1111" localSheetId="0">#REF!</definedName>
    <definedName name="B_1111" localSheetId="4">#REF!</definedName>
    <definedName name="B_1111">#REF!</definedName>
    <definedName name="B_20" localSheetId="0">#REF!</definedName>
    <definedName name="B_20" localSheetId="4">#REF!</definedName>
    <definedName name="B_20">#REF!</definedName>
    <definedName name="B_20ba" localSheetId="0">#REF!</definedName>
    <definedName name="B_20ba" localSheetId="4">#REF!</definedName>
    <definedName name="B_20ba">#REF!</definedName>
    <definedName name="B_20bl" localSheetId="0">#REF!</definedName>
    <definedName name="B_20bl" localSheetId="4">#REF!</definedName>
    <definedName name="B_20bl">#REF!</definedName>
    <definedName name="B_2oba" localSheetId="0">#REF!</definedName>
    <definedName name="B_2oba" localSheetId="4">#REF!</definedName>
    <definedName name="B_2oba">#REF!</definedName>
    <definedName name="B_30" localSheetId="0">#REF!</definedName>
    <definedName name="B_30" localSheetId="4">#REF!</definedName>
    <definedName name="B_30">#REF!</definedName>
    <definedName name="B_31o" localSheetId="0">#REF!</definedName>
    <definedName name="B_31o" localSheetId="4">#REF!</definedName>
    <definedName name="B_31o">#REF!</definedName>
    <definedName name="B_31s" localSheetId="0">#REF!</definedName>
    <definedName name="B_31s" localSheetId="4">#REF!</definedName>
    <definedName name="B_31s">#REF!</definedName>
    <definedName name="B_32" localSheetId="0">#REF!</definedName>
    <definedName name="B_32" localSheetId="4">#REF!</definedName>
    <definedName name="B_32">#REF!</definedName>
    <definedName name="B_40ba" localSheetId="0">#REF!</definedName>
    <definedName name="B_40ba" localSheetId="4">#REF!</definedName>
    <definedName name="B_40ba">#REF!</definedName>
    <definedName name="B_40bl" localSheetId="0">#REF!</definedName>
    <definedName name="B_40bl" localSheetId="4">#REF!</definedName>
    <definedName name="B_40bl">#REF!</definedName>
    <definedName name="B_40is" localSheetId="0">#REF!</definedName>
    <definedName name="B_40is" localSheetId="4">#REF!</definedName>
    <definedName name="B_40is">#REF!</definedName>
    <definedName name="B_50" localSheetId="0">#REF!</definedName>
    <definedName name="B_50" localSheetId="4">#REF!</definedName>
    <definedName name="B_50">#REF!</definedName>
    <definedName name="B_51" localSheetId="0">#REF!</definedName>
    <definedName name="B_51" localSheetId="4">#REF!</definedName>
    <definedName name="B_51">#REF!</definedName>
    <definedName name="B_52" localSheetId="0">#REF!</definedName>
    <definedName name="B_52" localSheetId="4">#REF!</definedName>
    <definedName name="B_52">#REF!</definedName>
    <definedName name="B_59cd" localSheetId="0">#REF!</definedName>
    <definedName name="B_59cd" localSheetId="4">#REF!</definedName>
    <definedName name="B_59cd">#REF!</definedName>
    <definedName name="BCExport" localSheetId="0">#REF!</definedName>
    <definedName name="BCExport" localSheetId="4">#REF!</definedName>
    <definedName name="BCExport">#REF!</definedName>
    <definedName name="bl">#N/A</definedName>
    <definedName name="change" localSheetId="0">#REF!</definedName>
    <definedName name="change" localSheetId="4">#REF!</definedName>
    <definedName name="change">#REF!</definedName>
    <definedName name="code" localSheetId="0">#REF!</definedName>
    <definedName name="code" localSheetId="4">#REF!</definedName>
    <definedName name="code">#REF!</definedName>
    <definedName name="cost" localSheetId="0">#REF!</definedName>
    <definedName name="cost" localSheetId="4">#REF!</definedName>
    <definedName name="cost">#REF!</definedName>
    <definedName name="cur" localSheetId="0">#REF!</definedName>
    <definedName name="cur" localSheetId="4">#REF!</definedName>
    <definedName name="cur">#REF!</definedName>
    <definedName name="Customer_Name">#N/A</definedName>
    <definedName name="D" localSheetId="0">#REF!</definedName>
    <definedName name="D" localSheetId="4">#REF!</definedName>
    <definedName name="D">#REF!</definedName>
    <definedName name="data" localSheetId="0">#REF!</definedName>
    <definedName name="data" localSheetId="4">#REF!</definedName>
    <definedName name="data">#REF!</definedName>
    <definedName name="data10" localSheetId="0">#REF!</definedName>
    <definedName name="data10" localSheetId="4">#REF!</definedName>
    <definedName name="data10">#REF!</definedName>
    <definedName name="data4" localSheetId="0">#REF!</definedName>
    <definedName name="data4" localSheetId="4">#REF!</definedName>
    <definedName name="data4">#REF!</definedName>
    <definedName name="data84">'[3]Purchase Order'!$E$40</definedName>
    <definedName name="_xlnm.Database" localSheetId="0">#REF!</definedName>
    <definedName name="_xlnm.Database" localSheetId="4">#REF!</definedName>
    <definedName name="_xlnm.Database">#REF!</definedName>
    <definedName name="date" localSheetId="0">#REF!</definedName>
    <definedName name="date" localSheetId="4">#REF!</definedName>
    <definedName name="date">#REF!</definedName>
    <definedName name="dd" localSheetId="0">#REF!</definedName>
    <definedName name="dd" localSheetId="4">#REF!</definedName>
    <definedName name="dd">#REF!</definedName>
    <definedName name="dddd" localSheetId="0">'[4]Fagor04-A3112e'!#REF!</definedName>
    <definedName name="dddd" localSheetId="4">'[4]Fagor04-A3112e'!#REF!</definedName>
    <definedName name="dddd">'[4]Fagor04-A3112e'!#REF!</definedName>
    <definedName name="dddddA" localSheetId="0">#REF!</definedName>
    <definedName name="dddddA" localSheetId="4">#REF!</definedName>
    <definedName name="dddddA">#REF!</definedName>
    <definedName name="dddddd" localSheetId="0">#REF!</definedName>
    <definedName name="dddddd" localSheetId="4">#REF!</definedName>
    <definedName name="dddddd">#REF!</definedName>
    <definedName name="ddddgfr" localSheetId="0">#REF!</definedName>
    <definedName name="ddddgfr" localSheetId="4">#REF!</definedName>
    <definedName name="ddddgfr">#REF!</definedName>
    <definedName name="ddki989" localSheetId="0">#REF!</definedName>
    <definedName name="ddki989" localSheetId="4">#REF!</definedName>
    <definedName name="ddki989">#REF!</definedName>
    <definedName name="dfdafd" localSheetId="0">#REF!</definedName>
    <definedName name="dfdafd" localSheetId="4">#REF!</definedName>
    <definedName name="dfdafd">#REF!</definedName>
    <definedName name="dfefd" localSheetId="0">#REF!</definedName>
    <definedName name="dfefd" localSheetId="4">#REF!</definedName>
    <definedName name="dfefd">#REF!</definedName>
    <definedName name="dfefds" localSheetId="0">#REF!</definedName>
    <definedName name="dfefds" localSheetId="4">#REF!</definedName>
    <definedName name="dfefds">#REF!</definedName>
    <definedName name="dfefef" localSheetId="0">#REF!</definedName>
    <definedName name="dfefef" localSheetId="4">#REF!</definedName>
    <definedName name="dfefef">#REF!</definedName>
    <definedName name="dfefsf" localSheetId="0">#REF!</definedName>
    <definedName name="dfefsf" localSheetId="4">#REF!</definedName>
    <definedName name="dfefsf">#REF!</definedName>
    <definedName name="dflt2">'[3]Customize Your Purchase Order'!$F$23</definedName>
    <definedName name="dflt3">'[3]Customize Your Purchase Order'!$F$24</definedName>
    <definedName name="dflt4">'[3]Customize Your Purchase Order'!$E$25</definedName>
    <definedName name="dflt5">'[3]Customize Your Purchase Order'!$F$27</definedName>
    <definedName name="dflt6">'[3]Customize Your Purchase Order'!$F$28</definedName>
    <definedName name="dflt7">'[3]Customize Your Purchase Order'!$E$29</definedName>
    <definedName name="dkdkdk" localSheetId="0">#REF!</definedName>
    <definedName name="dkdkdk" localSheetId="4">#REF!</definedName>
    <definedName name="dkdkdk">#REF!</definedName>
    <definedName name="dkfeofjpe" localSheetId="0">#REF!</definedName>
    <definedName name="dkfeofjpe" localSheetId="4">#REF!</definedName>
    <definedName name="dkfeofjpe">#REF!</definedName>
    <definedName name="dkijeidkeo" localSheetId="0">#REF!</definedName>
    <definedName name="dkijeidkeo" localSheetId="4">#REF!</definedName>
    <definedName name="dkijeidkeo">#REF!</definedName>
    <definedName name="dkjfefjoe" localSheetId="0">#REF!</definedName>
    <definedName name="dkjfefjoe" localSheetId="4">#REF!</definedName>
    <definedName name="dkjfefjoe">#REF!</definedName>
    <definedName name="dkjfeifjie" localSheetId="0">#REF!</definedName>
    <definedName name="dkjfeifjie" localSheetId="4">#REF!</definedName>
    <definedName name="dkjfeifjie">#REF!</definedName>
    <definedName name="edwdwd" localSheetId="0">#REF!</definedName>
    <definedName name="edwdwd" localSheetId="4">#REF!</definedName>
    <definedName name="edwdwd">#REF!</definedName>
    <definedName name="efoefjoe" localSheetId="0">#REF!</definedName>
    <definedName name="efoefjoe" localSheetId="4">#REF!</definedName>
    <definedName name="efoefjoe">#REF!</definedName>
    <definedName name="eifjieu" localSheetId="0">#REF!</definedName>
    <definedName name="eifjieu" localSheetId="4">#REF!</definedName>
    <definedName name="eifjieu">#REF!</definedName>
    <definedName name="Emploee">[5]Employee!$B$1:$B$65536</definedName>
    <definedName name="Excel_BuiltIn__FilterDatabase_43" localSheetId="0">#REF!</definedName>
    <definedName name="Excel_BuiltIn__FilterDatabase_43" localSheetId="4">#REF!</definedName>
    <definedName name="Excel_BuiltIn__FilterDatabase_43">#REF!</definedName>
    <definedName name="Exit" localSheetId="0">#REF!</definedName>
    <definedName name="Exit" localSheetId="4">#REF!</definedName>
    <definedName name="Exit">#REF!</definedName>
    <definedName name="fefe" localSheetId="0">#REF!</definedName>
    <definedName name="fefe" localSheetId="4">#REF!</definedName>
    <definedName name="fefe">#REF!</definedName>
    <definedName name="ff" localSheetId="0">#REF!</definedName>
    <definedName name="ff" localSheetId="4">#REF!</definedName>
    <definedName name="ff">#REF!</definedName>
    <definedName name="fffff" localSheetId="0">#REF!</definedName>
    <definedName name="fffff" localSheetId="4">#REF!</definedName>
    <definedName name="fffff">#REF!</definedName>
    <definedName name="ffffff" localSheetId="0">#REF!</definedName>
    <definedName name="ffffff" localSheetId="4">#REF!</definedName>
    <definedName name="ffffff">#REF!</definedName>
    <definedName name="Fix" localSheetId="0">#REF!</definedName>
    <definedName name="Fix" localSheetId="4">#REF!</definedName>
    <definedName name="Fix">#REF!</definedName>
    <definedName name="fkgjrigj" localSheetId="0">#REF!</definedName>
    <definedName name="fkgjrigj" localSheetId="4">#REF!</definedName>
    <definedName name="fkgjrigj">#REF!</definedName>
    <definedName name="fkjgrijg" localSheetId="0">#REF!</definedName>
    <definedName name="fkjgrijg" localSheetId="4">#REF!</definedName>
    <definedName name="fkjgrijg">#REF!</definedName>
    <definedName name="front" localSheetId="0">#REF!</definedName>
    <definedName name="front" localSheetId="4">#REF!</definedName>
    <definedName name="front">#REF!</definedName>
    <definedName name="FS" localSheetId="0">#REF!</definedName>
    <definedName name="FS" localSheetId="4">#REF!</definedName>
    <definedName name="FS">#REF!</definedName>
    <definedName name="ftgyhu" localSheetId="0">#REF!</definedName>
    <definedName name="ftgyhu" localSheetId="4">#REF!</definedName>
    <definedName name="ftgyhu">#REF!</definedName>
    <definedName name="gggg" localSheetId="0">#REF!</definedName>
    <definedName name="gggg" localSheetId="4">#REF!</definedName>
    <definedName name="gggg">#REF!</definedName>
    <definedName name="ggggg" localSheetId="0">#REF!</definedName>
    <definedName name="ggggg" localSheetId="4">#REF!</definedName>
    <definedName name="ggggg">#REF!</definedName>
    <definedName name="Gift" localSheetId="0">#REF!</definedName>
    <definedName name="Gift" localSheetId="4">#REF!</definedName>
    <definedName name="Gift">#REF!</definedName>
    <definedName name="hjuhiok" localSheetId="0">#REF!</definedName>
    <definedName name="hjuhiok" localSheetId="4">#REF!</definedName>
    <definedName name="hjuhiok">#REF!</definedName>
    <definedName name="iuiojoi" localSheetId="0">#REF!</definedName>
    <definedName name="iuiojoi" localSheetId="4">#REF!</definedName>
    <definedName name="iuiojoi">#REF!</definedName>
    <definedName name="j" localSheetId="0">#REF!</definedName>
    <definedName name="j" localSheetId="4">#REF!</definedName>
    <definedName name="j">#REF!</definedName>
    <definedName name="janfg01" localSheetId="0">#REF!</definedName>
    <definedName name="janfg01" localSheetId="4">#REF!</definedName>
    <definedName name="janfg01">#REF!</definedName>
    <definedName name="jangoods01" localSheetId="0">#REF!</definedName>
    <definedName name="jangoods01" localSheetId="4">#REF!</definedName>
    <definedName name="jangoods01">#REF!</definedName>
    <definedName name="jannet01" localSheetId="0">#REF!</definedName>
    <definedName name="jannet01" localSheetId="4">#REF!</definedName>
    <definedName name="jannet01">#REF!</definedName>
    <definedName name="janpnet01" localSheetId="0">#REF!</definedName>
    <definedName name="janpnet01" localSheetId="4">#REF!</definedName>
    <definedName name="janpnet01">#REF!</definedName>
    <definedName name="janrasin01" localSheetId="0">#REF!</definedName>
    <definedName name="janrasin01" localSheetId="4">#REF!</definedName>
    <definedName name="janrasin01">#REF!</definedName>
    <definedName name="janwip01" localSheetId="0">#REF!</definedName>
    <definedName name="janwip01" localSheetId="4">#REF!</definedName>
    <definedName name="janwip01">#REF!</definedName>
    <definedName name="jjkijoj" localSheetId="0">#REF!</definedName>
    <definedName name="jjkijoj" localSheetId="4">#REF!</definedName>
    <definedName name="jjkijoj">#REF!</definedName>
    <definedName name="JobOrder">[5]JobOrder!$B$1:$B$65536</definedName>
    <definedName name="kdfefifj" localSheetId="0">#REF!</definedName>
    <definedName name="kdfefifj" localSheetId="4">#REF!</definedName>
    <definedName name="kdfefifj">#REF!</definedName>
    <definedName name="keifjeofeo" localSheetId="0">#REF!</definedName>
    <definedName name="keifjeofeo" localSheetId="4">#REF!</definedName>
    <definedName name="keifjeofeo">#REF!</definedName>
    <definedName name="kikeifj" localSheetId="0">#REF!</definedName>
    <definedName name="kikeifj" localSheetId="4">#REF!</definedName>
    <definedName name="kikeifj">#REF!</definedName>
    <definedName name="kjijijij" localSheetId="0">#REF!</definedName>
    <definedName name="kjijijij" localSheetId="4">#REF!</definedName>
    <definedName name="kjijijij">#REF!</definedName>
    <definedName name="kk" localSheetId="0">#REF!</definedName>
    <definedName name="kk" localSheetId="4">#REF!</definedName>
    <definedName name="kk">#REF!</definedName>
    <definedName name="kkk" localSheetId="0">#REF!</definedName>
    <definedName name="kkk" localSheetId="4">#REF!</definedName>
    <definedName name="kkk">#REF!</definedName>
    <definedName name="kkkk" localSheetId="0">#REF!</definedName>
    <definedName name="kkkk" localSheetId="4">#REF!</definedName>
    <definedName name="kkkk">#REF!</definedName>
    <definedName name="kkkkk" localSheetId="0">#REF!</definedName>
    <definedName name="kkkkk" localSheetId="4">#REF!</definedName>
    <definedName name="kkkkk">#REF!</definedName>
    <definedName name="kkkkkk" localSheetId="0">#REF!</definedName>
    <definedName name="kkkkkk" localSheetId="4">#REF!</definedName>
    <definedName name="kkkkkk">#REF!</definedName>
    <definedName name="L_Adjust">[6]Links!$H$1:$H$65536</definedName>
    <definedName name="L_AJE_Tot">[6]Links!$G$1:$G$65536</definedName>
    <definedName name="L_CY_Beg">[6]Links!$F$1:$F$65536</definedName>
    <definedName name="L_CY_End">[6]Links!$J$1:$J$65536</definedName>
    <definedName name="L_PY_End">[6]Links!$K$1:$K$65536</definedName>
    <definedName name="L_RJE_Tot">[6]Links!$I$1:$I$65536</definedName>
    <definedName name="ldoekfoe" localSheetId="0">#REF!</definedName>
    <definedName name="ldoekfoe" localSheetId="4">#REF!</definedName>
    <definedName name="ldoekfoe">#REF!</definedName>
    <definedName name="ll" localSheetId="0">#REF!</definedName>
    <definedName name="ll" localSheetId="4">#REF!</definedName>
    <definedName name="ll">#REF!</definedName>
    <definedName name="lllll" localSheetId="0">#REF!</definedName>
    <definedName name="lllll" localSheetId="4">#REF!</definedName>
    <definedName name="lllll">#REF!</definedName>
    <definedName name="manoteS" localSheetId="0">#REF!</definedName>
    <definedName name="manoteS" localSheetId="4">#REF!</definedName>
    <definedName name="manoteS">#REF!</definedName>
    <definedName name="MODEL1" localSheetId="0">#REF!</definedName>
    <definedName name="MODEL1" localSheetId="4">#REF!</definedName>
    <definedName name="MODEL1">#REF!</definedName>
    <definedName name="name" localSheetId="0">#REF!</definedName>
    <definedName name="name" localSheetId="4">#REF!</definedName>
    <definedName name="name">#REF!</definedName>
    <definedName name="NEW" localSheetId="0">#REF!</definedName>
    <definedName name="NEW" localSheetId="4">#REF!</definedName>
    <definedName name="NEW">#REF!</definedName>
    <definedName name="ning" localSheetId="0">#REF!</definedName>
    <definedName name="ning" localSheetId="4">#REF!</definedName>
    <definedName name="ning">#REF!</definedName>
    <definedName name="NOY">"Comment 1"</definedName>
    <definedName name="oooo" localSheetId="0">#REF!</definedName>
    <definedName name="oooo" localSheetId="4">#REF!</definedName>
    <definedName name="oooo">#REF!</definedName>
    <definedName name="Pay" localSheetId="0">#REF!</definedName>
    <definedName name="Pay" localSheetId="4">#REF!</definedName>
    <definedName name="Pay">#REF!</definedName>
    <definedName name="PRE" localSheetId="0">#REF!</definedName>
    <definedName name="PRE" localSheetId="4">#REF!</definedName>
    <definedName name="PRE">#REF!</definedName>
    <definedName name="_xlnm.Print_Area" localSheetId="0">BS_67!$A$1:$P$106</definedName>
    <definedName name="_xlnm.Print_Area" localSheetId="4">CF_67!$A$1:$P$135</definedName>
    <definedName name="_xlnm.Print_Area" localSheetId="2">EQรวม_67!$A$1:$O$29</definedName>
    <definedName name="_xlnm.Print_Area" localSheetId="1">PL_67!$A$1:$N$47</definedName>
    <definedName name="_xlnm.Print_Area">[7]EQ4NTV!#REF!</definedName>
    <definedName name="Print_Area_MI" localSheetId="0">#REF!</definedName>
    <definedName name="Print_Area_MI" localSheetId="4">#REF!</definedName>
    <definedName name="Print_Area_MI">#REF!</definedName>
    <definedName name="_xlnm.Print_Titles">#REF!</definedName>
    <definedName name="Print_Titles_MI" localSheetId="0">#REF!</definedName>
    <definedName name="Print_Titles_MI" localSheetId="4">#REF!</definedName>
    <definedName name="Print_Titles_MI">#REF!</definedName>
    <definedName name="ProductName">#N/A</definedName>
    <definedName name="qqqq" localSheetId="0">#REF!</definedName>
    <definedName name="qqqq" localSheetId="4">#REF!</definedName>
    <definedName name="qqqq">#REF!</definedName>
    <definedName name="_xlnm.Recorder" localSheetId="0">#REF!</definedName>
    <definedName name="_xlnm.Recorder" localSheetId="4">#REF!</definedName>
    <definedName name="_xlnm.Recorder">#REF!</definedName>
    <definedName name="RMCOptions">"*010000000000000"</definedName>
    <definedName name="S_Adjust_Data">[6]Lead!$J$1:$J$11</definedName>
    <definedName name="S_AJE_Tot_Data">[6]Lead!$I$1:$I$11</definedName>
    <definedName name="S_CY_Beg_Data">[6]Lead!$G$1:$G$11</definedName>
    <definedName name="S_CY_End_Data">[6]Lead!$L$1:$L$11</definedName>
    <definedName name="S_PY_End_Data">[6]Lead!$N$1:$N$11</definedName>
    <definedName name="S_RJE_Tot_Data">[6]Lead!$K$1:$K$11</definedName>
    <definedName name="sdkjsdpovird" localSheetId="0">#REF!</definedName>
    <definedName name="sdkjsdpovird" localSheetId="4">#REF!</definedName>
    <definedName name="sdkjsdpovird">#REF!</definedName>
    <definedName name="sdkkkk" localSheetId="0">#REF!</definedName>
    <definedName name="sdkkkk" localSheetId="4">#REF!</definedName>
    <definedName name="sdkkkk">#REF!</definedName>
    <definedName name="sfffef" localSheetId="0">#REF!</definedName>
    <definedName name="sfffef" localSheetId="4">#REF!</definedName>
    <definedName name="sfffef">#REF!</definedName>
    <definedName name="sikoi" localSheetId="0">#REF!</definedName>
    <definedName name="sikoi" localSheetId="4">#REF!</definedName>
    <definedName name="sikoi">#REF!</definedName>
    <definedName name="Spec" localSheetId="0">#REF!</definedName>
    <definedName name="Spec" localSheetId="4">#REF!</definedName>
    <definedName name="Spec">#REF!</definedName>
    <definedName name="Specsfef" localSheetId="0">#REF!</definedName>
    <definedName name="Specsfef" localSheetId="4">#REF!</definedName>
    <definedName name="Specsfef">#REF!</definedName>
    <definedName name="ssss" localSheetId="0">#REF!</definedName>
    <definedName name="ssss" localSheetId="4">#REF!</definedName>
    <definedName name="ssss">#REF!</definedName>
    <definedName name="ssssssssssss" localSheetId="0">#REF!</definedName>
    <definedName name="ssssssssssss" localSheetId="4">#REF!</definedName>
    <definedName name="ssssssssssss">#REF!</definedName>
    <definedName name="Tae" localSheetId="0">#REF!</definedName>
    <definedName name="Tae" localSheetId="4">#REF!</definedName>
    <definedName name="Tae">#REF!</definedName>
    <definedName name="tipo" localSheetId="0">#REF!</definedName>
    <definedName name="tipo" localSheetId="4">#REF!</definedName>
    <definedName name="tipo">#REF!</definedName>
    <definedName name="ttu" localSheetId="0">#REF!</definedName>
    <definedName name="ttu" localSheetId="4">#REF!</definedName>
    <definedName name="ttu">#REF!</definedName>
    <definedName name="uuuuuuu" localSheetId="0">#REF!</definedName>
    <definedName name="uuuuuuu" localSheetId="4">#REF!</definedName>
    <definedName name="uuuuuuu">#REF!</definedName>
    <definedName name="vevevdv" localSheetId="0">#REF!</definedName>
    <definedName name="vevevdv" localSheetId="4">#REF!</definedName>
    <definedName name="vevevdv">#REF!</definedName>
    <definedName name="w" localSheetId="0">#REF!</definedName>
    <definedName name="w" localSheetId="4">#REF!</definedName>
    <definedName name="w">#REF!</definedName>
    <definedName name="wbs" localSheetId="0">#REF!</definedName>
    <definedName name="wbs" localSheetId="4">#REF!</definedName>
    <definedName name="wbs">#REF!</definedName>
    <definedName name="WorkType">[8]WorkType!$A$1:$A$65536</definedName>
    <definedName name="เงินเดือน" localSheetId="0">#REF!</definedName>
    <definedName name="เงินเดือน" localSheetId="4">#REF!</definedName>
    <definedName name="เงินเดือน">#REF!</definedName>
    <definedName name="กกก" localSheetId="0">'[9]Fagor04-A3112e'!#REF!</definedName>
    <definedName name="กกก" localSheetId="4">'[9]Fagor04-A3112e'!#REF!</definedName>
    <definedName name="กกก">'[9]Fagor04-A3112e'!#REF!</definedName>
    <definedName name="กกกก" localSheetId="0">#REF!</definedName>
    <definedName name="กกกก" localSheetId="4">#REF!</definedName>
    <definedName name="กกกก">#REF!</definedName>
    <definedName name="กกกกก" localSheetId="0">#REF!</definedName>
    <definedName name="กกกกก" localSheetId="4">#REF!</definedName>
    <definedName name="กกกกก">#REF!</definedName>
    <definedName name="กากราร" localSheetId="0">'[4]Fagor04-A3112e'!#REF!</definedName>
    <definedName name="กากราร" localSheetId="4">'[4]Fagor04-A3112e'!#REF!</definedName>
    <definedName name="กากราร">'[4]Fagor04-A3112e'!#REF!</definedName>
    <definedName name="ดดดด" localSheetId="0">#REF!</definedName>
    <definedName name="ดดดด" localSheetId="4">#REF!</definedName>
    <definedName name="ดดดด">#REF!</definedName>
    <definedName name="สัญญา" localSheetId="0">#REF!</definedName>
    <definedName name="สัญญา" localSheetId="4">#REF!</definedName>
    <definedName name="สัญญา">#REF!</definedName>
    <definedName name="สาทืสา" localSheetId="0">'[10]Fagor04-A3112e'!#REF!</definedName>
    <definedName name="สาทืสา" localSheetId="4">'[10]Fagor04-A3112e'!#REF!</definedName>
    <definedName name="สาทืสา">'[10]Fagor04-A3112e'!#REF!</definedName>
    <definedName name="หห" localSheetId="0">#REF!</definedName>
    <definedName name="หห" localSheetId="4">#REF!</definedName>
    <definedName name="หห">#REF!</definedName>
    <definedName name="ๆ" localSheetId="0">#REF!</definedName>
    <definedName name="ๆ" localSheetId="4">#REF!</definedName>
    <definedName name="ๆ">#REF!</definedName>
    <definedName name="上下期">[11]実績月!$D$10</definedName>
    <definedName name="上下期２" localSheetId="0">#REF!</definedName>
    <definedName name="上下期２" localSheetId="4">#REF!</definedName>
    <definedName name="上下期２">#REF!</definedName>
    <definedName name="実績月">[11]実績月!$B$5</definedName>
    <definedName name="期">[12]販価!$B$2</definedName>
    <definedName name="毎月変更" localSheetId="0">#REF!</definedName>
    <definedName name="毎月変更" localSheetId="4">#REF!</definedName>
    <definedName name="毎月変更">#REF!</definedName>
    <definedName name="社名">[12]販価!$B$1</definedName>
    <definedName name="通期">[11]実績月!$B$10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42" i="30" l="1"/>
  <c r="G39" i="30"/>
  <c r="G16" i="30"/>
  <c r="A61" i="1"/>
  <c r="N78" i="1"/>
  <c r="M42" i="30"/>
  <c r="I42" i="30"/>
  <c r="J83" i="29" l="1"/>
  <c r="N83" i="29"/>
  <c r="L57" i="29" l="1"/>
  <c r="L9" i="29"/>
  <c r="L11" i="29"/>
  <c r="K15" i="31"/>
  <c r="M15" i="31"/>
  <c r="O14" i="31" l="1"/>
  <c r="M13" i="31"/>
  <c r="M16" i="31" s="1"/>
  <c r="L99" i="1" s="1"/>
  <c r="O12" i="31"/>
  <c r="I16" i="31"/>
  <c r="L96" i="1" s="1"/>
  <c r="G16" i="31"/>
  <c r="L93" i="1" s="1"/>
  <c r="E16" i="31"/>
  <c r="K16" i="31"/>
  <c r="L97" i="1" s="1"/>
  <c r="I39" i="30"/>
  <c r="I34" i="30"/>
  <c r="I29" i="30"/>
  <c r="I28" i="30"/>
  <c r="I21" i="30"/>
  <c r="G7" i="30"/>
  <c r="L84" i="1"/>
  <c r="L78" i="1"/>
  <c r="L41" i="1"/>
  <c r="L98" i="1" l="1"/>
  <c r="L100" i="1" s="1"/>
  <c r="O13" i="31"/>
  <c r="O15" i="31"/>
  <c r="O16" i="31" s="1"/>
  <c r="G11" i="30"/>
  <c r="P78" i="1" l="1"/>
  <c r="J78" i="1"/>
  <c r="P41" i="1" l="1"/>
  <c r="N41" i="1"/>
  <c r="J41" i="1"/>
  <c r="J11" i="29" l="1"/>
  <c r="N11" i="29"/>
  <c r="P11" i="29"/>
  <c r="B3" i="29"/>
  <c r="M23" i="31"/>
  <c r="K23" i="31"/>
  <c r="A3" i="17"/>
  <c r="A3" i="31"/>
  <c r="G34" i="30"/>
  <c r="J9" i="29" s="1"/>
  <c r="G28" i="30"/>
  <c r="K28" i="30"/>
  <c r="M28" i="30"/>
  <c r="B106" i="29" l="1"/>
  <c r="A60" i="1"/>
  <c r="B1" i="29"/>
  <c r="A1" i="31"/>
  <c r="A1" i="17" s="1"/>
  <c r="P57" i="29" l="1"/>
  <c r="J57" i="29"/>
  <c r="N57" i="29"/>
  <c r="O22" i="31" l="1"/>
  <c r="M17" i="17" l="1"/>
  <c r="M18" i="17"/>
  <c r="M24" i="31" l="1"/>
  <c r="J99" i="1" s="1"/>
  <c r="O19" i="31"/>
  <c r="O20" i="31"/>
  <c r="O21" i="31"/>
  <c r="O18" i="31"/>
  <c r="P84" i="1" l="1"/>
  <c r="N84" i="1"/>
  <c r="J84" i="1"/>
  <c r="I24" i="31" l="1"/>
  <c r="J96" i="1" s="1"/>
  <c r="G24" i="31"/>
  <c r="J93" i="1" s="1"/>
  <c r="E24" i="31"/>
  <c r="M13" i="17"/>
  <c r="M12" i="17"/>
  <c r="P65" i="1"/>
  <c r="L65" i="1" s="1"/>
  <c r="N64" i="1"/>
  <c r="J64" i="1"/>
  <c r="L31" i="1"/>
  <c r="J31" i="1"/>
  <c r="L21" i="1"/>
  <c r="J21" i="1"/>
  <c r="J81" i="29"/>
  <c r="L81" i="29"/>
  <c r="J70" i="29"/>
  <c r="L70" i="29"/>
  <c r="J35" i="29"/>
  <c r="L35" i="29"/>
  <c r="L28" i="29"/>
  <c r="L58" i="29" l="1"/>
  <c r="L61" i="29" s="1"/>
  <c r="L82" i="29" s="1"/>
  <c r="L84" i="29" s="1"/>
  <c r="S84" i="29" s="1"/>
  <c r="J85" i="1"/>
  <c r="L85" i="1"/>
  <c r="J42" i="1"/>
  <c r="L42" i="1"/>
  <c r="L101" i="1" l="1"/>
  <c r="L107" i="1"/>
  <c r="I7" i="30"/>
  <c r="J28" i="29" l="1"/>
  <c r="J58" i="29" s="1"/>
  <c r="J61" i="29" s="1"/>
  <c r="J82" i="29" s="1"/>
  <c r="J84" i="29" s="1"/>
  <c r="R84" i="29" s="1"/>
  <c r="L7" i="29"/>
  <c r="J7" i="29"/>
  <c r="O23" i="31" l="1"/>
  <c r="O24" i="31" s="1"/>
  <c r="K24" i="31"/>
  <c r="J97" i="1" s="1"/>
  <c r="J98" i="1" s="1"/>
  <c r="J100" i="1" s="1"/>
  <c r="J101" i="1" l="1"/>
  <c r="J107" i="1"/>
  <c r="P93" i="1"/>
  <c r="P96" i="1"/>
  <c r="P97" i="1"/>
  <c r="I20" i="17"/>
  <c r="N96" i="1" s="1"/>
  <c r="G20" i="17"/>
  <c r="N93" i="1" s="1"/>
  <c r="E20" i="17"/>
  <c r="N91" i="1" s="1"/>
  <c r="P35" i="29"/>
  <c r="N35" i="29"/>
  <c r="I11" i="30"/>
  <c r="I16" i="30" s="1"/>
  <c r="M11" i="30"/>
  <c r="M16" i="30" s="1"/>
  <c r="K11" i="30"/>
  <c r="K16" i="30" s="1"/>
  <c r="I15" i="17"/>
  <c r="G15" i="17"/>
  <c r="E15" i="17"/>
  <c r="N31" i="1"/>
  <c r="P31" i="1"/>
  <c r="N65" i="1"/>
  <c r="J65" i="1" s="1"/>
  <c r="P81" i="29"/>
  <c r="N81" i="29"/>
  <c r="A47" i="29"/>
  <c r="A93" i="29" s="1"/>
  <c r="F91" i="29"/>
  <c r="F90" i="29"/>
  <c r="P70" i="29"/>
  <c r="N70" i="29"/>
  <c r="P53" i="29"/>
  <c r="L53" i="29" s="1"/>
  <c r="N53" i="29"/>
  <c r="J53" i="29" s="1"/>
  <c r="P51" i="29"/>
  <c r="A49" i="29"/>
  <c r="A95" i="29" s="1"/>
  <c r="A62" i="1"/>
  <c r="E105" i="1"/>
  <c r="E106" i="1"/>
  <c r="P98" i="1" l="1"/>
  <c r="P100" i="1" s="1"/>
  <c r="P42" i="1"/>
  <c r="P85" i="1"/>
  <c r="N42" i="1"/>
  <c r="I19" i="30"/>
  <c r="M19" i="30"/>
  <c r="G19" i="30"/>
  <c r="N85" i="1"/>
  <c r="K19" i="30"/>
  <c r="K21" i="30" s="1"/>
  <c r="K32" i="30" l="1"/>
  <c r="N9" i="29" s="1"/>
  <c r="N28" i="29" s="1"/>
  <c r="N58" i="29" s="1"/>
  <c r="K29" i="30"/>
  <c r="P101" i="1"/>
  <c r="P107" i="1" s="1"/>
  <c r="K42" i="30"/>
  <c r="G21" i="30"/>
  <c r="M21" i="30"/>
  <c r="G29" i="30" l="1"/>
  <c r="K37" i="30"/>
  <c r="K19" i="17"/>
  <c r="K20" i="17" s="1"/>
  <c r="N97" i="1" s="1"/>
  <c r="N98" i="1" s="1"/>
  <c r="N100" i="1" s="1"/>
  <c r="M29" i="30"/>
  <c r="M32" i="30"/>
  <c r="P9" i="29" s="1"/>
  <c r="P28" i="29" s="1"/>
  <c r="P58" i="29" s="1"/>
  <c r="P61" i="29" s="1"/>
  <c r="P82" i="29" s="1"/>
  <c r="P84" i="29" s="1"/>
  <c r="U84" i="29" s="1"/>
  <c r="N61" i="29"/>
  <c r="N82" i="29" s="1"/>
  <c r="N84" i="29" s="1"/>
  <c r="T84" i="29" s="1"/>
  <c r="M19" i="17" l="1"/>
  <c r="M20" i="17" s="1"/>
  <c r="M37" i="30"/>
  <c r="K14" i="17"/>
  <c r="M14" i="17" s="1"/>
  <c r="M15" i="17" s="1"/>
  <c r="N101" i="1"/>
  <c r="N107" i="1" s="1"/>
  <c r="K15" i="17" l="1"/>
</calcChain>
</file>

<file path=xl/sharedStrings.xml><?xml version="1.0" encoding="utf-8"?>
<sst xmlns="http://schemas.openxmlformats.org/spreadsheetml/2006/main" count="263" uniqueCount="194">
  <si>
    <t>(หน่วย:บาท)</t>
  </si>
  <si>
    <t>สินทรัพย์</t>
  </si>
  <si>
    <t>หมายเหตุ</t>
  </si>
  <si>
    <t>สินทรัพย์หมุนเวียน</t>
  </si>
  <si>
    <t xml:space="preserve">     เงินสดและรายการเทียบเท่าเงินสด</t>
  </si>
  <si>
    <t xml:space="preserve">     ลูกหนี้การค้าและลูกหนี้หมุนเวียนอื่น</t>
  </si>
  <si>
    <t xml:space="preserve">     เงินให้กู้ยืมระยะสั้น</t>
  </si>
  <si>
    <t xml:space="preserve">     สินค้าคงเหลือ</t>
  </si>
  <si>
    <t xml:space="preserve">     สินทรัพย์ทางการเงินหมุนเวียนอื่น</t>
  </si>
  <si>
    <t xml:space="preserve">     สินทรัพย์หมุนเวียนอื่น</t>
  </si>
  <si>
    <t xml:space="preserve">     รวมสินทรัพย์หมุนเวียน</t>
  </si>
  <si>
    <t>สินทรัพย์ไม่หมุนเวียน</t>
  </si>
  <si>
    <t xml:space="preserve">     ที่ดิน อาคารและอุปกรณ์</t>
  </si>
  <si>
    <t xml:space="preserve">     สินทรัพย์สิทธิการใช้</t>
  </si>
  <si>
    <t xml:space="preserve">     สินทรัพย์ภาษีเงินได้รอการตัดบัญชี</t>
  </si>
  <si>
    <t xml:space="preserve">     สินทรัพย์ไม่หมุนเวียนอื่น</t>
  </si>
  <si>
    <t xml:space="preserve">     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</si>
  <si>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</si>
  <si>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</si>
  <si>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 xml:space="preserve">           ขอรับรองว่ารายการข้างต้นเป็นความจริงและถูกต้องทุกประการ </t>
  </si>
  <si>
    <t xml:space="preserve"> -  2  -</t>
  </si>
  <si>
    <t>หนี้สินและส่วนของผู้ถือหุ้น</t>
  </si>
  <si>
    <t>หนี้สินหมุนเวียน</t>
  </si>
  <si>
    <t xml:space="preserve">     เงินกู้ยืมระยะสั้นจากสถาบันการเงิน</t>
  </si>
  <si>
    <t xml:space="preserve">     เจ้าหนี้การค้าและเจ้าหนี้หมุนเวียนอื่น</t>
  </si>
  <si>
    <t xml:space="preserve">     ภาษีเงินได้นิติบุคคลค้างจ่าย</t>
  </si>
  <si>
    <t xml:space="preserve"> </t>
  </si>
  <si>
    <t xml:space="preserve">     ประมาณการหนี้สินจากการรับคืน</t>
  </si>
  <si>
    <t xml:space="preserve">     รวมหนี้สินหมุนเวียน</t>
  </si>
  <si>
    <t>หนี้สินไม่หมุนเวียน</t>
  </si>
  <si>
    <t xml:space="preserve">     หนี้สินตามสัญญาเช่า</t>
  </si>
  <si>
    <t xml:space="preserve">     รวมหนี้สินไม่หมุนเวียน</t>
  </si>
  <si>
    <t xml:space="preserve">           รวมหนี้สิน</t>
  </si>
  <si>
    <t>ส่วนของผู้ถือหุ้น</t>
  </si>
  <si>
    <t xml:space="preserve">     ทุนเรือนหุ้น</t>
  </si>
  <si>
    <t xml:space="preserve">            ทุนจดทะเบียน</t>
  </si>
  <si>
    <t xml:space="preserve">                   หุ้นสามัญ 450,000,000 หุ้น มูลค่าหุ้นละ 1.00 บาท</t>
  </si>
  <si>
    <t xml:space="preserve">            ทุนที่ออกและชำระแล้ว</t>
  </si>
  <si>
    <t xml:space="preserve">            ส่วนเกินทุน</t>
  </si>
  <si>
    <t xml:space="preserve">                   ส่วนเกินทุนหุ้นสามัญ</t>
  </si>
  <si>
    <t xml:space="preserve">     กำไรสะสม</t>
  </si>
  <si>
    <t xml:space="preserve">            จัดสรรแล้ว</t>
  </si>
  <si>
    <t xml:space="preserve">                   ทุนสำรองตามกฎหมาย</t>
  </si>
  <si>
    <t xml:space="preserve">            ยังไม่ได้จัดสรร</t>
  </si>
  <si>
    <t xml:space="preserve">           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</si>
  <si>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</si>
  <si>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</si>
  <si>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(หน่วย: บาท)</t>
  </si>
  <si>
    <t>รายได้จากการขายสินค้าและบริการ</t>
  </si>
  <si>
    <t>ต้นทุนขายและบริการ</t>
  </si>
  <si>
    <t xml:space="preserve">กำไรขั้นต้น </t>
  </si>
  <si>
    <t>รายได้อื่น ๆ</t>
  </si>
  <si>
    <t>ต้นทุนในการจัดจำหน่าย</t>
  </si>
  <si>
    <t xml:space="preserve">ค่าใช้จ่ายในการบริหาร </t>
  </si>
  <si>
    <t>กำไรจากกิจกรรมดำเนินงาน</t>
  </si>
  <si>
    <t>รายได้ทางการเงิน</t>
  </si>
  <si>
    <t>ต้นทุนทางการเงิน - ดอกเบี้ยจ่าย</t>
  </si>
  <si>
    <t>กำไรก่อนภาษีเงินได้</t>
  </si>
  <si>
    <t>รายได้(ค่าใช้จ่าย)ภาษีเงินได้</t>
  </si>
  <si>
    <t>กำไร(ขาดทุน)เบ็ดเสร็จอื่น</t>
  </si>
  <si>
    <t>กำไรต่อหุ้นขั้นพื้นฐาน</t>
  </si>
  <si>
    <t xml:space="preserve">หมายเหตุประกอบงบการเงินเป็นส่วนหนึ่งของงบการเงินนี้  </t>
  </si>
  <si>
    <t xml:space="preserve">                (                                                                                                            )</t>
  </si>
  <si>
    <t>กำไรสะสม</t>
  </si>
  <si>
    <t>ทุนเรือนหุ้นที่ออก</t>
  </si>
  <si>
    <t>จัดสรรแล้ว</t>
  </si>
  <si>
    <t>ยังไม่ได้จัดสรร</t>
  </si>
  <si>
    <t>รวม</t>
  </si>
  <si>
    <t>และชำระแล้ว</t>
  </si>
  <si>
    <t>ส่วนเกินทุน</t>
  </si>
  <si>
    <t>ทุนสำรอง</t>
  </si>
  <si>
    <t>หุ้นสามัญ</t>
  </si>
  <si>
    <t>ตามกฎหมาย</t>
  </si>
  <si>
    <t>ส่วนเกินทุนหุ้นสามัญ</t>
  </si>
  <si>
    <t>ทุนสำรองตามกฎหมาย</t>
  </si>
  <si>
    <t>งบกระแสเงินสด</t>
  </si>
  <si>
    <t>กระแสเงินสดจากกิจกรรมดำเนินงาน</t>
  </si>
  <si>
    <t xml:space="preserve">     รายการปรับกระทบกำไรเป็นเงินสดรับ(จ่าย)จากกิจกรรมดำเนินงาน</t>
  </si>
  <si>
    <t xml:space="preserve">              ค่าใช้จ่าย(รายได้)ภาษีเงินได้</t>
  </si>
  <si>
    <t xml:space="preserve">              ค่าใช้จ่ายตัดจ่าย</t>
  </si>
  <si>
    <t xml:space="preserve">              ค่าเสื่อมราคา - สินทรัพย์สิทธิการใช้ </t>
  </si>
  <si>
    <t xml:space="preserve">              ค่าตัดจำหน่าย</t>
  </si>
  <si>
    <t xml:space="preserve">              ผลประโยชน์พนักงาน</t>
  </si>
  <si>
    <t xml:space="preserve">              ขาดทุนจากการเลิกใช้สินทรัพย์</t>
  </si>
  <si>
    <t xml:space="preserve">              (กำไร)ขาดทุนจากการจำหน่ายสินทรัพย์</t>
  </si>
  <si>
    <t xml:space="preserve">              (กำไร)ขาดทุนจากอัตราแลกเปลี่ยน</t>
  </si>
  <si>
    <t xml:space="preserve">              (กำไร)ขาดทุนจากการวัดมูลค่าตราสารอนุพันธ์ </t>
  </si>
  <si>
    <t xml:space="preserve">              ดอกเบี้ยรับ</t>
  </si>
  <si>
    <t xml:space="preserve">              ค่าใช้จ่ายดอกเบี้ย</t>
  </si>
  <si>
    <t xml:space="preserve">     กำไรจากการดำเนินงานก่อนการเปลี่ยนแปลงในสินทรัพย์</t>
  </si>
  <si>
    <t xml:space="preserve">          และหนี้สินดำเนินงาน</t>
  </si>
  <si>
    <t xml:space="preserve">              ลูกหนี้การค้าและลูกหนี้หมุนเวียนอื่น</t>
  </si>
  <si>
    <t xml:space="preserve">              สินค้าคงเหลือ </t>
  </si>
  <si>
    <t xml:space="preserve">              สินทรัพย์หมุนเวียนอื่น</t>
  </si>
  <si>
    <t xml:space="preserve">              สินทรัพย์ไม่หมุนเวียนอื่น</t>
  </si>
  <si>
    <t>สินทรัพย์จากการดำเนินงาน(เพิ่มขึ้น)ลดลง</t>
  </si>
  <si>
    <t xml:space="preserve">     หนี้สินดำเนินงานเพิ่มขึ้น(ลดลง)</t>
  </si>
  <si>
    <t xml:space="preserve">              เจ้าหนี้การค้าและเจ้าหนี้หมุนเวียนอื่น</t>
  </si>
  <si>
    <t>หนี้สินจากการดำเนินงานเพิ่มขึ้น(ลดลง)</t>
  </si>
  <si>
    <t xml:space="preserve">     เงินสดรับ(จ่าย)จากการดำเนินงาน</t>
  </si>
  <si>
    <t xml:space="preserve">              จ่ายผลประโยชน์พนักงาน</t>
  </si>
  <si>
    <t xml:space="preserve">              จ่ายภาษีเงินได้</t>
  </si>
  <si>
    <t>เงินสดสุทธิได้มาจาก(ใช้ไปใน)กิจกรรมดำเนินงาน</t>
  </si>
  <si>
    <t>กระแสเงินสดจากกิจกรรมลงทุน</t>
  </si>
  <si>
    <t xml:space="preserve">           เงินสดจ่ายซื้อที่ดิน อาคารและอุปกรณ์ </t>
  </si>
  <si>
    <t xml:space="preserve">           เงินสดรับจากการจำหน่ายสินทรัพย์</t>
  </si>
  <si>
    <t xml:space="preserve">           เงินสดรับดอกเบี้ย</t>
  </si>
  <si>
    <t>เงินสดสุทธิได้มาจาก(ใช้ไปใน)กิจกรรมลงทุน</t>
  </si>
  <si>
    <t>กระแสเงินสดจากกิจกรรมจัดหาเงิน</t>
  </si>
  <si>
    <t xml:space="preserve">           เงินสดจ่ายปันผล</t>
  </si>
  <si>
    <t xml:space="preserve">           เงินสดจ่ายดอกเบี้ย</t>
  </si>
  <si>
    <t xml:space="preserve">           เงินสดจ่ายหนี้สินตามสัญญาเช่า </t>
  </si>
  <si>
    <t xml:space="preserve">           เงินสดจ่ายจากการกู้ยืม</t>
  </si>
  <si>
    <t xml:space="preserve">           เงินสดรับจากการเพิ่มทุน </t>
  </si>
  <si>
    <t>เงินสดสุทธิได้มาจาก(ใช้ไปใน)กิจกรรมจัดหาเงิน</t>
  </si>
  <si>
    <t>เงินสดและรายการเทียบเท่าเงินสดเพิ่มขึ้น(ลดลง) - สุทธิ</t>
  </si>
  <si>
    <t xml:space="preserve"> -  3  -</t>
  </si>
  <si>
    <t>เปิดเผยข้อมูลเพิ่มเติมเกี่ยวกับกระแสเงินสด</t>
  </si>
  <si>
    <t>บริษัท ฟังก์ชั่น อินเตอร์เนชั่นแนล จำกัด (มหาชน) และบริษัทย่อย</t>
  </si>
  <si>
    <t>งบการเงินเฉพาะกิจการ</t>
  </si>
  <si>
    <t>งบการเงินรวม</t>
  </si>
  <si>
    <t>ยอดคงเหลือ ณ วันที่  1 มกราคม 2566</t>
  </si>
  <si>
    <t xml:space="preserve">     อสังหาริมทรัพย์เพื่อการลงทุน</t>
  </si>
  <si>
    <t xml:space="preserve">     หนี้สินไม่หมุนเวียนอื่น</t>
  </si>
  <si>
    <t>เงินปันผลจ่าย</t>
  </si>
  <si>
    <t>ส่วนได้เสียที่ไม่มี</t>
  </si>
  <si>
    <t>อำนาจควบคุม</t>
  </si>
  <si>
    <t>การแบ่งปันกำไร(ขาดทุน)</t>
  </si>
  <si>
    <t>ส่วนที่เป็นของบริษัทใหญ่</t>
  </si>
  <si>
    <t>ส่วนได้เสียที่ไม่มีอำนาจควบคุม</t>
  </si>
  <si>
    <t>การเรียกชำระค่าหุ้นโดยบริษัทย่อย</t>
  </si>
  <si>
    <t xml:space="preserve">           เงินกู้ยืมระยะสั้นจากสถาบันการเงินเพิ่มขึ้น(ลดลง)</t>
  </si>
  <si>
    <t xml:space="preserve">     เงินลงทุนในบริษัทย่อย</t>
  </si>
  <si>
    <t>กำไร(ขาดทุน)จากการวัดมูลค่าตราสารอนุพันธ์</t>
  </si>
  <si>
    <t>ส่วนของผู้ถือหุ้นของบริษัท</t>
  </si>
  <si>
    <t xml:space="preserve">              ค่าเสื่อมราคา - อสังหาริมทรัพย์เพื่อการลงทุน</t>
  </si>
  <si>
    <t xml:space="preserve">              หนี้สินไม่หมุนเวียนอื่น</t>
  </si>
  <si>
    <t xml:space="preserve">           เงินสดรับค่าหุ้นจากส่วนได้เสียที่ไม่มีอำนาจควบคุม</t>
  </si>
  <si>
    <t xml:space="preserve">              ค่าเสื่อมราคา - ที่ดิน อาคารและอุปกรณ์</t>
  </si>
  <si>
    <t xml:space="preserve">           เงินสดจ่ายเงินลงทุนในบริษัทย่อย</t>
  </si>
  <si>
    <t>รายงานของผู้สอบบัญชีและงบการเงิน</t>
  </si>
  <si>
    <t>31 ธันวาคม 2566</t>
  </si>
  <si>
    <t>งบการเงินนี้ได้รับการอนุมัติจากที่ประชุมสามัญผู้ถือหุ้น ครั้งที่………….เมื่อวันที่ ............…………………</t>
  </si>
  <si>
    <t>กำไรสำหรับปี</t>
  </si>
  <si>
    <t>รายการที่จะไม่ถูกจัดประเภทใหม่ไว้ในกำไรหรือขาดทุนในภายหลัง</t>
  </si>
  <si>
    <t xml:space="preserve">   รายได้(ค่าใช้จ่าย)ภาษีเงินได้ของรายการที่จะไม่ถูกจัดประเภทใหม่</t>
  </si>
  <si>
    <t xml:space="preserve">          ไว้ในกำไรหรือขาดทุนในภายหลัง</t>
  </si>
  <si>
    <t xml:space="preserve">   ผลกำไร(ขาดทุน)จากการวัดมูลค่าใหม่ของผลประโยชน์พนักงาน</t>
  </si>
  <si>
    <t xml:space="preserve">          ที่กำหนดไว้</t>
  </si>
  <si>
    <t>กำไร(ขาดทุน)เบ็ดเสร็จอื่นสำหรับปีสุทธิจากภาษี</t>
  </si>
  <si>
    <t>กำไร(ขาดทุน)เบ็ดเสร็จรวมสำหรับปี</t>
  </si>
  <si>
    <t>การแบ่งปันกำไรเบ็ดเสร็จรวมสำหรับปี</t>
  </si>
  <si>
    <t>กำไรเบ็ดเสร็จรวมสำหรับปี</t>
  </si>
  <si>
    <t>ยอดคงเหลือ ณ วันที่ 31 ธันวาคม 2566</t>
  </si>
  <si>
    <t xml:space="preserve">     กำไรสำหรับปี</t>
  </si>
  <si>
    <t>เงินสดและรายการเทียบเท่าเงินสด ณ วันต้นปี</t>
  </si>
  <si>
    <t>เงินสดและรายการเทียบเท่าเงินสด ณ วันสิ้นปี</t>
  </si>
  <si>
    <t xml:space="preserve">              (โอนกลับ)ประมาณการรับคืนสินค้า</t>
  </si>
  <si>
    <t xml:space="preserve">     หนี้สินทางการเงินหมุนเวียนอื่น</t>
  </si>
  <si>
    <t xml:space="preserve">     เงินฝากติดภาระค้ำประกัน</t>
  </si>
  <si>
    <t xml:space="preserve">              เงินฝากติดภาระค้ำประกัน</t>
  </si>
  <si>
    <t xml:space="preserve"> รายการที่ไม่กระทบเงินสด</t>
  </si>
  <si>
    <t>กำไรต่อหุ้นส่วนที่เป็นของบริษัทใหญ่</t>
  </si>
  <si>
    <t xml:space="preserve">                 (                                                                                                         )</t>
  </si>
  <si>
    <t xml:space="preserve"> ลงชื่อ ................................................................................................................... กรรมการตามอำนาจ</t>
  </si>
  <si>
    <t xml:space="preserve"> ลงชื่อ ............................................................................................................................ กรรมการตามอำนาจ</t>
  </si>
  <si>
    <t xml:space="preserve"> ลงชื่อ ................................................................................................................................ กรรมการตามอำนาจ</t>
  </si>
  <si>
    <t>ณ วันที่ 31  ธันวาคม  2567</t>
  </si>
  <si>
    <t>สำหรับปี สิ้นสุดวันที่ 31 ธันวาคม 2567</t>
  </si>
  <si>
    <t xml:space="preserve">     ประมาณการหนี้สินไม่หมุนเวียนสำหรับผลประโยชน์</t>
  </si>
  <si>
    <t>พนักงาน</t>
  </si>
  <si>
    <t>31 ธันวาคม 2567</t>
  </si>
  <si>
    <t>ยอดคงเหลือ ณ วันที่  1 มกราคม 2567</t>
  </si>
  <si>
    <t>ยอดคงเหลือ ณ วันที่ 31 ธันวาคม 2567</t>
  </si>
  <si>
    <t>สำหรับปี สิ้นสุดวันที่  31 ธันวาคม  2567</t>
  </si>
  <si>
    <t xml:space="preserve">              ค่าเผื่อจากการลดมูลค่าของสินค้าคงเหลือ</t>
  </si>
  <si>
    <t xml:space="preserve">              ผลขาดทุนด้านเครดิตที่คาดว่าจะเกิดขึ้น</t>
  </si>
  <si>
    <t xml:space="preserve">           เงินสดรับจากการจำหน่ายตราสารอนุพันธ์</t>
  </si>
  <si>
    <t xml:space="preserve">           เงินสดรับจากเงินกู้ยืมระยะยาวจากสถาบันการเงิน</t>
  </si>
  <si>
    <t xml:space="preserve">           เงินสดจ่ายชำระเงินกู้ยืมระยะยาวจากสถาบันการเงิน</t>
  </si>
  <si>
    <t xml:space="preserve">       สำหรับปีสิ้นสุดวันที่ 31 ธันวาคม 2567 กลุ่มบริษัทซื้ออุปกรณ์โดยยังไม่ได้จ่ายชำระเงิน คงค้างเป็นเจ้าหนี้ค่าสินทรัพย์ ในงบการเงินรวม</t>
  </si>
  <si>
    <t>จำนวน 0.86 ล้านบาท ( 31 ธันวาคม 2566 : ในงบการเงินรวม 5.48 ล้านบาท และงบการเงินเฉพาะกิจการ จำนวน 3.28 ล้านบาท )</t>
  </si>
  <si>
    <t xml:space="preserve">       สำหรับปี สิ้นสุดวันที่ 31 ธันวาคม 2567 กลุ่มบริษัท ได้ทำสัญญาเช่า-โฟล์คลิฟท์ จำนวน 2.79 ล้านบาท </t>
  </si>
  <si>
    <t>งบฐานะการเงิน</t>
  </si>
  <si>
    <t>งบการเปลี่ยนแปลงส่วนของผู้ถือหุ้น</t>
  </si>
  <si>
    <t xml:space="preserve">     สินทรัพย์ไม่มีตัวตนอื่น</t>
  </si>
  <si>
    <t xml:space="preserve">     สินทรัพย์ดำเนินงาน(เพิ่มขึ้น)ลดลง</t>
  </si>
  <si>
    <t xml:space="preserve">           เงินสดรับ(จ่าย)จากเงินให้กู้ยืมระยะสั้น</t>
  </si>
  <si>
    <t xml:space="preserve">           เงินสดจ่ายซื้อสินทรัพย์ไม่มีตัวตนอื่น</t>
  </si>
  <si>
    <t xml:space="preserve">     ส่วนของหนี้สินตามสัญญาเช่าที่ถึงกำหนด</t>
  </si>
  <si>
    <t>ชำระภายใน 1 ปี</t>
  </si>
  <si>
    <t xml:space="preserve">     ประมาณการหนี้สินหมุนเวียนสำหรับ</t>
  </si>
  <si>
    <t>ผลประโยชน์พนักงาน</t>
  </si>
  <si>
    <t xml:space="preserve">                   (                                                                                                         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</si>
</sst>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1">
    <numFmt numFmtId="5" formatCode="&quot;$&quot;#,##0_);\(&quot;$&quot;#,##0\)"/>
    <numFmt numFmtId="6" formatCode="&quot;$&quot;#,##0_);[Red]\(&quot;$&quot;#,##0\)"/>
    <numFmt numFmtId="7" formatCode="&quot;$&quot;#,##0.00_);\(&quot;$&quot;#,##0.00\)"/>
    <numFmt numFmtId="8" formatCode="&quot;$&quot;#,##0.00_);[Red]\(&quot;$&quot;#,##0.00\)"/>
    <numFmt numFmtId="41" formatCode="_(* #,##0_);_(* \(#,##0\);_(* &quot;-&quot;_);_(@_)"/>
    <numFmt numFmtId="43" formatCode="_(* #,##0.00_);_(* \(#,##0.00\);_(* &quot;-&quot;??_);_(@_)"/>
    <numFmt numFmtId="164" formatCode="_-* #,##0_-;\-* #,##0_-;_-* &quot;-&quot;_-;_-@_-"/>
    <numFmt numFmtId="165" formatCode="_-* #,##0.00_-;\-* #,##0.00_-;_-* &quot;-&quot;??_-;_-@_-"/>
    <numFmt numFmtId="166" formatCode="_(* #,##0.00_);_(* \(#,##0.00\);_(* \-??_);_(@_)"/>
    <numFmt numFmtId="167" formatCode="_-* #,##0.00_-;\-* #,##0.00_-;_-* \-??_-;_-@_-"/>
    <numFmt numFmtId="168" formatCode="[$-409]d\-mmm\-yy;@"/>
    <numFmt numFmtId="169" formatCode="#,##0;[Red]\(#,##0\)"/>
    <numFmt numFmtId="170" formatCode="#,##0;\(#,##0\)"/>
    <numFmt numFmtId="171" formatCode="_-\฿* #,##0.00_-;&quot;-฿&quot;* #,##0.00_-;_-\฿* \-??_-;_-@_-"/>
    <numFmt numFmtId="172" formatCode="\$#,##0\ ;\(\$#,##0\)"/>
    <numFmt numFmtId="173" formatCode="\$#,##0.00;&quot;($&quot;#,##0.00\)"/>
    <numFmt numFmtId="174" formatCode="[$-1070000]d/m/yy;@"/>
    <numFmt numFmtId="175" formatCode="\$#,##0;&quot;($&quot;#,##0\)"/>
    <numFmt numFmtId="176" formatCode="#,##0\ \ ;\(#,##0\)\ ;\—\ \ \ \ "/>
    <numFmt numFmtId="177" formatCode="&quot;$&quot;#,##0;[Red]\-&quot;$&quot;#,##0"/>
    <numFmt numFmtId="178" formatCode="&quot;$&quot;#,##0.00;[Red]\-&quot;$&quot;#,##0.00"/>
    <numFmt numFmtId="179" formatCode="#,##0\ &quot;DM&quot;;[Red]\-#,##0\ &quot;DM&quot;"/>
    <numFmt numFmtId="180" formatCode="#,##0.00\ &quot;DM&quot;;[Red]\-#,##0.00\ &quot;DM&quot;"/>
    <numFmt numFmtId="181" formatCode="_ * #,##0_ ;_ * \-#,##0_ ;_ * \-_ ;_ @_ "/>
    <numFmt numFmtId="182" formatCode="_ * #,##0.00_ ;_ * \-#,##0.00_ ;_ * \-??_ ;_ @_ "/>
    <numFmt numFmtId="183" formatCode="_ \\* #,##0_ ;_ \\* \-#,##0_ ;_ \\* \-_ ;_ @_ "/>
    <numFmt numFmtId="184" formatCode="_ \\* #,##0.00_ ;_ \\* \-#,##0.00_ ;_ \\* \-??_ ;_ @_ "/>
    <numFmt numFmtId="185" formatCode="_-&quot;ﾟ&quot;* #,##0_-;\-&quot;ﾟ&quot;* #,##0_-;_-&quot;ﾟ&quot;* &quot;-&quot;_-;_-@_-"/>
    <numFmt numFmtId="186" formatCode="_-&quot;ﾟ&quot;* #,##0.00_-;\-&quot;ﾟ&quot;* #,##0.00_-;_-&quot;ﾟ&quot;* &quot;-&quot;??_-;_-@_-"/>
    <numFmt numFmtId="187" formatCode="0.0000"/>
    <numFmt numFmtId="188" formatCode="#,##0.00_ ;[Red]\-#,##0.00\ "/>
  </numFmts>
  <fonts count="92">
    <font>
      <sz val="11"/>
      <color theme="1"/>
      <name val="Calibri"/>
      <family val="2"/>
      <charset val="222"/>
      <scheme val="minor"/>
    </font>
    <font>
      <sz val="11"/>
      <color indexed="8"/>
      <name val="Tahoma"/>
      <family val="2"/>
      <charset val="222"/>
    </font>
    <font>
      <sz val="16"/>
      <color indexed="8"/>
      <name val="Angsana New"/>
      <family val="1"/>
    </font>
    <font>
      <sz val="11"/>
      <color indexed="8"/>
      <name val="Tahoma"/>
      <family val="2"/>
      <charset val="222"/>
    </font>
    <font>
      <b/>
      <sz val="16"/>
      <name val="Angsana New"/>
      <family val="1"/>
    </font>
    <font>
      <sz val="16"/>
      <name val="Angsana New"/>
      <family val="1"/>
    </font>
    <font>
      <sz val="10"/>
      <name val="Courier"/>
      <family val="3"/>
    </font>
    <font>
      <sz val="10"/>
      <name val="Arial"/>
      <family val="2"/>
    </font>
    <font>
      <sz val="12"/>
      <name val="Arial"/>
      <family val="2"/>
    </font>
    <font>
      <sz val="16"/>
      <name val="AngsanaUPC"/>
      <family val="1"/>
      <charset val="222"/>
    </font>
    <font>
      <sz val="11"/>
      <color indexed="8"/>
      <name val="Tahoma"/>
      <family val="2"/>
    </font>
    <font>
      <sz val="11"/>
      <color indexed="8"/>
      <name val="ＭＳ Ｐゴシック"/>
      <family val="3"/>
      <charset val="128"/>
    </font>
    <font>
      <sz val="11"/>
      <color indexed="9"/>
      <name val="Tahoma"/>
      <family val="2"/>
    </font>
    <font>
      <sz val="11"/>
      <color indexed="9"/>
      <name val="ＭＳ Ｐゴシック"/>
      <family val="3"/>
      <charset val="128"/>
    </font>
    <font>
      <sz val="14"/>
      <name val="AngsanaUPC"/>
      <family val="1"/>
      <charset val="222"/>
    </font>
    <font>
      <sz val="11"/>
      <color indexed="8"/>
      <name val="Cordia New"/>
      <family val="2"/>
      <charset val="222"/>
    </font>
    <font>
      <sz val="11"/>
      <color indexed="9"/>
      <name val="Cordia New"/>
      <family val="2"/>
      <charset val="222"/>
    </font>
    <font>
      <sz val="11"/>
      <color indexed="20"/>
      <name val="Tahoma"/>
      <family val="2"/>
    </font>
    <font>
      <sz val="12"/>
      <name val="¹ÙÅÁÃ¼"/>
      <charset val="129"/>
    </font>
    <font>
      <b/>
      <sz val="11"/>
      <color indexed="52"/>
      <name val="Tahoma"/>
      <family val="2"/>
    </font>
    <font>
      <b/>
      <sz val="11"/>
      <color indexed="9"/>
      <name val="Tahoma"/>
      <family val="2"/>
    </font>
    <font>
      <sz val="14"/>
      <name val="Cordia New"/>
      <family val="2"/>
    </font>
    <font>
      <sz val="10"/>
      <name val="MS Sans Serif"/>
      <family val="2"/>
      <charset val="222"/>
    </font>
    <font>
      <sz val="10"/>
      <name val="Times New Roman"/>
      <family val="1"/>
    </font>
    <font>
      <b/>
      <sz val="10"/>
      <name val="Arial"/>
      <family val="2"/>
    </font>
    <font>
      <b/>
      <sz val="11"/>
      <color indexed="8"/>
      <name val="Cordia New"/>
      <family val="2"/>
      <charset val="222"/>
    </font>
    <font>
      <i/>
      <sz val="11"/>
      <color indexed="23"/>
      <name val="Tahoma"/>
      <family val="2"/>
    </font>
    <font>
      <sz val="11"/>
      <name val="Times New Roman"/>
      <family val="1"/>
    </font>
    <font>
      <sz val="11"/>
      <color indexed="17"/>
      <name val="Tahoma"/>
      <family val="2"/>
    </font>
    <font>
      <sz val="8"/>
      <name val="Arial"/>
      <family val="2"/>
    </font>
    <font>
      <b/>
      <sz val="12"/>
      <name val="Arial"/>
      <family val="2"/>
    </font>
    <font>
      <b/>
      <sz val="10"/>
      <name val="MS Sans Serif"/>
      <family val="2"/>
      <charset val="222"/>
    </font>
    <font>
      <b/>
      <sz val="15"/>
      <color indexed="56"/>
      <name val="Tahoma"/>
      <family val="2"/>
    </font>
    <font>
      <b/>
      <sz val="13"/>
      <color indexed="56"/>
      <name val="Tahoma"/>
      <family val="2"/>
    </font>
    <font>
      <b/>
      <sz val="11"/>
      <color indexed="56"/>
      <name val="Tahoma"/>
      <family val="2"/>
    </font>
    <font>
      <b/>
      <sz val="18"/>
      <name val="Arial"/>
      <family val="2"/>
    </font>
    <font>
      <u/>
      <sz val="14"/>
      <color indexed="12"/>
      <name val="Cordia New"/>
      <family val="2"/>
    </font>
    <font>
      <u/>
      <sz val="8.8000000000000007"/>
      <color indexed="12"/>
      <name val="Tahoma"/>
      <family val="2"/>
      <charset val="222"/>
    </font>
    <font>
      <sz val="10"/>
      <name val="Tahoma"/>
      <family val="2"/>
    </font>
    <font>
      <sz val="11"/>
      <color indexed="62"/>
      <name val="Tahoma"/>
      <family val="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1"/>
      <color indexed="52"/>
      <name val="Tahoma"/>
      <family val="2"/>
    </font>
    <font>
      <sz val="10"/>
      <name val="MS Sans Serif"/>
      <family val="2"/>
    </font>
    <font>
      <sz val="11"/>
      <color indexed="60"/>
      <name val="Tahoma"/>
      <family val="2"/>
    </font>
    <font>
      <sz val="7"/>
      <name val="Small Fonts"/>
      <family val="2"/>
    </font>
    <font>
      <b/>
      <i/>
      <sz val="16"/>
      <name val="Arial"/>
      <family val="2"/>
    </font>
    <font>
      <sz val="14"/>
      <name val="Cordia New"/>
      <family val="2"/>
      <charset val="222"/>
    </font>
    <font>
      <sz val="14"/>
      <name val="AngsanaUPC"/>
      <family val="1"/>
    </font>
    <font>
      <sz val="16"/>
      <name val="AngsanaUPC"/>
      <family val="1"/>
    </font>
    <font>
      <sz val="11"/>
      <color indexed="8"/>
      <name val="Calibri"/>
      <family val="2"/>
    </font>
    <font>
      <b/>
      <sz val="11"/>
      <color indexed="63"/>
      <name val="Tahoma"/>
      <family val="2"/>
    </font>
    <font>
      <b/>
      <sz val="18"/>
      <color indexed="62"/>
      <name val="Angsana New"/>
      <family val="2"/>
      <charset val="222"/>
    </font>
    <font>
      <b/>
      <sz val="10"/>
      <name val="Tahoma"/>
      <family val="2"/>
    </font>
    <font>
      <b/>
      <sz val="18"/>
      <color indexed="56"/>
      <name val="Tahoma"/>
      <family val="2"/>
    </font>
    <font>
      <b/>
      <sz val="11"/>
      <color indexed="8"/>
      <name val="Tahoma"/>
      <family val="2"/>
    </font>
    <font>
      <sz val="11"/>
      <color indexed="10"/>
      <name val="Tahoma"/>
      <family val="2"/>
    </font>
    <font>
      <sz val="14"/>
      <name val="AngsanaUPC"/>
      <family val="2"/>
    </font>
    <font>
      <b/>
      <sz val="18"/>
      <color indexed="56"/>
      <name val="ＭＳ Ｐゴシック"/>
      <family val="3"/>
      <charset val="128"/>
    </font>
    <font>
      <b/>
      <sz val="11"/>
      <color indexed="9"/>
      <name val="ＭＳ Ｐゴシック"/>
      <family val="3"/>
      <charset val="128"/>
    </font>
    <font>
      <sz val="11"/>
      <color indexed="60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color indexed="52"/>
      <name val="ＭＳ Ｐゴシック"/>
      <family val="3"/>
      <charset val="128"/>
    </font>
    <font>
      <sz val="12"/>
      <name val="นูลมรผ"/>
    </font>
    <font>
      <sz val="11"/>
      <color indexed="62"/>
      <name val="ＭＳ Ｐゴシック"/>
      <family val="3"/>
      <charset val="128"/>
    </font>
    <font>
      <b/>
      <sz val="11"/>
      <color indexed="63"/>
      <name val="ＭＳ Ｐゴシック"/>
      <family val="3"/>
      <charset val="128"/>
    </font>
    <font>
      <sz val="11"/>
      <color indexed="20"/>
      <name val="ＭＳ Ｐゴシック"/>
      <family val="3"/>
      <charset val="128"/>
    </font>
    <font>
      <sz val="11"/>
      <name val="明朝"/>
      <family val="1"/>
      <charset val="128"/>
    </font>
    <font>
      <sz val="14"/>
      <name val="Terminal"/>
      <family val="3"/>
      <charset val="255"/>
    </font>
    <font>
      <sz val="11"/>
      <color indexed="17"/>
      <name val="ＭＳ Ｐゴシック"/>
      <family val="3"/>
      <charset val="128"/>
    </font>
    <font>
      <b/>
      <sz val="15"/>
      <color indexed="56"/>
      <name val="ＭＳ Ｐゴシック"/>
      <family val="3"/>
      <charset val="128"/>
    </font>
    <font>
      <b/>
      <sz val="13"/>
      <color indexed="56"/>
      <name val="ＭＳ Ｐゴシック"/>
      <family val="3"/>
      <charset val="128"/>
    </font>
    <font>
      <b/>
      <sz val="11"/>
      <color indexed="56"/>
      <name val="ＭＳ Ｐゴシック"/>
      <family val="3"/>
      <charset val="128"/>
    </font>
    <font>
      <b/>
      <sz val="11"/>
      <color indexed="52"/>
      <name val="ＭＳ Ｐゴシック"/>
      <family val="3"/>
      <charset val="128"/>
    </font>
    <font>
      <i/>
      <sz val="11"/>
      <color indexed="23"/>
      <name val="ＭＳ Ｐゴシック"/>
      <family val="3"/>
      <charset val="128"/>
    </font>
    <font>
      <sz val="11"/>
      <color indexed="10"/>
      <name val="ＭＳ Ｐゴシック"/>
      <family val="3"/>
      <charset val="128"/>
    </font>
    <font>
      <b/>
      <sz val="11"/>
      <color indexed="8"/>
      <name val="ＭＳ Ｐゴシック"/>
      <family val="3"/>
      <charset val="128"/>
    </font>
    <font>
      <sz val="8"/>
      <name val="Tahoma"/>
      <family val="2"/>
      <charset val="222"/>
    </font>
    <font>
      <u/>
      <sz val="16"/>
      <name val="Angsana New"/>
      <family val="1"/>
    </font>
    <font>
      <sz val="10"/>
      <color indexed="8"/>
      <name val="MS Sans Serif"/>
      <family val="2"/>
      <charset val="222"/>
    </font>
    <font>
      <b/>
      <sz val="15.6"/>
      <color indexed="8"/>
      <name val="Angsana New"/>
      <family val="1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sz val="11"/>
      <color theme="1"/>
      <name val="Calibri"/>
      <family val="2"/>
    </font>
    <font>
      <sz val="16"/>
      <color theme="1"/>
      <name val="Angsana New"/>
      <family val="1"/>
    </font>
    <font>
      <sz val="16"/>
      <color rgb="FFFF0000"/>
      <name val="Angsana New"/>
      <family val="1"/>
    </font>
    <font>
      <b/>
      <sz val="16"/>
      <color theme="1"/>
      <name val="Angsana New"/>
      <family val="1"/>
    </font>
    <font>
      <sz val="15"/>
      <color rgb="FF000000"/>
      <name val="Angsana New"/>
      <family val="1"/>
    </font>
    <font>
      <sz val="14"/>
      <color theme="1"/>
      <name val="Angsana New"/>
      <family val="1"/>
    </font>
  </fonts>
  <fills count="39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26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7"/>
      </patternFill>
    </fill>
    <fill>
      <patternFill patternType="solid">
        <fgColor indexed="6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10"/>
      </patternFill>
    </fill>
    <fill>
      <patternFill patternType="solid">
        <fgColor indexed="26"/>
        <bgColor indexed="26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42"/>
        <bgColor indexed="42"/>
      </patternFill>
    </fill>
    <fill>
      <patternFill patternType="solid">
        <fgColor indexed="27"/>
        <bgColor indexed="27"/>
      </patternFill>
    </fill>
    <fill>
      <patternFill patternType="solid">
        <fgColor indexed="53"/>
      </patternFill>
    </fill>
    <fill>
      <patternFill patternType="solid">
        <fgColor indexed="47"/>
        <bgColor indexed="47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  <fill>
      <patternFill patternType="solid">
        <fgColor indexed="9"/>
        <bgColor indexed="26"/>
      </patternFill>
    </fill>
    <fill>
      <patternFill patternType="solid">
        <fgColor indexed="26"/>
        <bgColor indexed="64"/>
      </patternFill>
    </fill>
    <fill>
      <patternFill patternType="solid">
        <fgColor indexed="26"/>
        <bgColor indexed="9"/>
      </patternFill>
    </fill>
  </fills>
  <borders count="20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436">
    <xf numFmtId="0" fontId="0" fillId="0" borderId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1" fillId="2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1" fillId="9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3" fillId="15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9" fontId="14" fillId="0" borderId="0"/>
    <xf numFmtId="0" fontId="12" fillId="20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6" fillId="22" borderId="0" applyNumberFormat="0" applyBorder="0" applyAlignment="0" applyProtection="0"/>
    <xf numFmtId="0" fontId="12" fillId="20" borderId="0" applyNumberFormat="0" applyBorder="0" applyAlignment="0" applyProtection="0"/>
    <xf numFmtId="0" fontId="12" fillId="23" borderId="0" applyNumberFormat="0" applyBorder="0" applyAlignment="0" applyProtection="0"/>
    <xf numFmtId="0" fontId="15" fillId="24" borderId="0" applyNumberFormat="0" applyBorder="0" applyAlignment="0" applyProtection="0"/>
    <xf numFmtId="0" fontId="15" fillId="25" borderId="0" applyNumberFormat="0" applyBorder="0" applyAlignment="0" applyProtection="0"/>
    <xf numFmtId="0" fontId="16" fillId="26" borderId="0" applyNumberFormat="0" applyBorder="0" applyAlignment="0" applyProtection="0"/>
    <xf numFmtId="0" fontId="12" fillId="23" borderId="0" applyNumberFormat="0" applyBorder="0" applyAlignment="0" applyProtection="0"/>
    <xf numFmtId="0" fontId="12" fillId="19" borderId="0" applyNumberFormat="0" applyBorder="0" applyAlignment="0" applyProtection="0"/>
    <xf numFmtId="0" fontId="15" fillId="24" borderId="0" applyNumberFormat="0" applyBorder="0" applyAlignment="0" applyProtection="0"/>
    <xf numFmtId="0" fontId="15" fillId="27" borderId="0" applyNumberFormat="0" applyBorder="0" applyAlignment="0" applyProtection="0"/>
    <xf numFmtId="0" fontId="16" fillId="25" borderId="0" applyNumberFormat="0" applyBorder="0" applyAlignment="0" applyProtection="0"/>
    <xf numFmtId="0" fontId="12" fillId="19" borderId="0" applyNumberFormat="0" applyBorder="0" applyAlignment="0" applyProtection="0"/>
    <xf numFmtId="0" fontId="12" fillId="16" borderId="0" applyNumberFormat="0" applyBorder="0" applyAlignment="0" applyProtection="0"/>
    <xf numFmtId="0" fontId="15" fillId="21" borderId="0" applyNumberFormat="0" applyBorder="0" applyAlignment="0" applyProtection="0"/>
    <xf numFmtId="0" fontId="15" fillId="25" borderId="0" applyNumberFormat="0" applyBorder="0" applyAlignment="0" applyProtection="0"/>
    <xf numFmtId="0" fontId="16" fillId="2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5" fillId="28" borderId="0" applyNumberFormat="0" applyBorder="0" applyAlignment="0" applyProtection="0"/>
    <xf numFmtId="0" fontId="15" fillId="21" borderId="0" applyNumberFormat="0" applyBorder="0" applyAlignment="0" applyProtection="0"/>
    <xf numFmtId="0" fontId="16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29" borderId="0" applyNumberFormat="0" applyBorder="0" applyAlignment="0" applyProtection="0"/>
    <xf numFmtId="0" fontId="15" fillId="24" borderId="0" applyNumberFormat="0" applyBorder="0" applyAlignment="0" applyProtection="0"/>
    <xf numFmtId="0" fontId="15" fillId="30" borderId="0" applyNumberFormat="0" applyBorder="0" applyAlignment="0" applyProtection="0"/>
    <xf numFmtId="0" fontId="16" fillId="30" borderId="0" applyNumberFormat="0" applyBorder="0" applyAlignment="0" applyProtection="0"/>
    <xf numFmtId="0" fontId="12" fillId="29" borderId="0" applyNumberFormat="0" applyBorder="0" applyAlignment="0" applyProtection="0"/>
    <xf numFmtId="5" fontId="7" fillId="0" borderId="0" applyFont="0" applyFill="0" applyBorder="0" applyAlignment="0" applyProtection="0"/>
    <xf numFmtId="7" fontId="7" fillId="0" borderId="0" applyFont="0" applyFill="0" applyBorder="0" applyAlignment="0" applyProtection="0"/>
    <xf numFmtId="6" fontId="7" fillId="0" borderId="0" applyFont="0" applyFill="0" applyBorder="0" applyAlignment="0" applyProtection="0"/>
    <xf numFmtId="8" fontId="7" fillId="0" borderId="0" applyFont="0" applyFill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8" fillId="0" borderId="0"/>
    <xf numFmtId="0" fontId="19" fillId="13" borderId="1" applyNumberFormat="0" applyAlignment="0" applyProtection="0"/>
    <xf numFmtId="0" fontId="19" fillId="13" borderId="1" applyNumberFormat="0" applyAlignment="0" applyProtection="0"/>
    <xf numFmtId="0" fontId="19" fillId="13" borderId="1" applyNumberFormat="0" applyAlignment="0" applyProtection="0"/>
    <xf numFmtId="0" fontId="20" fillId="31" borderId="2" applyNumberFormat="0" applyAlignment="0" applyProtection="0"/>
    <xf numFmtId="0" fontId="20" fillId="31" borderId="2" applyNumberFormat="0" applyAlignment="0" applyProtection="0"/>
    <xf numFmtId="0" fontId="20" fillId="31" borderId="2" applyNumberFormat="0" applyAlignment="0" applyProtection="0"/>
    <xf numFmtId="0" fontId="3" fillId="0" borderId="0"/>
    <xf numFmtId="4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167" fontId="21" fillId="0" borderId="0" applyFill="0" applyBorder="0" applyAlignment="0" applyProtection="0"/>
    <xf numFmtId="165" fontId="83" fillId="0" borderId="0" applyFont="0" applyFill="0" applyBorder="0" applyAlignment="0" applyProtection="0"/>
    <xf numFmtId="5" fontId="7" fillId="0" borderId="0" applyFont="0" applyFill="0" applyBorder="0" applyAlignment="0" applyProtection="0"/>
    <xf numFmtId="167" fontId="21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65" fontId="21" fillId="0" borderId="0" applyFont="0" applyFill="0" applyBorder="0" applyAlignment="0" applyProtection="0"/>
    <xf numFmtId="43" fontId="7" fillId="0" borderId="0" applyFont="0" applyFill="0" applyBorder="0" applyAlignment="0" applyProtection="0"/>
    <xf numFmtId="165" fontId="9" fillId="0" borderId="0" applyFont="0" applyFill="0" applyBorder="0" applyAlignment="0" applyProtection="0"/>
    <xf numFmtId="8" fontId="7" fillId="0" borderId="0" applyFont="0" applyFill="0" applyBorder="0" applyAlignment="0" applyProtection="0"/>
    <xf numFmtId="8" fontId="7" fillId="0" borderId="0" applyFont="0" applyFill="0" applyBorder="0" applyAlignment="0" applyProtection="0"/>
    <xf numFmtId="8" fontId="7" fillId="0" borderId="0" applyFont="0" applyFill="0" applyBorder="0" applyAlignment="0" applyProtection="0"/>
    <xf numFmtId="8" fontId="7" fillId="0" borderId="0" applyFont="0" applyFill="0" applyBorder="0" applyAlignment="0" applyProtection="0"/>
    <xf numFmtId="8" fontId="7" fillId="0" borderId="0" applyFont="0" applyFill="0" applyBorder="0" applyAlignment="0" applyProtection="0"/>
    <xf numFmtId="8" fontId="7" fillId="0" borderId="0" applyFont="0" applyFill="0" applyBorder="0" applyAlignment="0" applyProtection="0"/>
    <xf numFmtId="8" fontId="7" fillId="0" borderId="0" applyFont="0" applyFill="0" applyBorder="0" applyAlignment="0" applyProtection="0"/>
    <xf numFmtId="8" fontId="7" fillId="0" borderId="0" applyFont="0" applyFill="0" applyBorder="0" applyAlignment="0" applyProtection="0"/>
    <xf numFmtId="8" fontId="7" fillId="0" borderId="0" applyFont="0" applyFill="0" applyBorder="0" applyAlignment="0" applyProtection="0"/>
    <xf numFmtId="8" fontId="7" fillId="0" borderId="0" applyFont="0" applyFill="0" applyBorder="0" applyAlignment="0" applyProtection="0"/>
    <xf numFmtId="167" fontId="21" fillId="0" borderId="0" applyFill="0" applyBorder="0" applyAlignment="0" applyProtection="0"/>
    <xf numFmtId="43" fontId="84" fillId="0" borderId="0" applyFont="0" applyFill="0" applyBorder="0" applyAlignment="0" applyProtection="0"/>
    <xf numFmtId="165" fontId="84" fillId="0" borderId="0" applyFont="0" applyFill="0" applyBorder="0" applyAlignment="0" applyProtection="0"/>
    <xf numFmtId="8" fontId="7" fillId="0" borderId="0" applyFont="0" applyFill="0" applyBorder="0" applyAlignment="0" applyProtection="0"/>
    <xf numFmtId="8" fontId="7" fillId="0" borderId="0" applyFont="0" applyFill="0" applyBorder="0" applyAlignment="0" applyProtection="0"/>
    <xf numFmtId="8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83" fillId="0" borderId="0" applyFont="0" applyFill="0" applyBorder="0" applyAlignment="0" applyProtection="0"/>
    <xf numFmtId="167" fontId="21" fillId="0" borderId="0" applyFill="0" applyBorder="0" applyAlignment="0" applyProtection="0"/>
    <xf numFmtId="165" fontId="21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7" fillId="0" borderId="0" applyFont="0" applyFill="0" applyBorder="0" applyAlignment="0" applyProtection="0"/>
    <xf numFmtId="8" fontId="7" fillId="0" borderId="0" applyFont="0" applyFill="0" applyBorder="0" applyAlignment="0" applyProtection="0"/>
    <xf numFmtId="8" fontId="7" fillId="0" borderId="0" applyFont="0" applyFill="0" applyBorder="0" applyAlignment="0" applyProtection="0"/>
    <xf numFmtId="8" fontId="7" fillId="0" borderId="0" applyFont="0" applyFill="0" applyBorder="0" applyAlignment="0" applyProtection="0"/>
    <xf numFmtId="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8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8" fontId="7" fillId="0" borderId="0" applyFont="0" applyFill="0" applyBorder="0" applyAlignment="0" applyProtection="0"/>
    <xf numFmtId="8" fontId="7" fillId="0" borderId="0" applyFont="0" applyFill="0" applyBorder="0" applyAlignment="0" applyProtection="0"/>
    <xf numFmtId="8" fontId="7" fillId="0" borderId="0" applyFont="0" applyFill="0" applyBorder="0" applyAlignment="0" applyProtection="0"/>
    <xf numFmtId="8" fontId="7" fillId="0" borderId="0" applyFont="0" applyFill="0" applyBorder="0" applyAlignment="0" applyProtection="0"/>
    <xf numFmtId="8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0" fontId="1" fillId="0" borderId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0" fontId="1" fillId="0" borderId="0"/>
    <xf numFmtId="43" fontId="7" fillId="0" borderId="0" applyFont="0" applyFill="0" applyBorder="0" applyAlignment="0" applyProtection="0"/>
    <xf numFmtId="8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8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9" fillId="0" borderId="0" applyFont="0" applyFill="0" applyBorder="0" applyAlignment="0" applyProtection="0"/>
    <xf numFmtId="43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5" fontId="83" fillId="0" borderId="0" applyFont="0" applyFill="0" applyBorder="0" applyAlignment="0" applyProtection="0"/>
    <xf numFmtId="167" fontId="21" fillId="0" borderId="0" applyFill="0" applyBorder="0" applyAlignment="0" applyProtection="0"/>
    <xf numFmtId="167" fontId="21" fillId="0" borderId="0" applyFill="0" applyBorder="0" applyAlignment="0" applyProtection="0"/>
    <xf numFmtId="165" fontId="82" fillId="0" borderId="0" applyFont="0" applyFill="0" applyBorder="0" applyAlignment="0" applyProtection="0"/>
    <xf numFmtId="43" fontId="22" fillId="0" borderId="0" applyFont="0" applyFill="0" applyBorder="0" applyAlignment="0" applyProtection="0"/>
    <xf numFmtId="5" fontId="84" fillId="0" borderId="0" applyFont="0" applyFill="0" applyBorder="0" applyAlignment="0" applyProtection="0"/>
    <xf numFmtId="165" fontId="22" fillId="0" borderId="0" applyFont="0" applyFill="0" applyBorder="0" applyAlignment="0" applyProtection="0"/>
    <xf numFmtId="167" fontId="21" fillId="0" borderId="0" applyFill="0" applyBorder="0" applyAlignment="0" applyProtection="0"/>
    <xf numFmtId="165" fontId="7" fillId="0" borderId="0" applyFont="0" applyFill="0" applyBorder="0" applyAlignment="0" applyProtection="0"/>
    <xf numFmtId="167" fontId="21" fillId="0" borderId="0" applyFill="0" applyBorder="0" applyAlignment="0" applyProtection="0"/>
    <xf numFmtId="166" fontId="21" fillId="0" borderId="0" applyFill="0" applyBorder="0" applyAlignment="0" applyProtection="0"/>
    <xf numFmtId="167" fontId="21" fillId="0" borderId="0" applyFill="0" applyBorder="0" applyAlignment="0" applyProtection="0"/>
    <xf numFmtId="167" fontId="21" fillId="0" borderId="0" applyFill="0" applyBorder="0" applyAlignment="0" applyProtection="0"/>
    <xf numFmtId="167" fontId="21" fillId="0" borderId="0" applyFill="0" applyBorder="0" applyAlignment="0" applyProtection="0"/>
    <xf numFmtId="0" fontId="7" fillId="0" borderId="0" applyFont="0" applyFill="0" applyBorder="0" applyAlignment="0" applyProtection="0"/>
    <xf numFmtId="0" fontId="1" fillId="0" borderId="0"/>
    <xf numFmtId="170" fontId="23" fillId="0" borderId="0"/>
    <xf numFmtId="3" fontId="7" fillId="0" borderId="0" applyFont="0" applyFill="0" applyBorder="0" applyAlignment="0" applyProtection="0"/>
    <xf numFmtId="171" fontId="21" fillId="0" borderId="0" applyFill="0" applyBorder="0" applyAlignment="0" applyProtection="0"/>
    <xf numFmtId="171" fontId="21" fillId="0" borderId="0" applyFill="0" applyBorder="0" applyAlignment="0" applyProtection="0"/>
    <xf numFmtId="172" fontId="7" fillId="0" borderId="0" applyFont="0" applyFill="0" applyBorder="0" applyAlignment="0" applyProtection="0"/>
    <xf numFmtId="173" fontId="23" fillId="0" borderId="0"/>
    <xf numFmtId="174" fontId="21" fillId="0" borderId="0"/>
    <xf numFmtId="0" fontId="24" fillId="32" borderId="0" applyNumberFormat="0" applyFont="0" applyFill="0" applyBorder="0" applyProtection="0">
      <alignment horizontal="left"/>
    </xf>
    <xf numFmtId="0" fontId="8" fillId="0" borderId="0" applyProtection="0"/>
    <xf numFmtId="175" fontId="23" fillId="0" borderId="0"/>
    <xf numFmtId="0" fontId="25" fillId="33" borderId="0" applyNumberFormat="0" applyBorder="0" applyAlignment="0" applyProtection="0"/>
    <xf numFmtId="0" fontId="25" fillId="34" borderId="0" applyNumberFormat="0" applyBorder="0" applyAlignment="0" applyProtection="0"/>
    <xf numFmtId="0" fontId="25" fillId="35" borderId="0" applyNumberFormat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2" fontId="8" fillId="0" borderId="0" applyProtection="0"/>
    <xf numFmtId="176" fontId="27" fillId="0" borderId="0">
      <alignment horizontal="right"/>
    </xf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9" fillId="36" borderId="0" applyNumberFormat="0" applyBorder="0" applyAlignment="0" applyProtection="0"/>
    <xf numFmtId="0" fontId="30" fillId="0" borderId="3" applyNumberFormat="0" applyAlignment="0" applyProtection="0"/>
    <xf numFmtId="0" fontId="30" fillId="0" borderId="4">
      <alignment horizontal="left" vertical="center"/>
    </xf>
    <xf numFmtId="0" fontId="31" fillId="0" borderId="0" applyNumberFormat="0" applyFill="0" applyBorder="0" applyAlignment="0" applyProtection="0"/>
    <xf numFmtId="0" fontId="32" fillId="0" borderId="5" applyNumberFormat="0" applyFill="0" applyAlignment="0" applyProtection="0"/>
    <xf numFmtId="0" fontId="32" fillId="0" borderId="5" applyNumberFormat="0" applyFill="0" applyAlignment="0" applyProtection="0"/>
    <xf numFmtId="0" fontId="32" fillId="0" borderId="5" applyNumberFormat="0" applyFill="0" applyAlignment="0" applyProtection="0"/>
    <xf numFmtId="0" fontId="32" fillId="0" borderId="5" applyNumberFormat="0" applyFill="0" applyAlignment="0" applyProtection="0"/>
    <xf numFmtId="0" fontId="33" fillId="0" borderId="6" applyNumberFormat="0" applyFill="0" applyAlignment="0" applyProtection="0"/>
    <xf numFmtId="0" fontId="33" fillId="0" borderId="6" applyNumberFormat="0" applyFill="0" applyAlignment="0" applyProtection="0"/>
    <xf numFmtId="0" fontId="33" fillId="0" borderId="6" applyNumberFormat="0" applyFill="0" applyAlignment="0" applyProtection="0"/>
    <xf numFmtId="0" fontId="34" fillId="0" borderId="7" applyNumberFormat="0" applyFill="0" applyAlignment="0" applyProtection="0"/>
    <xf numFmtId="0" fontId="34" fillId="0" borderId="7" applyNumberFormat="0" applyFill="0" applyAlignment="0" applyProtection="0"/>
    <xf numFmtId="0" fontId="34" fillId="0" borderId="7" applyNumberFormat="0" applyFill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5" fillId="0" borderId="0" applyProtection="0"/>
    <xf numFmtId="0" fontId="30" fillId="0" borderId="0" applyProtection="0"/>
    <xf numFmtId="0" fontId="36" fillId="0" borderId="0" applyNumberFormat="0" applyFill="0" applyBorder="0" applyAlignment="0" applyProtection="0">
      <alignment vertical="top"/>
      <protection locked="0"/>
    </xf>
    <xf numFmtId="0" fontId="37" fillId="0" borderId="0" applyNumberFormat="0" applyFill="0" applyBorder="0" applyAlignment="0" applyProtection="0">
      <alignment vertical="top"/>
      <protection locked="0"/>
    </xf>
    <xf numFmtId="0" fontId="38" fillId="37" borderId="0">
      <alignment horizontal="left" wrapText="1"/>
    </xf>
    <xf numFmtId="0" fontId="39" fillId="7" borderId="1" applyNumberFormat="0" applyAlignment="0" applyProtection="0"/>
    <xf numFmtId="0" fontId="29" fillId="36" borderId="0" applyNumberFormat="0" applyBorder="0" applyAlignment="0" applyProtection="0"/>
    <xf numFmtId="0" fontId="39" fillId="7" borderId="1" applyNumberFormat="0" applyAlignment="0" applyProtection="0"/>
    <xf numFmtId="0" fontId="39" fillId="7" borderId="1" applyNumberFormat="0" applyAlignment="0" applyProtection="0"/>
    <xf numFmtId="38" fontId="40" fillId="0" borderId="0"/>
    <xf numFmtId="38" fontId="41" fillId="0" borderId="0"/>
    <xf numFmtId="38" fontId="42" fillId="0" borderId="0"/>
    <xf numFmtId="38" fontId="43" fillId="0" borderId="0"/>
    <xf numFmtId="0" fontId="27" fillId="0" borderId="0"/>
    <xf numFmtId="0" fontId="27" fillId="0" borderId="0"/>
    <xf numFmtId="0" fontId="44" fillId="0" borderId="8" applyNumberFormat="0" applyFill="0" applyAlignment="0" applyProtection="0"/>
    <xf numFmtId="0" fontId="44" fillId="0" borderId="8" applyNumberFormat="0" applyFill="0" applyAlignment="0" applyProtection="0"/>
    <xf numFmtId="0" fontId="44" fillId="0" borderId="8" applyNumberFormat="0" applyFill="0" applyAlignment="0" applyProtection="0"/>
    <xf numFmtId="38" fontId="45" fillId="0" borderId="0" applyFont="0" applyFill="0" applyBorder="0" applyAlignment="0" applyProtection="0"/>
    <xf numFmtId="40" fontId="45" fillId="0" borderId="0" applyFont="0" applyFill="0" applyBorder="0" applyAlignment="0" applyProtection="0"/>
    <xf numFmtId="177" fontId="45" fillId="0" borderId="0" applyFont="0" applyFill="0" applyBorder="0" applyAlignment="0" applyProtection="0"/>
    <xf numFmtId="178" fontId="45" fillId="0" borderId="0" applyFont="0" applyFill="0" applyBorder="0" applyAlignment="0" applyProtection="0"/>
    <xf numFmtId="0" fontId="46" fillId="14" borderId="0" applyNumberFormat="0" applyBorder="0" applyAlignment="0" applyProtection="0"/>
    <xf numFmtId="0" fontId="46" fillId="14" borderId="0" applyNumberFormat="0" applyBorder="0" applyAlignment="0" applyProtection="0"/>
    <xf numFmtId="37" fontId="47" fillId="0" borderId="0"/>
    <xf numFmtId="0" fontId="48" fillId="0" borderId="0"/>
    <xf numFmtId="0" fontId="21" fillId="0" borderId="0"/>
    <xf numFmtId="0" fontId="7" fillId="0" borderId="0"/>
    <xf numFmtId="0" fontId="21" fillId="0" borderId="0"/>
    <xf numFmtId="0" fontId="21" fillId="0" borderId="0"/>
    <xf numFmtId="0" fontId="7" fillId="0" borderId="0"/>
    <xf numFmtId="0" fontId="83" fillId="0" borderId="0"/>
    <xf numFmtId="0" fontId="85" fillId="0" borderId="0"/>
    <xf numFmtId="0" fontId="84" fillId="0" borderId="0"/>
    <xf numFmtId="0" fontId="83" fillId="0" borderId="0"/>
    <xf numFmtId="0" fontId="21" fillId="0" borderId="0"/>
    <xf numFmtId="0" fontId="5" fillId="0" borderId="0"/>
    <xf numFmtId="0" fontId="21" fillId="0" borderId="0"/>
    <xf numFmtId="0" fontId="45" fillId="0" borderId="0"/>
    <xf numFmtId="0" fontId="21" fillId="0" borderId="0"/>
    <xf numFmtId="0" fontId="21" fillId="0" borderId="0"/>
    <xf numFmtId="0" fontId="21" fillId="0" borderId="0"/>
    <xf numFmtId="0" fontId="83" fillId="0" borderId="0"/>
    <xf numFmtId="0" fontId="81" fillId="0" borderId="0"/>
    <xf numFmtId="0" fontId="21" fillId="0" borderId="0"/>
    <xf numFmtId="0" fontId="7" fillId="0" borderId="0"/>
    <xf numFmtId="0" fontId="21" fillId="0" borderId="0"/>
    <xf numFmtId="0" fontId="49" fillId="0" borderId="0"/>
    <xf numFmtId="0" fontId="21" fillId="0" borderId="0"/>
    <xf numFmtId="0" fontId="21" fillId="0" borderId="0"/>
    <xf numFmtId="0" fontId="50" fillId="0" borderId="0"/>
    <xf numFmtId="0" fontId="21" fillId="0" borderId="0"/>
    <xf numFmtId="0" fontId="49" fillId="0" borderId="0"/>
    <xf numFmtId="0" fontId="51" fillId="0" borderId="0"/>
    <xf numFmtId="0" fontId="10" fillId="0" borderId="0"/>
    <xf numFmtId="0" fontId="50" fillId="0" borderId="0"/>
    <xf numFmtId="0" fontId="21" fillId="0" borderId="0"/>
    <xf numFmtId="0" fontId="52" fillId="0" borderId="0"/>
    <xf numFmtId="0" fontId="21" fillId="0" borderId="0"/>
    <xf numFmtId="0" fontId="7" fillId="0" borderId="0"/>
    <xf numFmtId="0" fontId="7" fillId="0" borderId="0"/>
    <xf numFmtId="0" fontId="10" fillId="0" borderId="0"/>
    <xf numFmtId="0" fontId="7" fillId="0" borderId="0"/>
    <xf numFmtId="0" fontId="1" fillId="0" borderId="0"/>
    <xf numFmtId="0" fontId="21" fillId="0" borderId="0"/>
    <xf numFmtId="0" fontId="10" fillId="0" borderId="0"/>
    <xf numFmtId="0" fontId="21" fillId="0" borderId="0"/>
    <xf numFmtId="0" fontId="21" fillId="0" borderId="0"/>
    <xf numFmtId="0" fontId="83" fillId="0" borderId="0"/>
    <xf numFmtId="0" fontId="1" fillId="0" borderId="0"/>
    <xf numFmtId="0" fontId="7" fillId="0" borderId="0"/>
    <xf numFmtId="0" fontId="7" fillId="0" borderId="0"/>
    <xf numFmtId="0" fontId="7" fillId="0" borderId="0"/>
    <xf numFmtId="174" fontId="21" fillId="0" borderId="0"/>
    <xf numFmtId="0" fontId="21" fillId="0" borderId="0"/>
    <xf numFmtId="0" fontId="21" fillId="0" borderId="0"/>
    <xf numFmtId="0" fontId="9" fillId="0" borderId="0"/>
    <xf numFmtId="0" fontId="21" fillId="8" borderId="9" applyNumberFormat="0" applyFont="0" applyAlignment="0" applyProtection="0"/>
    <xf numFmtId="0" fontId="21" fillId="8" borderId="9" applyNumberFormat="0" applyFont="0" applyAlignment="0" applyProtection="0"/>
    <xf numFmtId="0" fontId="21" fillId="8" borderId="9" applyNumberFormat="0" applyFont="0" applyAlignment="0" applyProtection="0"/>
    <xf numFmtId="0" fontId="53" fillId="13" borderId="10" applyNumberFormat="0" applyAlignment="0" applyProtection="0"/>
    <xf numFmtId="0" fontId="53" fillId="13" borderId="10" applyNumberFormat="0" applyAlignment="0" applyProtection="0"/>
    <xf numFmtId="0" fontId="53" fillId="13" borderId="10" applyNumberFormat="0" applyAlignment="0" applyProtection="0"/>
    <xf numFmtId="10" fontId="21" fillId="0" borderId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9" fontId="21" fillId="0" borderId="0" applyFill="0" applyBorder="0" applyAlignment="0" applyProtection="0"/>
    <xf numFmtId="9" fontId="21" fillId="0" borderId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45" fillId="0" borderId="11" applyNumberFormat="0" applyBorder="0"/>
    <xf numFmtId="0" fontId="7" fillId="0" borderId="0">
      <alignment vertical="justify"/>
    </xf>
    <xf numFmtId="0" fontId="7" fillId="0" borderId="0">
      <alignment vertical="justify"/>
    </xf>
    <xf numFmtId="1" fontId="7" fillId="0" borderId="12" applyNumberFormat="0" applyFill="0" applyAlignment="0" applyProtection="0">
      <alignment horizontal="center" vertical="center"/>
    </xf>
    <xf numFmtId="0" fontId="54" fillId="0" borderId="0" applyNumberFormat="0" applyFill="0" applyBorder="0" applyAlignment="0" applyProtection="0"/>
    <xf numFmtId="0" fontId="23" fillId="0" borderId="13" applyAlignment="0">
      <alignment horizontal="centerContinuous"/>
    </xf>
    <xf numFmtId="0" fontId="22" fillId="0" borderId="0"/>
    <xf numFmtId="0" fontId="55" fillId="37" borderId="0">
      <alignment wrapText="1"/>
    </xf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7" fillId="0" borderId="14" applyNumberFormat="0" applyFill="0" applyAlignment="0" applyProtection="0"/>
    <xf numFmtId="0" fontId="57" fillId="0" borderId="14" applyNumberFormat="0" applyFill="0" applyAlignment="0" applyProtection="0"/>
    <xf numFmtId="0" fontId="57" fillId="0" borderId="14" applyNumberFormat="0" applyFill="0" applyAlignment="0" applyProtection="0"/>
    <xf numFmtId="0" fontId="7" fillId="0" borderId="0">
      <alignment horizontal="centerContinuous" vertical="center"/>
    </xf>
    <xf numFmtId="0" fontId="7" fillId="0" borderId="0">
      <alignment horizontal="centerContinuous" vertical="center"/>
    </xf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179" fontId="22" fillId="0" borderId="0" applyFont="0" applyFill="0" applyBorder="0" applyAlignment="0" applyProtection="0"/>
    <xf numFmtId="180" fontId="22" fillId="0" borderId="0" applyFont="0" applyFill="0" applyBorder="0" applyAlignment="0" applyProtection="0"/>
    <xf numFmtId="0" fontId="13" fillId="20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59" fillId="0" borderId="0"/>
    <xf numFmtId="0" fontId="60" fillId="0" borderId="0" applyNumberFormat="0" applyFill="0" applyBorder="0" applyAlignment="0" applyProtection="0">
      <alignment vertical="center"/>
    </xf>
    <xf numFmtId="0" fontId="61" fillId="31" borderId="2" applyNumberFormat="0" applyAlignment="0" applyProtection="0">
      <alignment vertical="center"/>
    </xf>
    <xf numFmtId="0" fontId="62" fillId="14" borderId="0" applyNumberFormat="0" applyBorder="0" applyAlignment="0" applyProtection="0">
      <alignment vertical="center"/>
    </xf>
    <xf numFmtId="0" fontId="63" fillId="8" borderId="9" applyNumberFormat="0" applyFont="0" applyAlignment="0" applyProtection="0">
      <alignment vertical="center"/>
    </xf>
    <xf numFmtId="0" fontId="64" fillId="0" borderId="8" applyNumberFormat="0" applyFill="0" applyAlignment="0" applyProtection="0">
      <alignment vertical="center"/>
    </xf>
    <xf numFmtId="166" fontId="21" fillId="0" borderId="0" applyFill="0" applyBorder="0" applyAlignment="0" applyProtection="0"/>
    <xf numFmtId="166" fontId="21" fillId="0" borderId="0" applyFill="0" applyBorder="0" applyAlignment="0" applyProtection="0"/>
    <xf numFmtId="166" fontId="21" fillId="0" borderId="0" applyFill="0" applyBorder="0" applyAlignment="0" applyProtection="0"/>
    <xf numFmtId="166" fontId="21" fillId="0" borderId="0" applyFill="0" applyBorder="0" applyAlignment="0" applyProtection="0"/>
    <xf numFmtId="166" fontId="21" fillId="0" borderId="0" applyFill="0" applyBorder="0" applyAlignment="0" applyProtection="0"/>
    <xf numFmtId="166" fontId="21" fillId="0" borderId="0" applyFill="0" applyBorder="0" applyAlignment="0" applyProtection="0"/>
    <xf numFmtId="166" fontId="21" fillId="0" borderId="0" applyFill="0" applyBorder="0" applyAlignment="0" applyProtection="0"/>
    <xf numFmtId="166" fontId="21" fillId="0" borderId="0" applyFill="0" applyBorder="0" applyAlignment="0" applyProtection="0"/>
    <xf numFmtId="167" fontId="21" fillId="0" borderId="0" applyFill="0" applyBorder="0" applyAlignment="0" applyProtection="0"/>
    <xf numFmtId="167" fontId="21" fillId="0" borderId="0" applyFill="0" applyBorder="0" applyAlignment="0" applyProtection="0"/>
    <xf numFmtId="165" fontId="9" fillId="0" borderId="0" applyFont="0" applyFill="0" applyBorder="0" applyAlignment="0" applyProtection="0"/>
    <xf numFmtId="166" fontId="21" fillId="0" borderId="0" applyFill="0" applyBorder="0" applyAlignment="0" applyProtection="0"/>
    <xf numFmtId="166" fontId="21" fillId="0" borderId="0" applyFill="0" applyBorder="0" applyAlignment="0" applyProtection="0"/>
    <xf numFmtId="166" fontId="21" fillId="0" borderId="0" applyFill="0" applyBorder="0" applyAlignment="0" applyProtection="0"/>
    <xf numFmtId="166" fontId="21" fillId="0" borderId="0" applyFill="0" applyBorder="0" applyAlignment="0" applyProtection="0"/>
    <xf numFmtId="166" fontId="21" fillId="0" borderId="0" applyFill="0" applyBorder="0" applyAlignment="0" applyProtection="0"/>
    <xf numFmtId="166" fontId="21" fillId="0" borderId="0" applyFill="0" applyBorder="0" applyAlignment="0" applyProtection="0"/>
    <xf numFmtId="166" fontId="21" fillId="0" borderId="0" applyFill="0" applyBorder="0" applyAlignment="0" applyProtection="0"/>
    <xf numFmtId="0" fontId="36" fillId="0" borderId="0" applyNumberFormat="0" applyFill="0" applyBorder="0" applyAlignment="0" applyProtection="0">
      <alignment vertical="top"/>
      <protection locked="0"/>
    </xf>
    <xf numFmtId="9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5" fillId="0" borderId="0" applyFont="0" applyFill="0" applyBorder="0" applyAlignment="0" applyProtection="0"/>
    <xf numFmtId="0" fontId="1" fillId="0" borderId="0"/>
    <xf numFmtId="165" fontId="83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9" fontId="21" fillId="0" borderId="0" applyFill="0" applyBorder="0" applyAlignment="0" applyProtection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21" fillId="0" borderId="0"/>
    <xf numFmtId="0" fontId="50" fillId="0" borderId="0"/>
    <xf numFmtId="0" fontId="83" fillId="0" borderId="0"/>
    <xf numFmtId="0" fontId="50" fillId="0" borderId="0"/>
    <xf numFmtId="0" fontId="7" fillId="0" borderId="0"/>
    <xf numFmtId="0" fontId="84" fillId="0" borderId="0"/>
    <xf numFmtId="0" fontId="50" fillId="0" borderId="0"/>
    <xf numFmtId="0" fontId="83" fillId="0" borderId="0"/>
    <xf numFmtId="0" fontId="50" fillId="0" borderId="0"/>
    <xf numFmtId="0" fontId="21" fillId="0" borderId="0"/>
    <xf numFmtId="0" fontId="81" fillId="0" borderId="0"/>
    <xf numFmtId="0" fontId="50" fillId="0" borderId="0"/>
    <xf numFmtId="0" fontId="50" fillId="0" borderId="0"/>
    <xf numFmtId="0" fontId="50" fillId="0" borderId="0"/>
    <xf numFmtId="0" fontId="86" fillId="0" borderId="0"/>
    <xf numFmtId="0" fontId="50" fillId="0" borderId="0"/>
    <xf numFmtId="0" fontId="50" fillId="0" borderId="0"/>
    <xf numFmtId="0" fontId="50" fillId="0" borderId="0"/>
    <xf numFmtId="39" fontId="6" fillId="0" borderId="0"/>
    <xf numFmtId="4" fontId="21" fillId="0" borderId="0">
      <alignment horizontal="right"/>
    </xf>
    <xf numFmtId="181" fontId="21" fillId="0" borderId="0" applyFill="0" applyBorder="0" applyAlignment="0" applyProtection="0"/>
    <xf numFmtId="182" fontId="21" fillId="0" borderId="0" applyFill="0" applyBorder="0" applyAlignment="0" applyProtection="0"/>
    <xf numFmtId="183" fontId="21" fillId="0" borderId="0" applyFill="0" applyBorder="0" applyAlignment="0" applyProtection="0"/>
    <xf numFmtId="184" fontId="21" fillId="0" borderId="0" applyFill="0" applyBorder="0" applyAlignment="0" applyProtection="0"/>
    <xf numFmtId="0" fontId="65" fillId="0" borderId="0"/>
    <xf numFmtId="0" fontId="21" fillId="38" borderId="9" applyNumberFormat="0" applyAlignment="0" applyProtection="0"/>
    <xf numFmtId="0" fontId="7" fillId="0" borderId="0">
      <alignment vertical="center"/>
    </xf>
    <xf numFmtId="0" fontId="66" fillId="7" borderId="1" applyNumberFormat="0" applyAlignment="0" applyProtection="0">
      <alignment vertical="center"/>
    </xf>
    <xf numFmtId="0" fontId="67" fillId="13" borderId="10" applyNumberFormat="0" applyAlignment="0" applyProtection="0">
      <alignment vertical="center"/>
    </xf>
    <xf numFmtId="0" fontId="68" fillId="3" borderId="0" applyNumberFormat="0" applyBorder="0" applyAlignment="0" applyProtection="0">
      <alignment vertical="center"/>
    </xf>
    <xf numFmtId="165" fontId="49" fillId="0" borderId="0" applyFont="0" applyFill="0" applyBorder="0" applyAlignment="0" applyProtection="0"/>
    <xf numFmtId="38" fontId="69" fillId="0" borderId="0" applyFont="0" applyFill="0" applyBorder="0" applyAlignment="0" applyProtection="0"/>
    <xf numFmtId="0" fontId="70" fillId="0" borderId="0"/>
    <xf numFmtId="164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85" fontId="21" fillId="0" borderId="0" applyFont="0" applyFill="0" applyBorder="0" applyAlignment="0" applyProtection="0"/>
    <xf numFmtId="186" fontId="21" fillId="0" borderId="0" applyFont="0" applyFill="0" applyBorder="0" applyAlignment="0" applyProtection="0"/>
    <xf numFmtId="0" fontId="71" fillId="4" borderId="0" applyNumberFormat="0" applyBorder="0" applyAlignment="0" applyProtection="0">
      <alignment vertical="center"/>
    </xf>
    <xf numFmtId="0" fontId="72" fillId="0" borderId="5" applyNumberFormat="0" applyFill="0" applyAlignment="0" applyProtection="0">
      <alignment vertical="center"/>
    </xf>
    <xf numFmtId="0" fontId="73" fillId="0" borderId="6" applyNumberFormat="0" applyFill="0" applyAlignment="0" applyProtection="0">
      <alignment vertical="center"/>
    </xf>
    <xf numFmtId="0" fontId="74" fillId="0" borderId="7" applyNumberFormat="0" applyFill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75" fillId="13" borderId="1" applyNumberFormat="0" applyAlignment="0" applyProtection="0">
      <alignment vertical="center"/>
    </xf>
    <xf numFmtId="0" fontId="76" fillId="0" borderId="0" applyNumberFormat="0" applyFill="0" applyBorder="0" applyAlignment="0" applyProtection="0">
      <alignment vertical="center"/>
    </xf>
    <xf numFmtId="0" fontId="77" fillId="0" borderId="0" applyNumberFormat="0" applyFill="0" applyBorder="0" applyAlignment="0" applyProtection="0">
      <alignment vertical="center"/>
    </xf>
    <xf numFmtId="0" fontId="78" fillId="0" borderId="14" applyNumberFormat="0" applyFill="0" applyAlignment="0" applyProtection="0">
      <alignment vertical="center"/>
    </xf>
    <xf numFmtId="9" fontId="83" fillId="0" borderId="0" applyFont="0" applyFill="0" applyBorder="0" applyAlignment="0" applyProtection="0"/>
  </cellStyleXfs>
  <cellXfs count="90">
    <xf numFmtId="0" fontId="0" fillId="0" borderId="0" xfId="0"/>
    <xf numFmtId="0" fontId="87" fillId="0" borderId="0" xfId="0" applyFont="1"/>
    <xf numFmtId="0" fontId="5" fillId="0" borderId="0" xfId="0" applyFont="1"/>
    <xf numFmtId="0" fontId="5" fillId="0" borderId="0" xfId="0" applyFont="1" applyAlignment="1">
      <alignment horizontal="center"/>
    </xf>
    <xf numFmtId="4" fontId="5" fillId="0" borderId="0" xfId="99" applyNumberFormat="1" applyFont="1"/>
    <xf numFmtId="39" fontId="5" fillId="0" borderId="0" xfId="122" applyNumberFormat="1" applyFont="1" applyFill="1" applyAlignment="1">
      <alignment vertical="center"/>
    </xf>
    <xf numFmtId="0" fontId="87" fillId="0" borderId="0" xfId="0" applyFont="1" applyAlignment="1">
      <alignment horizontal="center"/>
    </xf>
    <xf numFmtId="4" fontId="2" fillId="0" borderId="0" xfId="99" applyNumberFormat="1" applyFont="1"/>
    <xf numFmtId="0" fontId="87" fillId="0" borderId="0" xfId="0" applyFont="1" applyAlignment="1">
      <alignment horizontal="right"/>
    </xf>
    <xf numFmtId="0" fontId="87" fillId="0" borderId="15" xfId="0" applyFont="1" applyBorder="1" applyAlignment="1">
      <alignment horizontal="center"/>
    </xf>
    <xf numFmtId="0" fontId="5" fillId="0" borderId="15" xfId="0" applyFont="1" applyBorder="1" applyAlignment="1">
      <alignment horizontal="center"/>
    </xf>
    <xf numFmtId="43" fontId="5" fillId="0" borderId="0" xfId="0" applyNumberFormat="1" applyFont="1"/>
    <xf numFmtId="0" fontId="3" fillId="0" borderId="0" xfId="99"/>
    <xf numFmtId="43" fontId="5" fillId="0" borderId="0" xfId="99" applyNumberFormat="1" applyFont="1"/>
    <xf numFmtId="43" fontId="87" fillId="0" borderId="0" xfId="0" applyNumberFormat="1" applyFont="1"/>
    <xf numFmtId="43" fontId="2" fillId="0" borderId="0" xfId="99" applyNumberFormat="1" applyFont="1"/>
    <xf numFmtId="43" fontId="2" fillId="0" borderId="16" xfId="99" applyNumberFormat="1" applyFont="1" applyBorder="1"/>
    <xf numFmtId="10" fontId="5" fillId="0" borderId="0" xfId="435" applyNumberFormat="1" applyFont="1" applyFill="1"/>
    <xf numFmtId="43" fontId="5" fillId="0" borderId="0" xfId="435" applyNumberFormat="1" applyFont="1" applyFill="1"/>
    <xf numFmtId="0" fontId="4" fillId="0" borderId="0" xfId="0" applyFont="1" applyAlignment="1">
      <alignment horizontal="center"/>
    </xf>
    <xf numFmtId="0" fontId="5" fillId="0" borderId="0" xfId="0" applyFont="1" applyAlignment="1">
      <alignment horizontal="right"/>
    </xf>
    <xf numFmtId="0" fontId="80" fillId="0" borderId="0" xfId="0" applyFont="1" applyAlignment="1">
      <alignment horizontal="center"/>
    </xf>
    <xf numFmtId="0" fontId="5" fillId="0" borderId="15" xfId="0" quotePrefix="1" applyFont="1" applyBorder="1" applyAlignment="1">
      <alignment horizontal="right"/>
    </xf>
    <xf numFmtId="49" fontId="5" fillId="0" borderId="0" xfId="0" applyNumberFormat="1" applyFont="1" applyAlignment="1">
      <alignment horizontal="center"/>
    </xf>
    <xf numFmtId="43" fontId="5" fillId="0" borderId="0" xfId="164" applyNumberFormat="1" applyFont="1"/>
    <xf numFmtId="0" fontId="88" fillId="0" borderId="0" xfId="0" applyFont="1"/>
    <xf numFmtId="43" fontId="5" fillId="0" borderId="15" xfId="164" applyNumberFormat="1" applyFont="1" applyBorder="1"/>
    <xf numFmtId="39" fontId="5" fillId="0" borderId="17" xfId="376" applyNumberFormat="1" applyFont="1" applyBorder="1"/>
    <xf numFmtId="39" fontId="5" fillId="0" borderId="0" xfId="0" applyNumberFormat="1" applyFont="1"/>
    <xf numFmtId="39" fontId="88" fillId="0" borderId="17" xfId="376" applyNumberFormat="1" applyFont="1" applyBorder="1"/>
    <xf numFmtId="187" fontId="5" fillId="0" borderId="0" xfId="0" applyNumberFormat="1" applyFont="1"/>
    <xf numFmtId="43" fontId="5" fillId="0" borderId="18" xfId="164" applyNumberFormat="1" applyFont="1" applyBorder="1"/>
    <xf numFmtId="166" fontId="5" fillId="0" borderId="0" xfId="0" applyNumberFormat="1" applyFont="1"/>
    <xf numFmtId="187" fontId="5" fillId="0" borderId="0" xfId="0" applyNumberFormat="1" applyFont="1" applyAlignment="1">
      <alignment horizontal="center"/>
    </xf>
    <xf numFmtId="187" fontId="4" fillId="0" borderId="0" xfId="0" applyNumberFormat="1" applyFont="1" applyAlignment="1">
      <alignment horizontal="center"/>
    </xf>
    <xf numFmtId="0" fontId="5" fillId="0" borderId="15" xfId="0" quotePrefix="1" applyFont="1" applyBorder="1" applyAlignment="1">
      <alignment horizontal="center"/>
    </xf>
    <xf numFmtId="4" fontId="5" fillId="0" borderId="0" xfId="376" applyNumberFormat="1" applyFont="1"/>
    <xf numFmtId="43" fontId="5" fillId="0" borderId="15" xfId="0" applyNumberFormat="1" applyFont="1" applyBorder="1"/>
    <xf numFmtId="165" fontId="5" fillId="0" borderId="0" xfId="0" applyNumberFormat="1" applyFont="1"/>
    <xf numFmtId="43" fontId="5" fillId="0" borderId="18" xfId="0" applyNumberFormat="1" applyFont="1" applyBorder="1"/>
    <xf numFmtId="43" fontId="5" fillId="0" borderId="17" xfId="376" applyNumberFormat="1" applyFont="1" applyBorder="1"/>
    <xf numFmtId="43" fontId="5" fillId="0" borderId="18" xfId="376" applyNumberFormat="1" applyFont="1" applyBorder="1"/>
    <xf numFmtId="43" fontId="5" fillId="0" borderId="0" xfId="376" applyNumberFormat="1" applyFont="1"/>
    <xf numFmtId="43" fontId="5" fillId="0" borderId="17" xfId="0" applyNumberFormat="1" applyFont="1" applyBorder="1"/>
    <xf numFmtId="43" fontId="5" fillId="0" borderId="0" xfId="0" applyNumberFormat="1" applyFont="1" applyAlignment="1">
      <alignment horizontal="center"/>
    </xf>
    <xf numFmtId="43" fontId="5" fillId="0" borderId="15" xfId="0" applyNumberFormat="1" applyFont="1" applyBorder="1" applyAlignment="1">
      <alignment horizontal="center"/>
    </xf>
    <xf numFmtId="43" fontId="5" fillId="0" borderId="16" xfId="0" applyNumberFormat="1" applyFont="1" applyBorder="1"/>
    <xf numFmtId="0" fontId="4" fillId="0" borderId="0" xfId="0" applyFont="1"/>
    <xf numFmtId="14" fontId="5" fillId="0" borderId="0" xfId="0" applyNumberFormat="1" applyFont="1"/>
    <xf numFmtId="43" fontId="4" fillId="0" borderId="0" xfId="0" applyNumberFormat="1" applyFont="1" applyAlignment="1">
      <alignment horizontal="center"/>
    </xf>
    <xf numFmtId="49" fontId="5" fillId="0" borderId="0" xfId="0" applyNumberFormat="1" applyFont="1"/>
    <xf numFmtId="43" fontId="5" fillId="0" borderId="0" xfId="376" applyNumberFormat="1" applyFont="1" applyAlignment="1">
      <alignment horizontal="right"/>
    </xf>
    <xf numFmtId="39" fontId="5" fillId="0" borderId="0" xfId="273" applyNumberFormat="1" applyFont="1" applyAlignment="1">
      <alignment vertical="center"/>
    </xf>
    <xf numFmtId="2" fontId="10" fillId="0" borderId="0" xfId="99" applyNumberFormat="1" applyFont="1"/>
    <xf numFmtId="4" fontId="90" fillId="0" borderId="0" xfId="0" applyNumberFormat="1" applyFont="1" applyAlignment="1">
      <alignment horizontal="right" vertical="center" wrapText="1"/>
    </xf>
    <xf numFmtId="43" fontId="5" fillId="0" borderId="19" xfId="0" applyNumberFormat="1" applyFont="1" applyBorder="1"/>
    <xf numFmtId="165" fontId="88" fillId="0" borderId="0" xfId="0" applyNumberFormat="1" applyFont="1"/>
    <xf numFmtId="40" fontId="4" fillId="0" borderId="0" xfId="0" applyNumberFormat="1" applyFont="1" applyAlignment="1">
      <alignment horizontal="center"/>
    </xf>
    <xf numFmtId="40" fontId="5" fillId="0" borderId="0" xfId="0" applyNumberFormat="1" applyFont="1"/>
    <xf numFmtId="43" fontId="5" fillId="0" borderId="18" xfId="0" applyNumberFormat="1" applyFont="1" applyBorder="1" applyAlignment="1">
      <alignment horizontal="center"/>
    </xf>
    <xf numFmtId="0" fontId="5" fillId="0" borderId="18" xfId="0" quotePrefix="1" applyFont="1" applyBorder="1" applyAlignment="1">
      <alignment horizontal="center"/>
    </xf>
    <xf numFmtId="39" fontId="5" fillId="0" borderId="0" xfId="99" applyNumberFormat="1" applyFont="1"/>
    <xf numFmtId="188" fontId="5" fillId="0" borderId="0" xfId="0" applyNumberFormat="1" applyFont="1"/>
    <xf numFmtId="4" fontId="91" fillId="0" borderId="0" xfId="0" applyNumberFormat="1" applyFont="1" applyAlignment="1">
      <alignment horizontal="right" vertical="center" wrapText="1"/>
    </xf>
    <xf numFmtId="0" fontId="91" fillId="0" borderId="0" xfId="0" applyFont="1" applyAlignment="1">
      <alignment horizontal="right" vertical="center" wrapText="1"/>
    </xf>
    <xf numFmtId="43" fontId="5" fillId="0" borderId="18" xfId="99" applyNumberFormat="1" applyFont="1" applyBorder="1"/>
    <xf numFmtId="43" fontId="5" fillId="0" borderId="17" xfId="99" applyNumberFormat="1" applyFont="1" applyBorder="1"/>
    <xf numFmtId="43" fontId="4" fillId="0" borderId="0" xfId="0" applyNumberFormat="1" applyFont="1"/>
    <xf numFmtId="43" fontId="4" fillId="0" borderId="17" xfId="99" applyNumberFormat="1" applyFont="1" applyBorder="1"/>
    <xf numFmtId="39" fontId="4" fillId="0" borderId="0" xfId="99" applyNumberFormat="1" applyFont="1"/>
    <xf numFmtId="40" fontId="4" fillId="0" borderId="0" xfId="0" applyNumberFormat="1" applyFont="1"/>
    <xf numFmtId="4" fontId="5" fillId="0" borderId="0" xfId="0" applyNumberFormat="1" applyFont="1"/>
    <xf numFmtId="43" fontId="5" fillId="0" borderId="16" xfId="99" applyNumberFormat="1" applyFont="1" applyBorder="1"/>
    <xf numFmtId="0" fontId="5" fillId="0" borderId="18" xfId="0" applyFont="1" applyBorder="1" applyAlignment="1">
      <alignment horizontal="right"/>
    </xf>
    <xf numFmtId="165" fontId="5" fillId="0" borderId="0" xfId="0" applyNumberFormat="1" applyFont="1" applyAlignment="1">
      <alignment horizontal="center"/>
    </xf>
    <xf numFmtId="43" fontId="5" fillId="0" borderId="15" xfId="99" applyNumberFormat="1" applyFont="1" applyBorder="1"/>
    <xf numFmtId="2" fontId="5" fillId="0" borderId="0" xfId="164" applyNumberFormat="1" applyFont="1"/>
    <xf numFmtId="40" fontId="5" fillId="0" borderId="0" xfId="164" applyNumberFormat="1" applyFont="1"/>
    <xf numFmtId="43" fontId="5" fillId="0" borderId="19" xfId="376" applyNumberFormat="1" applyFont="1" applyBorder="1"/>
    <xf numFmtId="0" fontId="87" fillId="0" borderId="0" xfId="0" applyFont="1" applyAlignment="1">
      <alignment horizontal="left"/>
    </xf>
    <xf numFmtId="40" fontId="3" fillId="0" borderId="0" xfId="99" applyNumberFormat="1"/>
    <xf numFmtId="10" fontId="3" fillId="0" borderId="0" xfId="435" applyNumberFormat="1" applyFont="1"/>
    <xf numFmtId="43" fontId="5" fillId="0" borderId="0" xfId="0" applyNumberFormat="1" applyFont="1" applyAlignment="1">
      <alignment horizontal="right"/>
    </xf>
    <xf numFmtId="0" fontId="5" fillId="0" borderId="15" xfId="0" applyFont="1" applyBorder="1" applyAlignment="1">
      <alignment horizontal="center"/>
    </xf>
    <xf numFmtId="0" fontId="5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49" fontId="5" fillId="0" borderId="15" xfId="407" applyNumberFormat="1" applyFont="1" applyBorder="1" applyAlignment="1">
      <alignment horizontal="center" vertical="center"/>
    </xf>
    <xf numFmtId="0" fontId="87" fillId="0" borderId="15" xfId="0" applyFont="1" applyBorder="1" applyAlignment="1">
      <alignment horizontal="center"/>
    </xf>
    <xf numFmtId="0" fontId="89" fillId="0" borderId="0" xfId="0" applyFont="1" applyAlignment="1">
      <alignment horizontal="center"/>
    </xf>
    <xf numFmtId="0" fontId="87" fillId="0" borderId="0" xfId="0" applyFont="1" applyAlignment="1">
      <alignment horizontal="right"/>
    </xf>
  </cellXfs>
  <cellStyles count="436">
    <cellStyle name="20% - Accent1" xfId="1" xr:uid="{00000000-0005-0000-0000-000000000000}"/>
    <cellStyle name="20% - Accent1 2" xfId="2" xr:uid="{00000000-0005-0000-0000-000001000000}"/>
    <cellStyle name="20% - Accent2" xfId="3" xr:uid="{00000000-0005-0000-0000-000002000000}"/>
    <cellStyle name="20% - Accent2 2" xfId="4" xr:uid="{00000000-0005-0000-0000-000003000000}"/>
    <cellStyle name="20% - Accent3" xfId="5" xr:uid="{00000000-0005-0000-0000-000004000000}"/>
    <cellStyle name="20% - Accent3 2" xfId="6" xr:uid="{00000000-0005-0000-0000-000005000000}"/>
    <cellStyle name="20% - Accent4" xfId="7" xr:uid="{00000000-0005-0000-0000-000006000000}"/>
    <cellStyle name="20% - Accent4 2" xfId="8" xr:uid="{00000000-0005-0000-0000-000007000000}"/>
    <cellStyle name="20% - Accent5" xfId="9" xr:uid="{00000000-0005-0000-0000-000008000000}"/>
    <cellStyle name="20% - Accent5 2" xfId="10" xr:uid="{00000000-0005-0000-0000-000009000000}"/>
    <cellStyle name="20% - Accent6" xfId="11" xr:uid="{00000000-0005-0000-0000-00000A000000}"/>
    <cellStyle name="20% - Accent6 2" xfId="12" xr:uid="{00000000-0005-0000-0000-00000B000000}"/>
    <cellStyle name="20% - アクセント 1" xfId="13" xr:uid="{00000000-0005-0000-0000-00000C000000}"/>
    <cellStyle name="20% - アクセント 2" xfId="14" xr:uid="{00000000-0005-0000-0000-00000D000000}"/>
    <cellStyle name="20% - アクセント 3" xfId="15" xr:uid="{00000000-0005-0000-0000-00000E000000}"/>
    <cellStyle name="20% - アクセント 4" xfId="16" xr:uid="{00000000-0005-0000-0000-00000F000000}"/>
    <cellStyle name="20% - アクセント 5" xfId="17" xr:uid="{00000000-0005-0000-0000-000010000000}"/>
    <cellStyle name="20% - アクセント 6" xfId="18" xr:uid="{00000000-0005-0000-0000-000011000000}"/>
    <cellStyle name="40% - Accent1" xfId="19" xr:uid="{00000000-0005-0000-0000-000012000000}"/>
    <cellStyle name="40% - Accent1 2" xfId="20" xr:uid="{00000000-0005-0000-0000-000013000000}"/>
    <cellStyle name="40% - Accent2" xfId="21" xr:uid="{00000000-0005-0000-0000-000014000000}"/>
    <cellStyle name="40% - Accent2 2" xfId="22" xr:uid="{00000000-0005-0000-0000-000015000000}"/>
    <cellStyle name="40% - Accent3" xfId="23" xr:uid="{00000000-0005-0000-0000-000016000000}"/>
    <cellStyle name="40% - Accent3 2" xfId="24" xr:uid="{00000000-0005-0000-0000-000017000000}"/>
    <cellStyle name="40% - Accent4" xfId="25" xr:uid="{00000000-0005-0000-0000-000018000000}"/>
    <cellStyle name="40% - Accent4 2" xfId="26" xr:uid="{00000000-0005-0000-0000-000019000000}"/>
    <cellStyle name="40% - Accent5" xfId="27" xr:uid="{00000000-0005-0000-0000-00001A000000}"/>
    <cellStyle name="40% - Accent5 2" xfId="28" xr:uid="{00000000-0005-0000-0000-00001B000000}"/>
    <cellStyle name="40% - Accent6" xfId="29" xr:uid="{00000000-0005-0000-0000-00001C000000}"/>
    <cellStyle name="40% - Accent6 2" xfId="30" xr:uid="{00000000-0005-0000-0000-00001D000000}"/>
    <cellStyle name="40% - アクセント 1" xfId="31" xr:uid="{00000000-0005-0000-0000-00001E000000}"/>
    <cellStyle name="40% - アクセント 2" xfId="32" xr:uid="{00000000-0005-0000-0000-00001F000000}"/>
    <cellStyle name="40% - アクセント 3" xfId="33" xr:uid="{00000000-0005-0000-0000-000020000000}"/>
    <cellStyle name="40% - アクセント 4" xfId="34" xr:uid="{00000000-0005-0000-0000-000021000000}"/>
    <cellStyle name="40% - アクセント 5" xfId="35" xr:uid="{00000000-0005-0000-0000-000022000000}"/>
    <cellStyle name="40% - アクセント 6" xfId="36" xr:uid="{00000000-0005-0000-0000-000023000000}"/>
    <cellStyle name="60% - Accent1" xfId="37" xr:uid="{00000000-0005-0000-0000-000024000000}"/>
    <cellStyle name="60% - Accent1 2" xfId="38" xr:uid="{00000000-0005-0000-0000-000025000000}"/>
    <cellStyle name="60% - Accent2" xfId="39" xr:uid="{00000000-0005-0000-0000-000026000000}"/>
    <cellStyle name="60% - Accent2 2" xfId="40" xr:uid="{00000000-0005-0000-0000-000027000000}"/>
    <cellStyle name="60% - Accent3" xfId="41" xr:uid="{00000000-0005-0000-0000-000028000000}"/>
    <cellStyle name="60% - Accent3 2" xfId="42" xr:uid="{00000000-0005-0000-0000-000029000000}"/>
    <cellStyle name="60% - Accent4" xfId="43" xr:uid="{00000000-0005-0000-0000-00002A000000}"/>
    <cellStyle name="60% - Accent4 2" xfId="44" xr:uid="{00000000-0005-0000-0000-00002B000000}"/>
    <cellStyle name="60% - Accent5" xfId="45" xr:uid="{00000000-0005-0000-0000-00002C000000}"/>
    <cellStyle name="60% - Accent5 2" xfId="46" xr:uid="{00000000-0005-0000-0000-00002D000000}"/>
    <cellStyle name="60% - Accent6" xfId="47" xr:uid="{00000000-0005-0000-0000-00002E000000}"/>
    <cellStyle name="60% - Accent6 2" xfId="48" xr:uid="{00000000-0005-0000-0000-00002F000000}"/>
    <cellStyle name="60% - アクセント 1" xfId="49" xr:uid="{00000000-0005-0000-0000-000030000000}"/>
    <cellStyle name="60% - アクセント 2" xfId="50" xr:uid="{00000000-0005-0000-0000-000031000000}"/>
    <cellStyle name="60% - アクセント 3" xfId="51" xr:uid="{00000000-0005-0000-0000-000032000000}"/>
    <cellStyle name="60% - アクセント 4" xfId="52" xr:uid="{00000000-0005-0000-0000-000033000000}"/>
    <cellStyle name="60% - アクセント 5" xfId="53" xr:uid="{00000000-0005-0000-0000-000034000000}"/>
    <cellStyle name="60% - アクセント 6" xfId="54" xr:uid="{00000000-0005-0000-0000-000035000000}"/>
    <cellStyle name="75" xfId="55" xr:uid="{00000000-0005-0000-0000-000036000000}"/>
    <cellStyle name="Accent1" xfId="56" xr:uid="{00000000-0005-0000-0000-000037000000}"/>
    <cellStyle name="Accent1 - 20%" xfId="57" xr:uid="{00000000-0005-0000-0000-000038000000}"/>
    <cellStyle name="Accent1 - 40%" xfId="58" xr:uid="{00000000-0005-0000-0000-000039000000}"/>
    <cellStyle name="Accent1 - 60%" xfId="59" xr:uid="{00000000-0005-0000-0000-00003A000000}"/>
    <cellStyle name="Accent1 2" xfId="60" xr:uid="{00000000-0005-0000-0000-00003B000000}"/>
    <cellStyle name="Accent2" xfId="61" xr:uid="{00000000-0005-0000-0000-00003C000000}"/>
    <cellStyle name="Accent2 - 20%" xfId="62" xr:uid="{00000000-0005-0000-0000-00003D000000}"/>
    <cellStyle name="Accent2 - 40%" xfId="63" xr:uid="{00000000-0005-0000-0000-00003E000000}"/>
    <cellStyle name="Accent2 - 60%" xfId="64" xr:uid="{00000000-0005-0000-0000-00003F000000}"/>
    <cellStyle name="Accent2 2" xfId="65" xr:uid="{00000000-0005-0000-0000-000040000000}"/>
    <cellStyle name="Accent3" xfId="66" xr:uid="{00000000-0005-0000-0000-000041000000}"/>
    <cellStyle name="Accent3 - 20%" xfId="67" xr:uid="{00000000-0005-0000-0000-000042000000}"/>
    <cellStyle name="Accent3 - 40%" xfId="68" xr:uid="{00000000-0005-0000-0000-000043000000}"/>
    <cellStyle name="Accent3 - 60%" xfId="69" xr:uid="{00000000-0005-0000-0000-000044000000}"/>
    <cellStyle name="Accent3 2" xfId="70" xr:uid="{00000000-0005-0000-0000-000045000000}"/>
    <cellStyle name="Accent4" xfId="71" xr:uid="{00000000-0005-0000-0000-000046000000}"/>
    <cellStyle name="Accent4 - 20%" xfId="72" xr:uid="{00000000-0005-0000-0000-000047000000}"/>
    <cellStyle name="Accent4 - 40%" xfId="73" xr:uid="{00000000-0005-0000-0000-000048000000}"/>
    <cellStyle name="Accent4 - 60%" xfId="74" xr:uid="{00000000-0005-0000-0000-000049000000}"/>
    <cellStyle name="Accent4 2" xfId="75" xr:uid="{00000000-0005-0000-0000-00004A000000}"/>
    <cellStyle name="Accent5" xfId="76" xr:uid="{00000000-0005-0000-0000-00004B000000}"/>
    <cellStyle name="Accent5 - 20%" xfId="77" xr:uid="{00000000-0005-0000-0000-00004C000000}"/>
    <cellStyle name="Accent5 - 40%" xfId="78" xr:uid="{00000000-0005-0000-0000-00004D000000}"/>
    <cellStyle name="Accent5 - 60%" xfId="79" xr:uid="{00000000-0005-0000-0000-00004E000000}"/>
    <cellStyle name="Accent5 2" xfId="80" xr:uid="{00000000-0005-0000-0000-00004F000000}"/>
    <cellStyle name="Accent6" xfId="81" xr:uid="{00000000-0005-0000-0000-000050000000}"/>
    <cellStyle name="Accent6 - 20%" xfId="82" xr:uid="{00000000-0005-0000-0000-000051000000}"/>
    <cellStyle name="Accent6 - 40%" xfId="83" xr:uid="{00000000-0005-0000-0000-000052000000}"/>
    <cellStyle name="Accent6 - 60%" xfId="84" xr:uid="{00000000-0005-0000-0000-000053000000}"/>
    <cellStyle name="Accent6 2" xfId="85" xr:uid="{00000000-0005-0000-0000-000054000000}"/>
    <cellStyle name="ÅëÈ­ [0]_±âÅ¸" xfId="86" xr:uid="{00000000-0005-0000-0000-000055000000}"/>
    <cellStyle name="ÅëÈ­_±âÅ¸" xfId="87" xr:uid="{00000000-0005-0000-0000-000056000000}"/>
    <cellStyle name="ÄÞ¸¶ [0]_±âÅ¸" xfId="88" xr:uid="{00000000-0005-0000-0000-000057000000}"/>
    <cellStyle name="ÄÞ¸¶_±âÅ¸" xfId="89" xr:uid="{00000000-0005-0000-0000-000058000000}"/>
    <cellStyle name="Bad" xfId="90" xr:uid="{00000000-0005-0000-0000-000059000000}"/>
    <cellStyle name="Bad 2" xfId="91" xr:uid="{00000000-0005-0000-0000-00005A000000}"/>
    <cellStyle name="Ç¥ÁØ_¿¬°£´©°è¿¹»ó" xfId="92" xr:uid="{00000000-0005-0000-0000-00005B000000}"/>
    <cellStyle name="Calculation" xfId="93" xr:uid="{00000000-0005-0000-0000-00005C000000}"/>
    <cellStyle name="Calculation 2" xfId="94" xr:uid="{00000000-0005-0000-0000-00005D000000}"/>
    <cellStyle name="Calculation_FS &amp; WP_ PKM_2009" xfId="95" xr:uid="{00000000-0005-0000-0000-00005E000000}"/>
    <cellStyle name="Check Cell" xfId="96" xr:uid="{00000000-0005-0000-0000-00005F000000}"/>
    <cellStyle name="Check Cell 2" xfId="97" xr:uid="{00000000-0005-0000-0000-000060000000}"/>
    <cellStyle name="Check Cell_FS &amp; WP_ PKM_2009" xfId="98" xr:uid="{00000000-0005-0000-0000-000061000000}"/>
    <cellStyle name="Comma" xfId="99" builtinId="3"/>
    <cellStyle name="Comma [0] 2" xfId="100" xr:uid="{00000000-0005-0000-0000-000063000000}"/>
    <cellStyle name="Comma [0] 2 2" xfId="101" xr:uid="{00000000-0005-0000-0000-000064000000}"/>
    <cellStyle name="Comma [0] 3" xfId="102" xr:uid="{00000000-0005-0000-0000-000065000000}"/>
    <cellStyle name="Comma 10" xfId="103" xr:uid="{00000000-0005-0000-0000-000066000000}"/>
    <cellStyle name="Comma 11" xfId="104" xr:uid="{00000000-0005-0000-0000-000067000000}"/>
    <cellStyle name="Comma 11 2" xfId="105" xr:uid="{00000000-0005-0000-0000-000068000000}"/>
    <cellStyle name="Comma 12" xfId="106" xr:uid="{00000000-0005-0000-0000-000069000000}"/>
    <cellStyle name="Comma 13" xfId="107" xr:uid="{00000000-0005-0000-0000-00006A000000}"/>
    <cellStyle name="Comma 14" xfId="108" xr:uid="{00000000-0005-0000-0000-00006B000000}"/>
    <cellStyle name="Comma 15" xfId="109" xr:uid="{00000000-0005-0000-0000-00006C000000}"/>
    <cellStyle name="Comma 15 2" xfId="110" xr:uid="{00000000-0005-0000-0000-00006D000000}"/>
    <cellStyle name="Comma 15_ARM &amp; SHUNT - AUG'2008" xfId="111" xr:uid="{00000000-0005-0000-0000-00006E000000}"/>
    <cellStyle name="Comma 16" xfId="112" xr:uid="{00000000-0005-0000-0000-00006F000000}"/>
    <cellStyle name="Comma 16 2" xfId="113" xr:uid="{00000000-0005-0000-0000-000070000000}"/>
    <cellStyle name="Comma 16 3" xfId="114" xr:uid="{00000000-0005-0000-0000-000071000000}"/>
    <cellStyle name="Comma 16_16-101" xfId="115" xr:uid="{00000000-0005-0000-0000-000072000000}"/>
    <cellStyle name="Comma 17" xfId="116" xr:uid="{00000000-0005-0000-0000-000073000000}"/>
    <cellStyle name="Comma 17 2" xfId="117" xr:uid="{00000000-0005-0000-0000-000074000000}"/>
    <cellStyle name="Comma 17 3" xfId="118" xr:uid="{00000000-0005-0000-0000-000075000000}"/>
    <cellStyle name="Comma 17_Slow moving Stock February'09" xfId="119" xr:uid="{00000000-0005-0000-0000-000076000000}"/>
    <cellStyle name="Comma 18" xfId="120" xr:uid="{00000000-0005-0000-0000-000077000000}"/>
    <cellStyle name="Comma 19" xfId="121" xr:uid="{00000000-0005-0000-0000-000078000000}"/>
    <cellStyle name="Comma 2" xfId="122" xr:uid="{00000000-0005-0000-0000-000079000000}"/>
    <cellStyle name="Comma 2 10" xfId="123" xr:uid="{00000000-0005-0000-0000-00007A000000}"/>
    <cellStyle name="Comma 2 11" xfId="124" xr:uid="{00000000-0005-0000-0000-00007B000000}"/>
    <cellStyle name="Comma 2 12" xfId="125" xr:uid="{00000000-0005-0000-0000-00007C000000}"/>
    <cellStyle name="Comma 2 13" xfId="126" xr:uid="{00000000-0005-0000-0000-00007D000000}"/>
    <cellStyle name="Comma 2 14" xfId="127" xr:uid="{00000000-0005-0000-0000-00007E000000}"/>
    <cellStyle name="Comma 2 15" xfId="128" xr:uid="{00000000-0005-0000-0000-00007F000000}"/>
    <cellStyle name="Comma 2 16" xfId="129" xr:uid="{00000000-0005-0000-0000-000080000000}"/>
    <cellStyle name="Comma 2 17" xfId="130" xr:uid="{00000000-0005-0000-0000-000081000000}"/>
    <cellStyle name="Comma 2 18" xfId="131" xr:uid="{00000000-0005-0000-0000-000082000000}"/>
    <cellStyle name="Comma 2 19" xfId="132" xr:uid="{00000000-0005-0000-0000-000083000000}"/>
    <cellStyle name="Comma 2 2" xfId="133" xr:uid="{00000000-0005-0000-0000-000084000000}"/>
    <cellStyle name="Comma 2 2 10 2 2 2" xfId="134" xr:uid="{00000000-0005-0000-0000-000085000000}"/>
    <cellStyle name="Comma 2 2 10 2 2 2 2" xfId="135" xr:uid="{00000000-0005-0000-0000-000086000000}"/>
    <cellStyle name="Comma 2 20" xfId="136" xr:uid="{00000000-0005-0000-0000-000087000000}"/>
    <cellStyle name="Comma 2 21" xfId="137" xr:uid="{00000000-0005-0000-0000-000088000000}"/>
    <cellStyle name="Comma 2 22" xfId="138" xr:uid="{00000000-0005-0000-0000-000089000000}"/>
    <cellStyle name="Comma 2 23" xfId="139" xr:uid="{00000000-0005-0000-0000-00008A000000}"/>
    <cellStyle name="Comma 2 24" xfId="140" xr:uid="{00000000-0005-0000-0000-00008B000000}"/>
    <cellStyle name="Comma 2 25" xfId="141" xr:uid="{00000000-0005-0000-0000-00008C000000}"/>
    <cellStyle name="Comma 2 3" xfId="142" xr:uid="{00000000-0005-0000-0000-00008D000000}"/>
    <cellStyle name="Comma 2 3 2" xfId="143" xr:uid="{00000000-0005-0000-0000-00008E000000}"/>
    <cellStyle name="Comma 2 3_2-170 Audit guage (2)" xfId="144" xr:uid="{00000000-0005-0000-0000-00008F000000}"/>
    <cellStyle name="Comma 2 4" xfId="145" xr:uid="{00000000-0005-0000-0000-000090000000}"/>
    <cellStyle name="Comma 2 5" xfId="146" xr:uid="{00000000-0005-0000-0000-000091000000}"/>
    <cellStyle name="Comma 2 6" xfId="147" xr:uid="{00000000-0005-0000-0000-000092000000}"/>
    <cellStyle name="Comma 2 7" xfId="148" xr:uid="{00000000-0005-0000-0000-000093000000}"/>
    <cellStyle name="Comma 2 8" xfId="149" xr:uid="{00000000-0005-0000-0000-000094000000}"/>
    <cellStyle name="Comma 2 9" xfId="150" xr:uid="{00000000-0005-0000-0000-000095000000}"/>
    <cellStyle name="Comma 2_%B0เมินตนเอง มุสลิม" xfId="151" xr:uid="{00000000-0005-0000-0000-000096000000}"/>
    <cellStyle name="Comma 20" xfId="152" xr:uid="{00000000-0005-0000-0000-000097000000}"/>
    <cellStyle name="Comma 20 2" xfId="153" xr:uid="{00000000-0005-0000-0000-000098000000}"/>
    <cellStyle name="Comma 20_BALANCE PURCHASE  INVENTORY FROM SHINWA CO., LTD." xfId="154" xr:uid="{00000000-0005-0000-0000-000099000000}"/>
    <cellStyle name="Comma 21" xfId="155" xr:uid="{00000000-0005-0000-0000-00009A000000}"/>
    <cellStyle name="Comma 22" xfId="156" xr:uid="{00000000-0005-0000-0000-00009B000000}"/>
    <cellStyle name="Comma 23" xfId="157" xr:uid="{00000000-0005-0000-0000-00009C000000}"/>
    <cellStyle name="Comma 24" xfId="158" xr:uid="{00000000-0005-0000-0000-00009D000000}"/>
    <cellStyle name="Comma 25" xfId="159" xr:uid="{00000000-0005-0000-0000-00009E000000}"/>
    <cellStyle name="Comma 26" xfId="160" xr:uid="{00000000-0005-0000-0000-00009F000000}"/>
    <cellStyle name="Comma 27" xfId="161" xr:uid="{00000000-0005-0000-0000-0000A0000000}"/>
    <cellStyle name="Comma 28" xfId="162" xr:uid="{00000000-0005-0000-0000-0000A1000000}"/>
    <cellStyle name="Comma 29" xfId="163" xr:uid="{00000000-0005-0000-0000-0000A2000000}"/>
    <cellStyle name="Comma 3" xfId="164" xr:uid="{00000000-0005-0000-0000-0000A3000000}"/>
    <cellStyle name="Comma 3 2" xfId="165" xr:uid="{00000000-0005-0000-0000-0000A4000000}"/>
    <cellStyle name="Comma 3 3" xfId="166" xr:uid="{00000000-0005-0000-0000-0000A5000000}"/>
    <cellStyle name="Comma 3 4" xfId="167" xr:uid="{00000000-0005-0000-0000-0000A6000000}"/>
    <cellStyle name="Comma 3 5" xfId="168" xr:uid="{00000000-0005-0000-0000-0000A7000000}"/>
    <cellStyle name="Comma 3 6" xfId="169" xr:uid="{00000000-0005-0000-0000-0000A8000000}"/>
    <cellStyle name="Comma 30" xfId="170" xr:uid="{00000000-0005-0000-0000-0000A9000000}"/>
    <cellStyle name="Comma 31" xfId="171" xr:uid="{00000000-0005-0000-0000-0000AA000000}"/>
    <cellStyle name="Comma 32" xfId="172" xr:uid="{00000000-0005-0000-0000-0000AB000000}"/>
    <cellStyle name="Comma 33" xfId="173" xr:uid="{00000000-0005-0000-0000-0000AC000000}"/>
    <cellStyle name="Comma 34" xfId="174" xr:uid="{00000000-0005-0000-0000-0000AD000000}"/>
    <cellStyle name="Comma 35" xfId="175" xr:uid="{00000000-0005-0000-0000-0000AE000000}"/>
    <cellStyle name="Comma 36" xfId="176" xr:uid="{00000000-0005-0000-0000-0000AF000000}"/>
    <cellStyle name="Comma 37" xfId="177" xr:uid="{00000000-0005-0000-0000-0000B0000000}"/>
    <cellStyle name="Comma 38" xfId="178" xr:uid="{00000000-0005-0000-0000-0000B1000000}"/>
    <cellStyle name="Comma 39" xfId="179" xr:uid="{00000000-0005-0000-0000-0000B2000000}"/>
    <cellStyle name="Comma 4" xfId="180" xr:uid="{00000000-0005-0000-0000-0000B3000000}"/>
    <cellStyle name="Comma 4 2" xfId="181" xr:uid="{00000000-0005-0000-0000-0000B4000000}"/>
    <cellStyle name="Comma 4 3" xfId="182" xr:uid="{00000000-0005-0000-0000-0000B5000000}"/>
    <cellStyle name="Comma 4 4" xfId="183" xr:uid="{00000000-0005-0000-0000-0000B6000000}"/>
    <cellStyle name="Comma 40" xfId="184" xr:uid="{00000000-0005-0000-0000-0000B7000000}"/>
    <cellStyle name="Comma 41" xfId="185" xr:uid="{00000000-0005-0000-0000-0000B8000000}"/>
    <cellStyle name="Comma 5" xfId="186" xr:uid="{00000000-0005-0000-0000-0000B9000000}"/>
    <cellStyle name="Comma 5 2" xfId="187" xr:uid="{00000000-0005-0000-0000-0000BA000000}"/>
    <cellStyle name="Comma 6" xfId="188" xr:uid="{00000000-0005-0000-0000-0000BB000000}"/>
    <cellStyle name="Comma 7" xfId="189" xr:uid="{00000000-0005-0000-0000-0000BC000000}"/>
    <cellStyle name="Comma 8" xfId="190" xr:uid="{00000000-0005-0000-0000-0000BD000000}"/>
    <cellStyle name="Comma 8 2" xfId="191" xr:uid="{00000000-0005-0000-0000-0000BE000000}"/>
    <cellStyle name="Comma 9" xfId="192" xr:uid="{00000000-0005-0000-0000-0000BF000000}"/>
    <cellStyle name="Comma 9 4" xfId="193" xr:uid="{00000000-0005-0000-0000-0000C0000000}"/>
    <cellStyle name="Comma 90" xfId="194" xr:uid="{00000000-0005-0000-0000-0000C1000000}"/>
    <cellStyle name="comma zerodec" xfId="195" xr:uid="{00000000-0005-0000-0000-0000C2000000}"/>
    <cellStyle name="Comma0" xfId="196" xr:uid="{00000000-0005-0000-0000-0000C3000000}"/>
    <cellStyle name="Currency 2" xfId="197" xr:uid="{00000000-0005-0000-0000-0000C4000000}"/>
    <cellStyle name="Currency 3" xfId="198" xr:uid="{00000000-0005-0000-0000-0000C5000000}"/>
    <cellStyle name="Currency0" xfId="199" xr:uid="{00000000-0005-0000-0000-0000C6000000}"/>
    <cellStyle name="Currency1" xfId="200" xr:uid="{00000000-0005-0000-0000-0000C7000000}"/>
    <cellStyle name="Currency1 28" xfId="201" xr:uid="{00000000-0005-0000-0000-0000C8000000}"/>
    <cellStyle name="Dan" xfId="202" xr:uid="{00000000-0005-0000-0000-0000C9000000}"/>
    <cellStyle name="Date" xfId="203" xr:uid="{00000000-0005-0000-0000-0000CA000000}"/>
    <cellStyle name="Dollar (zero dec)" xfId="204" xr:uid="{00000000-0005-0000-0000-0000CB000000}"/>
    <cellStyle name="Emphasis 1" xfId="205" xr:uid="{00000000-0005-0000-0000-0000CC000000}"/>
    <cellStyle name="Emphasis 2" xfId="206" xr:uid="{00000000-0005-0000-0000-0000CD000000}"/>
    <cellStyle name="Emphasis 3" xfId="207" xr:uid="{00000000-0005-0000-0000-0000CE000000}"/>
    <cellStyle name="Explanatory Text" xfId="208" xr:uid="{00000000-0005-0000-0000-0000CF000000}"/>
    <cellStyle name="Explanatory Text 2" xfId="209" xr:uid="{00000000-0005-0000-0000-0000D0000000}"/>
    <cellStyle name="Fixed" xfId="210" xr:uid="{00000000-0005-0000-0000-0000D1000000}"/>
    <cellStyle name="Format Number Column" xfId="211" xr:uid="{00000000-0005-0000-0000-0000D2000000}"/>
    <cellStyle name="Good" xfId="212" xr:uid="{00000000-0005-0000-0000-0000D3000000}"/>
    <cellStyle name="Good 2" xfId="213" xr:uid="{00000000-0005-0000-0000-0000D4000000}"/>
    <cellStyle name="Grey" xfId="214" xr:uid="{00000000-0005-0000-0000-0000D5000000}"/>
    <cellStyle name="Header1" xfId="215" xr:uid="{00000000-0005-0000-0000-0000D6000000}"/>
    <cellStyle name="Header2" xfId="216" xr:uid="{00000000-0005-0000-0000-0000D7000000}"/>
    <cellStyle name="Heading" xfId="217" xr:uid="{00000000-0005-0000-0000-0000D8000000}"/>
    <cellStyle name="Heading 1" xfId="218" xr:uid="{00000000-0005-0000-0000-0000D9000000}"/>
    <cellStyle name="Heading 1 1" xfId="219" xr:uid="{00000000-0005-0000-0000-0000DA000000}"/>
    <cellStyle name="Heading 1 2" xfId="220" xr:uid="{00000000-0005-0000-0000-0000DB000000}"/>
    <cellStyle name="Heading 1_FS &amp; WP_ PKM_2009" xfId="221" xr:uid="{00000000-0005-0000-0000-0000DC000000}"/>
    <cellStyle name="Heading 2" xfId="222" xr:uid="{00000000-0005-0000-0000-0000DD000000}"/>
    <cellStyle name="Heading 2 2" xfId="223" xr:uid="{00000000-0005-0000-0000-0000DE000000}"/>
    <cellStyle name="Heading 2_FS &amp; WP_ PKM_2009" xfId="224" xr:uid="{00000000-0005-0000-0000-0000DF000000}"/>
    <cellStyle name="Heading 3" xfId="225" xr:uid="{00000000-0005-0000-0000-0000E0000000}"/>
    <cellStyle name="Heading 3 2" xfId="226" xr:uid="{00000000-0005-0000-0000-0000E1000000}"/>
    <cellStyle name="Heading 3_FS &amp; WP_ PKM_2009" xfId="227" xr:uid="{00000000-0005-0000-0000-0000E2000000}"/>
    <cellStyle name="Heading 4" xfId="228" xr:uid="{00000000-0005-0000-0000-0000E3000000}"/>
    <cellStyle name="Heading 4 2" xfId="229" xr:uid="{00000000-0005-0000-0000-0000E4000000}"/>
    <cellStyle name="Heading_leadSMT- S 31-12-2550" xfId="230" xr:uid="{00000000-0005-0000-0000-0000E5000000}"/>
    <cellStyle name="HEADING1" xfId="231" xr:uid="{00000000-0005-0000-0000-0000E6000000}"/>
    <cellStyle name="HEADING2" xfId="232" xr:uid="{00000000-0005-0000-0000-0000E7000000}"/>
    <cellStyle name="Hyperlink 2" xfId="233" xr:uid="{00000000-0005-0000-0000-0000E8000000}"/>
    <cellStyle name="Hyperlink 3" xfId="234" xr:uid="{00000000-0005-0000-0000-0000E9000000}"/>
    <cellStyle name="Indent" xfId="235" xr:uid="{00000000-0005-0000-0000-0000EA000000}"/>
    <cellStyle name="Input" xfId="236" xr:uid="{00000000-0005-0000-0000-0000EB000000}"/>
    <cellStyle name="Input [yellow]" xfId="237" xr:uid="{00000000-0005-0000-0000-0000EC000000}"/>
    <cellStyle name="Input 2" xfId="238" xr:uid="{00000000-0005-0000-0000-0000ED000000}"/>
    <cellStyle name="Input_FS &amp; WP_ PKM_2009" xfId="239" xr:uid="{00000000-0005-0000-0000-0000EE000000}"/>
    <cellStyle name="KPMG Heading 1" xfId="240" xr:uid="{00000000-0005-0000-0000-0000EF000000}"/>
    <cellStyle name="KPMG Heading 2" xfId="241" xr:uid="{00000000-0005-0000-0000-0000F0000000}"/>
    <cellStyle name="KPMG Heading 3" xfId="242" xr:uid="{00000000-0005-0000-0000-0000F1000000}"/>
    <cellStyle name="KPMG Heading 4" xfId="243" xr:uid="{00000000-0005-0000-0000-0000F2000000}"/>
    <cellStyle name="KPMG Normal" xfId="244" xr:uid="{00000000-0005-0000-0000-0000F3000000}"/>
    <cellStyle name="KPMG Normal Text" xfId="245" xr:uid="{00000000-0005-0000-0000-0000F4000000}"/>
    <cellStyle name="Linked Cell" xfId="246" xr:uid="{00000000-0005-0000-0000-0000F5000000}"/>
    <cellStyle name="Linked Cell 2" xfId="247" xr:uid="{00000000-0005-0000-0000-0000F6000000}"/>
    <cellStyle name="Linked Cell_FS &amp; WP_ PKM_2009" xfId="248" xr:uid="{00000000-0005-0000-0000-0000F7000000}"/>
    <cellStyle name="Milliers [0]_AR1194" xfId="249" xr:uid="{00000000-0005-0000-0000-0000F8000000}"/>
    <cellStyle name="Milliers_AR1194" xfId="250" xr:uid="{00000000-0005-0000-0000-0000F9000000}"/>
    <cellStyle name="Monétaire [0]_AR1194" xfId="251" xr:uid="{00000000-0005-0000-0000-0000FA000000}"/>
    <cellStyle name="Monétaire_AR1194" xfId="252" xr:uid="{00000000-0005-0000-0000-0000FB000000}"/>
    <cellStyle name="Neutral" xfId="253" xr:uid="{00000000-0005-0000-0000-0000FC000000}"/>
    <cellStyle name="Neutral 2" xfId="254" xr:uid="{00000000-0005-0000-0000-0000FD000000}"/>
    <cellStyle name="no dec" xfId="255" xr:uid="{00000000-0005-0000-0000-0000FE000000}"/>
    <cellStyle name="Normal" xfId="0" builtinId="0"/>
    <cellStyle name="Normal - Style1" xfId="256" xr:uid="{00000000-0005-0000-0000-000000010000}"/>
    <cellStyle name="Normal 10" xfId="257" xr:uid="{00000000-0005-0000-0000-000001010000}"/>
    <cellStyle name="Normal 10 2" xfId="258" xr:uid="{00000000-0005-0000-0000-000002010000}"/>
    <cellStyle name="Normal 11" xfId="259" xr:uid="{00000000-0005-0000-0000-000003010000}"/>
    <cellStyle name="Normal 11 2" xfId="260" xr:uid="{00000000-0005-0000-0000-000004010000}"/>
    <cellStyle name="Normal 12" xfId="261" xr:uid="{00000000-0005-0000-0000-000005010000}"/>
    <cellStyle name="Normal 122" xfId="262" xr:uid="{00000000-0005-0000-0000-000006010000}"/>
    <cellStyle name="Normal 127" xfId="263" xr:uid="{00000000-0005-0000-0000-000007010000}"/>
    <cellStyle name="Normal 13" xfId="264" xr:uid="{00000000-0005-0000-0000-000008010000}"/>
    <cellStyle name="Normal 132" xfId="265" xr:uid="{00000000-0005-0000-0000-000009010000}"/>
    <cellStyle name="Normal 14" xfId="266" xr:uid="{00000000-0005-0000-0000-00000A010000}"/>
    <cellStyle name="Normal 14 2" xfId="267" xr:uid="{00000000-0005-0000-0000-00000B010000}"/>
    <cellStyle name="Normal 15" xfId="268" xr:uid="{00000000-0005-0000-0000-00000C010000}"/>
    <cellStyle name="Normal 15 2" xfId="269" xr:uid="{00000000-0005-0000-0000-00000D010000}"/>
    <cellStyle name="Normal 16" xfId="270" xr:uid="{00000000-0005-0000-0000-00000E010000}"/>
    <cellStyle name="Normal 17" xfId="271" xr:uid="{00000000-0005-0000-0000-00000F010000}"/>
    <cellStyle name="Normal 18" xfId="272" xr:uid="{00000000-0005-0000-0000-000010010000}"/>
    <cellStyle name="Normal 2" xfId="273" xr:uid="{00000000-0005-0000-0000-000011010000}"/>
    <cellStyle name="Normal 2 15" xfId="274" xr:uid="{00000000-0005-0000-0000-000012010000}"/>
    <cellStyle name="Normal 2 2" xfId="275" xr:uid="{00000000-0005-0000-0000-000013010000}"/>
    <cellStyle name="Normal 2 2 2" xfId="276" xr:uid="{00000000-0005-0000-0000-000014010000}"/>
    <cellStyle name="Normal 2 3" xfId="277" xr:uid="{00000000-0005-0000-0000-000015010000}"/>
    <cellStyle name="Normal 2 3 2" xfId="278" xr:uid="{00000000-0005-0000-0000-000016010000}"/>
    <cellStyle name="Normal 2 3_%B0เมินตนเอง มุสลิม" xfId="279" xr:uid="{00000000-0005-0000-0000-000017010000}"/>
    <cellStyle name="Normal 2 4" xfId="280" xr:uid="{00000000-0005-0000-0000-000018010000}"/>
    <cellStyle name="Normal 2 5" xfId="281" xr:uid="{00000000-0005-0000-0000-000019010000}"/>
    <cellStyle name="Normal 2 6" xfId="282" xr:uid="{00000000-0005-0000-0000-00001A010000}"/>
    <cellStyle name="Normal 2_%B0เมินตนเอง มุสลิม" xfId="283" xr:uid="{00000000-0005-0000-0000-00001B010000}"/>
    <cellStyle name="Normal 3" xfId="284" xr:uid="{00000000-0005-0000-0000-00001C010000}"/>
    <cellStyle name="Normal 3 2" xfId="285" xr:uid="{00000000-0005-0000-0000-00001D010000}"/>
    <cellStyle name="Normal 3 3" xfId="286" xr:uid="{00000000-0005-0000-0000-00001E010000}"/>
    <cellStyle name="Normal 3 4" xfId="287" xr:uid="{00000000-0005-0000-0000-00001F010000}"/>
    <cellStyle name="Normal 3_QLT-Q3'54-LEAD" xfId="288" xr:uid="{00000000-0005-0000-0000-000020010000}"/>
    <cellStyle name="Normal 4" xfId="289" xr:uid="{00000000-0005-0000-0000-000021010000}"/>
    <cellStyle name="Normal 4 2" xfId="290" xr:uid="{00000000-0005-0000-0000-000022010000}"/>
    <cellStyle name="Normal 4 3" xfId="291" xr:uid="{00000000-0005-0000-0000-000023010000}"/>
    <cellStyle name="Normal 5" xfId="292" xr:uid="{00000000-0005-0000-0000-000024010000}"/>
    <cellStyle name="Normal 5 2" xfId="293" xr:uid="{00000000-0005-0000-0000-000025010000}"/>
    <cellStyle name="Normal 5_%B0เมินตนเอง มุสลิม" xfId="294" xr:uid="{00000000-0005-0000-0000-000026010000}"/>
    <cellStyle name="Normal 52" xfId="295" xr:uid="{00000000-0005-0000-0000-000027010000}"/>
    <cellStyle name="Normal 6" xfId="296" xr:uid="{00000000-0005-0000-0000-000028010000}"/>
    <cellStyle name="Normal 6 2" xfId="297" xr:uid="{00000000-0005-0000-0000-000029010000}"/>
    <cellStyle name="Normal 6 3" xfId="298" xr:uid="{00000000-0005-0000-0000-00002A010000}"/>
    <cellStyle name="Normal 6 4" xfId="299" xr:uid="{00000000-0005-0000-0000-00002B010000}"/>
    <cellStyle name="Normal 6_Copy of WP_CUGU_2008 (2)" xfId="300" xr:uid="{00000000-0005-0000-0000-00002C010000}"/>
    <cellStyle name="Normal 7" xfId="301" xr:uid="{00000000-0005-0000-0000-00002D010000}"/>
    <cellStyle name="Normal 7 2 5" xfId="302" xr:uid="{00000000-0005-0000-0000-00002E010000}"/>
    <cellStyle name="Normal 8" xfId="303" xr:uid="{00000000-0005-0000-0000-00002F010000}"/>
    <cellStyle name="Normal 8 2" xfId="304" xr:uid="{00000000-0005-0000-0000-000030010000}"/>
    <cellStyle name="Normal 9" xfId="305" xr:uid="{00000000-0005-0000-0000-000031010000}"/>
    <cellStyle name="Normal 9 2" xfId="306" xr:uid="{00000000-0005-0000-0000-000032010000}"/>
    <cellStyle name="Normal 9_FS &amp; WP_Finkl-Thai_2009" xfId="307" xr:uid="{00000000-0005-0000-0000-000033010000}"/>
    <cellStyle name="Note" xfId="308" xr:uid="{00000000-0005-0000-0000-000034010000}"/>
    <cellStyle name="Note 2" xfId="309" xr:uid="{00000000-0005-0000-0000-000035010000}"/>
    <cellStyle name="Note_FS &amp; WP_ PKM_2009" xfId="310" xr:uid="{00000000-0005-0000-0000-000036010000}"/>
    <cellStyle name="Output" xfId="311" xr:uid="{00000000-0005-0000-0000-000037010000}"/>
    <cellStyle name="Output 2" xfId="312" xr:uid="{00000000-0005-0000-0000-000038010000}"/>
    <cellStyle name="Output_FS &amp; WP_ PKM_2009" xfId="313" xr:uid="{00000000-0005-0000-0000-000039010000}"/>
    <cellStyle name="Percent" xfId="435" builtinId="5"/>
    <cellStyle name="Percent [2]" xfId="314" xr:uid="{00000000-0005-0000-0000-00003A010000}"/>
    <cellStyle name="Percent [2] 2" xfId="315" xr:uid="{00000000-0005-0000-0000-00003B010000}"/>
    <cellStyle name="Percent [2] 3" xfId="316" xr:uid="{00000000-0005-0000-0000-00003C010000}"/>
    <cellStyle name="Percent 2" xfId="317" xr:uid="{00000000-0005-0000-0000-00003D010000}"/>
    <cellStyle name="Percent 3" xfId="318" xr:uid="{00000000-0005-0000-0000-00003E010000}"/>
    <cellStyle name="Percent 4" xfId="319" xr:uid="{00000000-0005-0000-0000-00003F010000}"/>
    <cellStyle name="Percent 5" xfId="320" xr:uid="{00000000-0005-0000-0000-000040010000}"/>
    <cellStyle name="Percent 6" xfId="321" xr:uid="{00000000-0005-0000-0000-000041010000}"/>
    <cellStyle name="Percent 7" xfId="322" xr:uid="{00000000-0005-0000-0000-000042010000}"/>
    <cellStyle name="PERCENTAGE" xfId="323" xr:uid="{00000000-0005-0000-0000-000043010000}"/>
    <cellStyle name="Q" xfId="324" xr:uid="{00000000-0005-0000-0000-000044010000}"/>
    <cellStyle name="Q_FS &amp; WP_Finkl-Thai_2009" xfId="325" xr:uid="{00000000-0005-0000-0000-000045010000}"/>
    <cellStyle name="Quantity" xfId="326" xr:uid="{00000000-0005-0000-0000-000046010000}"/>
    <cellStyle name="Sheet Title" xfId="327" xr:uid="{00000000-0005-0000-0000-000047010000}"/>
    <cellStyle name="small border line" xfId="328" xr:uid="{00000000-0005-0000-0000-000048010000}"/>
    <cellStyle name="Standard_OPTIMIR1 (deutsch)" xfId="329" xr:uid="{00000000-0005-0000-0000-000049010000}"/>
    <cellStyle name="SubHeading" xfId="330" xr:uid="{00000000-0005-0000-0000-00004A010000}"/>
    <cellStyle name="Title" xfId="331" xr:uid="{00000000-0005-0000-0000-00004B010000}"/>
    <cellStyle name="Title 2" xfId="332" xr:uid="{00000000-0005-0000-0000-00004C010000}"/>
    <cellStyle name="Total" xfId="333" xr:uid="{00000000-0005-0000-0000-00004D010000}"/>
    <cellStyle name="Total 2" xfId="334" xr:uid="{00000000-0005-0000-0000-00004E010000}"/>
    <cellStyle name="Total_FS &amp; WP_ PKM_2009" xfId="335" xr:uid="{00000000-0005-0000-0000-00004F010000}"/>
    <cellStyle name="W" xfId="336" xr:uid="{00000000-0005-0000-0000-000050010000}"/>
    <cellStyle name="W_FS &amp; WP_Finkl-Thai_2009" xfId="337" xr:uid="{00000000-0005-0000-0000-000051010000}"/>
    <cellStyle name="Warning Text" xfId="338" xr:uid="{00000000-0005-0000-0000-000052010000}"/>
    <cellStyle name="Warning Text 2" xfId="339" xr:uid="{00000000-0005-0000-0000-000053010000}"/>
    <cellStyle name="Wไhrung [0]_OPTIMIR1 (deutsch)" xfId="340" xr:uid="{00000000-0005-0000-0000-000054010000}"/>
    <cellStyle name="Wไhrung_OPTIMIR1 (deutsch)" xfId="341" xr:uid="{00000000-0005-0000-0000-000055010000}"/>
    <cellStyle name="アクセント 1" xfId="342" xr:uid="{00000000-0005-0000-0000-000056010000}"/>
    <cellStyle name="アクセント 2" xfId="343" xr:uid="{00000000-0005-0000-0000-000057010000}"/>
    <cellStyle name="アクセント 3" xfId="344" xr:uid="{00000000-0005-0000-0000-000058010000}"/>
    <cellStyle name="アクセント 4" xfId="345" xr:uid="{00000000-0005-0000-0000-000059010000}"/>
    <cellStyle name="アクセント 5" xfId="346" xr:uid="{00000000-0005-0000-0000-00005A010000}"/>
    <cellStyle name="アクセント 6" xfId="347" xr:uid="{00000000-0005-0000-0000-00005B010000}"/>
    <cellStyle name="ｻ｡ｵﾔ_Excel_MD97DL" xfId="348" xr:uid="{00000000-0005-0000-0000-00005C010000}"/>
    <cellStyle name="タイトル" xfId="349" xr:uid="{00000000-0005-0000-0000-00005D010000}"/>
    <cellStyle name="チェック セル" xfId="350" xr:uid="{00000000-0005-0000-0000-00005E010000}"/>
    <cellStyle name="どちらでもない" xfId="351" xr:uid="{00000000-0005-0000-0000-00005F010000}"/>
    <cellStyle name="メモ" xfId="352" xr:uid="{00000000-0005-0000-0000-000060010000}"/>
    <cellStyle name="リンク セル" xfId="353" xr:uid="{00000000-0005-0000-0000-000061010000}"/>
    <cellStyle name="เครื่องหมายจุลภาค 10" xfId="354" xr:uid="{00000000-0005-0000-0000-000062010000}"/>
    <cellStyle name="เครื่องหมายจุลภาค 11" xfId="355" xr:uid="{00000000-0005-0000-0000-000063010000}"/>
    <cellStyle name="เครื่องหมายจุลภาค 12" xfId="356" xr:uid="{00000000-0005-0000-0000-000064010000}"/>
    <cellStyle name="เครื่องหมายจุลภาค 13" xfId="357" xr:uid="{00000000-0005-0000-0000-000065010000}"/>
    <cellStyle name="เครื่องหมายจุลภาค 14" xfId="358" xr:uid="{00000000-0005-0000-0000-000066010000}"/>
    <cellStyle name="เครื่องหมายจุลภาค 15" xfId="359" xr:uid="{00000000-0005-0000-0000-000067010000}"/>
    <cellStyle name="เครื่องหมายจุลภาค 16" xfId="360" xr:uid="{00000000-0005-0000-0000-000068010000}"/>
    <cellStyle name="เครื่องหมายจุลภาค 17" xfId="361" xr:uid="{00000000-0005-0000-0000-000069010000}"/>
    <cellStyle name="เครื่องหมายจุลภาค 2" xfId="362" xr:uid="{00000000-0005-0000-0000-00006A010000}"/>
    <cellStyle name="เครื่องหมายจุลภาค 2 2" xfId="363" xr:uid="{00000000-0005-0000-0000-00006B010000}"/>
    <cellStyle name="เครื่องหมายจุลภาค 2 3" xfId="364" xr:uid="{00000000-0005-0000-0000-00006C010000}"/>
    <cellStyle name="เครื่องหมายจุลภาค 3" xfId="365" xr:uid="{00000000-0005-0000-0000-00006D010000}"/>
    <cellStyle name="เครื่องหมายจุลภาค 4" xfId="366" xr:uid="{00000000-0005-0000-0000-00006E010000}"/>
    <cellStyle name="เครื่องหมายจุลภาค 5" xfId="367" xr:uid="{00000000-0005-0000-0000-00006F010000}"/>
    <cellStyle name="เครื่องหมายจุลภาค 6" xfId="368" xr:uid="{00000000-0005-0000-0000-000070010000}"/>
    <cellStyle name="เครื่องหมายจุลภาค 7" xfId="369" xr:uid="{00000000-0005-0000-0000-000071010000}"/>
    <cellStyle name="เครื่องหมายจุลภาค 8" xfId="370" xr:uid="{00000000-0005-0000-0000-000072010000}"/>
    <cellStyle name="เครื่องหมายจุลภาค 9" xfId="371" xr:uid="{00000000-0005-0000-0000-000073010000}"/>
    <cellStyle name="เชื่อมโยงหลายมิติ_Siam ECL. 2007up" xfId="372" xr:uid="{00000000-0005-0000-0000-000074010000}"/>
    <cellStyle name="เปอร์เซ็นต์ 2" xfId="373" xr:uid="{00000000-0005-0000-0000-000075010000}"/>
    <cellStyle name="เปอร์เซ็นต์ 3" xfId="374" xr:uid="{00000000-0005-0000-0000-000076010000}"/>
    <cellStyle name="เปอร์เซ็นต์ 4" xfId="375" xr:uid="{00000000-0005-0000-0000-000077010000}"/>
    <cellStyle name="จุลภาค 2" xfId="376" xr:uid="{00000000-0005-0000-0000-000078010000}"/>
    <cellStyle name="จุลภาค 2 2" xfId="377" xr:uid="{00000000-0005-0000-0000-000079010000}"/>
    <cellStyle name="จุลภาค 2 3" xfId="378" xr:uid="{00000000-0005-0000-0000-00007A010000}"/>
    <cellStyle name="จุลภาค 2 8" xfId="379" xr:uid="{00000000-0005-0000-0000-00007B010000}"/>
    <cellStyle name="น้บะภฒ_95" xfId="380" xr:uid="{00000000-0005-0000-0000-00007C010000}"/>
    <cellStyle name="ปกติ 10" xfId="381" xr:uid="{00000000-0005-0000-0000-00007D010000}"/>
    <cellStyle name="ปกติ 11" xfId="382" xr:uid="{00000000-0005-0000-0000-00007E010000}"/>
    <cellStyle name="ปกติ 12" xfId="383" xr:uid="{00000000-0005-0000-0000-00007F010000}"/>
    <cellStyle name="ปกติ 13" xfId="384" xr:uid="{00000000-0005-0000-0000-000080010000}"/>
    <cellStyle name="ปกติ 14" xfId="385" xr:uid="{00000000-0005-0000-0000-000081010000}"/>
    <cellStyle name="ปกติ 15" xfId="386" xr:uid="{00000000-0005-0000-0000-000082010000}"/>
    <cellStyle name="ปกติ 16" xfId="387" xr:uid="{00000000-0005-0000-0000-000083010000}"/>
    <cellStyle name="ปกติ 17" xfId="388" xr:uid="{00000000-0005-0000-0000-000084010000}"/>
    <cellStyle name="ปกติ 18" xfId="389" xr:uid="{00000000-0005-0000-0000-000085010000}"/>
    <cellStyle name="ปกติ 18 2" xfId="390" xr:uid="{00000000-0005-0000-0000-000086010000}"/>
    <cellStyle name="ปกติ 19" xfId="391" xr:uid="{00000000-0005-0000-0000-000087010000}"/>
    <cellStyle name="ปกติ 2" xfId="392" xr:uid="{00000000-0005-0000-0000-000088010000}"/>
    <cellStyle name="ปกติ 2 2" xfId="393" xr:uid="{00000000-0005-0000-0000-000089010000}"/>
    <cellStyle name="ปกติ 2 2 4" xfId="394" xr:uid="{00000000-0005-0000-0000-00008A010000}"/>
    <cellStyle name="ปกติ 2 3" xfId="395" xr:uid="{00000000-0005-0000-0000-00008B010000}"/>
    <cellStyle name="ปกติ 2 4" xfId="396" xr:uid="{00000000-0005-0000-0000-00008C010000}"/>
    <cellStyle name="ปกติ 3" xfId="397" xr:uid="{00000000-0005-0000-0000-00008D010000}"/>
    <cellStyle name="ปกติ 3 2" xfId="398" xr:uid="{00000000-0005-0000-0000-00008E010000}"/>
    <cellStyle name="ปกติ 36" xfId="399" xr:uid="{00000000-0005-0000-0000-00008F010000}"/>
    <cellStyle name="ปกติ 4" xfId="400" xr:uid="{00000000-0005-0000-0000-000090010000}"/>
    <cellStyle name="ปกติ 5" xfId="401" xr:uid="{00000000-0005-0000-0000-000091010000}"/>
    <cellStyle name="ปกติ 6" xfId="402" xr:uid="{00000000-0005-0000-0000-000092010000}"/>
    <cellStyle name="ปกติ 6 2" xfId="403" xr:uid="{00000000-0005-0000-0000-000093010000}"/>
    <cellStyle name="ปกติ 7" xfId="404" xr:uid="{00000000-0005-0000-0000-000094010000}"/>
    <cellStyle name="ปกติ 8" xfId="405" xr:uid="{00000000-0005-0000-0000-000095010000}"/>
    <cellStyle name="ปกติ 9" xfId="406" xr:uid="{00000000-0005-0000-0000-000096010000}"/>
    <cellStyle name="ปกติ_Sheet1" xfId="407" xr:uid="{00000000-0005-0000-0000-000097010000}"/>
    <cellStyle name="ยนพ" xfId="408" xr:uid="{00000000-0005-0000-0000-000098010000}"/>
    <cellStyle name="ฤธถ [0]_95" xfId="409" xr:uid="{00000000-0005-0000-0000-000099010000}"/>
    <cellStyle name="ฤธถ_95" xfId="410" xr:uid="{00000000-0005-0000-0000-00009A010000}"/>
    <cellStyle name="ล๋ศญ [0]_95" xfId="411" xr:uid="{00000000-0005-0000-0000-00009B010000}"/>
    <cellStyle name="ล๋ศญ_95" xfId="412" xr:uid="{00000000-0005-0000-0000-00009C010000}"/>
    <cellStyle name="วฅมุ_4ฟ๙ฝวภ " xfId="413" xr:uid="{00000000-0005-0000-0000-00009D010000}"/>
    <cellStyle name="หมายเหตุ 2" xfId="414" xr:uid="{00000000-0005-0000-0000-00009E010000}"/>
    <cellStyle name="표준_KDACT(5-Year BP)" xfId="415" xr:uid="{00000000-0005-0000-0000-00009F010000}"/>
    <cellStyle name="入力" xfId="416" xr:uid="{00000000-0005-0000-0000-0000A0010000}"/>
    <cellStyle name="出力" xfId="417" xr:uid="{00000000-0005-0000-0000-0000A1010000}"/>
    <cellStyle name="悪い" xfId="418" xr:uid="{00000000-0005-0000-0000-0000A2010000}"/>
    <cellStyle name="桁区切り [0.00]_FS02-06" xfId="419" xr:uid="{00000000-0005-0000-0000-0000A3010000}"/>
    <cellStyle name="桁区切り_ＳＭＴＬ実績表　03-'05" xfId="420" xr:uid="{00000000-0005-0000-0000-0000A4010000}"/>
    <cellStyle name="標準_AGBALANC" xfId="421" xr:uid="{00000000-0005-0000-0000-0000A5010000}"/>
    <cellStyle name="爨ﾃﾗ靉ｧﾋﾁﾒﾂｨﾘﾅﾀﾒ､ [0]_Excel_MD97DL" xfId="422" xr:uid="{00000000-0005-0000-0000-0000A6010000}"/>
    <cellStyle name="爨ﾃﾗ靉ｧﾋﾁﾒﾂｨﾘﾅﾀﾒ､_Excel_MD97DL" xfId="423" xr:uid="{00000000-0005-0000-0000-0000A7010000}"/>
    <cellStyle name="爨ﾃﾗ靉ｧﾋﾁﾒﾂﾊ｡ﾘﾅ爰ﾔｹ [0]_Excel_MD97DL" xfId="424" xr:uid="{00000000-0005-0000-0000-0000A8010000}"/>
    <cellStyle name="爨ﾃﾗ靉ｧﾋﾁﾒﾂﾊ｡ﾘﾅ爰ﾔｹ_Excel_MD97DL" xfId="425" xr:uid="{00000000-0005-0000-0000-0000A9010000}"/>
    <cellStyle name="良い" xfId="426" xr:uid="{00000000-0005-0000-0000-0000AA010000}"/>
    <cellStyle name="見出し 1" xfId="427" xr:uid="{00000000-0005-0000-0000-0000AB010000}"/>
    <cellStyle name="見出し 2" xfId="428" xr:uid="{00000000-0005-0000-0000-0000AC010000}"/>
    <cellStyle name="見出し 3" xfId="429" xr:uid="{00000000-0005-0000-0000-0000AD010000}"/>
    <cellStyle name="見出し 4" xfId="430" xr:uid="{00000000-0005-0000-0000-0000AE010000}"/>
    <cellStyle name="計算" xfId="431" xr:uid="{00000000-0005-0000-0000-0000AF010000}"/>
    <cellStyle name="説明文" xfId="432" xr:uid="{00000000-0005-0000-0000-0000B0010000}"/>
    <cellStyle name="警告文" xfId="433" xr:uid="{00000000-0005-0000-0000-0000B1010000}"/>
    <cellStyle name="集計" xfId="434" xr:uid="{00000000-0005-0000-0000-0000B2010000}"/>
  </cellStyles>
  <dxfs count="0"/>
  <tableStyles count="0" defaultTableStyle="TableStyleMedium2" defaultPivotStyle="PivotStyleLight16"/>
  <colors>
    <mruColors>
      <color rgb="FF00FF99"/>
      <color rgb="FF00FFFF"/>
      <color rgb="FFCCFFCC"/>
      <color rgb="FF00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externalLink" Target="externalLinks/externalLink8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calcChain" Target="calcChain.xml"/><Relationship Id="rId7" Type="http://schemas.openxmlformats.org/officeDocument/2006/relationships/externalLink" Target="externalLinks/externalLink2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1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externalLink" Target="externalLinks/externalLink6.xml"/><Relationship Id="rId24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10.xml"/><Relationship Id="rId23" Type="http://schemas.openxmlformats.org/officeDocument/2006/relationships/customXml" Target="../customXml/item2.xml"/><Relationship Id="rId10" Type="http://schemas.openxmlformats.org/officeDocument/2006/relationships/externalLink" Target="externalLinks/externalLink5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externalLink" Target="externalLinks/externalLink9.xml"/><Relationship Id="rId22" Type="http://schemas.openxmlformats.org/officeDocument/2006/relationships/customXml" Target="../customXml/item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sers/TOSHIBA/Desktop/BEP_Y_54_FAI/Drives_D/Compete/&#3610;&#3634;&#3591;&#3585;&#3629;&#3585;&#3585;&#3634;&#3619;&#3594;&#3640;&#3610;_2009/&#3591;&#3610;&#3648;&#3626;&#3619;&#3655;&#3592;&#3649;&#3621;&#3657;&#3623;/&#3609;&#3623;&#3588;&#3640;&#3603;/&#3609;&#3623;&#3588;&#3640;&#3603;%2030-9-51%20&#3619;&#3623;&#3617;/&#3648;&#3585;&#3656;&#3591;/2007/NVK%2031.3.08%20for%20&#3648;&#3607;&#3648;&#3621;&#3604;&#3634;&#3605;&#3657;&#3634;%20&#3629;&#3636;&#3609;&#3648;&#3604;&#3637;&#3618;/VSP-2007/VSP-FS-31.12.07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Users\-admin\Desktop\&#3585;&#3634;&#3619;&#3588;&#3635;&#3609;&#3623;&#3603;&#3626;&#3634;&#3619;&#3632;&#3626;&#3635;&#3588;&#3633;&#3597;&#3626;&#3635;&#3627;&#3619;&#3633;&#3610;&#3585;&#3634;&#3619;&#3626;&#3629;&#3610;&#3607;&#3634;&#3609;.xls" TargetMode="External"/></Relationships>
</file>

<file path=xl/externalLinks/_rels/externalLink3.xml.rels><?xml version="1.0" encoding="UTF-8" standalone="yes"?>
<Relationships xmlns="http://schemas.openxmlformats.org/package/2006/relationships"><Relationship Id="rId2" Type="http://schemas.microsoft.com/office/2019/04/relationships/externalLinkLongPath" Target="https://diainteraudit.sharepoint.com/sites/Kumwell_2022_YE_Audit/Working%20Papers/C3%20Substantive%20Audit%20(MAT,%20Lead,%20Substantive,O&amp;C,Consult,brough%20Forward,ratio%20before%20adj)/C3.3%20&#3605;&#3619;&#3623;&#3592;&#3648;&#3609;&#3639;&#3657;&#3629;&#3627;&#3634;&#3626;&#3634;&#3619;&#3632;&#3649;&#3605;&#3656;&#3621;&#3632;&#3610;&#3633;&#3597;&#3594;&#3637;%20%20(Working%20paper)/WP/2.Liabiity/AA/Purchase%20Order1?3CF79BAF" TargetMode="External"/><Relationship Id="rId1" Type="http://schemas.openxmlformats.org/officeDocument/2006/relationships/externalLinkPath" Target="file:///\\3CF79BAF\Purchase%20Order1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1\Home\Documents%20and%20Settings\thanawit\Desktop\Picnic%20Marine\Recconcile%20%20vat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2\usr\hpt_acc2\My%20Documents\&#3594;&#3636;&#3623;\Cost\20070108&#65332;&#65325;DailyReport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02%20Work\Audit\03%20Job%20DTTJ\working%20paper\Job\Herba%2009\8110%20Sales-Local%20Combined%20Leadsheet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c2\in%20box\001%20Pook\FS%2044\FS%209-44\audit%200944\00001\Equity-NBCq%20443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2\usr\Oct07\Apr%202007-%20Mar%202008%20&#65332;L&#65325;%20DailyReport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sers/TOSHIBA/Desktop/BEP_Y_54_FAI/Documents%20and%20Settings/Auditdia/Desktop/&#3648;&#3605;&#3619;&#3637;&#3618;&#3617;&#3651;&#3610;lead_2009/Navakun_31.03.07/Recconcile%20%20vat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sers/TOSHIBA/Desktop/BEP_Y_54_FAI/Documents%20and%20Settings/Auditdia/Desktop/&#3648;&#3605;&#3619;&#3637;&#3618;&#3617;&#3651;&#3610;lead_2009/&#3591;&#3610;&#3648;&#3626;&#3619;&#3655;&#3592;&#3649;&#3621;&#3657;&#3623;/&#3609;&#3623;&#3588;&#3640;&#3603;/&#3609;&#3623;&#3588;&#3640;&#3603;%2030-9-51%20&#3619;&#3623;&#3617;/Recconcile%20%20vat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onthlySMJ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sers/TOSHIBA/Desktop/BEP_Y_54_FAI/Documents%20and%20Settings/Auditdia/Desktop/&#21942;&#26989;&#37096;/&#28023;&#22806;&#23376;&#20250;&#31038;&#26376;&#27425;&#23455;&#32318;/&#36939;&#29992;&#35336;&#30011;/84&#19978;/&#9316;&#20491;&#21029;&#35336;&#30011;%20&#20462;&#27491;/TL%2008-10&#35336;&#30011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mitment"/>
      <sheetName val="TB"/>
      <sheetName val="FS"/>
      <sheetName val="Fixed"/>
      <sheetName val="Detail"/>
      <sheetName val="wbs&amp;wpl"/>
      <sheetName val="AJE "/>
      <sheetName val="RJE"/>
      <sheetName val="Pending"/>
      <sheetName val="3-100"/>
      <sheetName val="3-101"/>
      <sheetName val="6-100"/>
      <sheetName val="6-200"/>
      <sheetName val="6-300"/>
      <sheetName val="6-400"/>
      <sheetName val="6-500"/>
      <sheetName val="6-600"/>
      <sheetName val="6-700"/>
      <sheetName val="6-800"/>
      <sheetName val="6-900"/>
      <sheetName val="Tax 7-200 "/>
      <sheetName val="8-100 "/>
      <sheetName val="8-101"/>
      <sheetName val="9-100"/>
      <sheetName val="9-103 cut off purchase"/>
      <sheetName val="9-200"/>
      <sheetName val="9-300"/>
      <sheetName val="9-400"/>
      <sheetName val="9-500"/>
      <sheetName val="10-100"/>
      <sheetName val="10-200"/>
      <sheetName val="10-201"/>
      <sheetName val="Payroll"/>
      <sheetName val="Staff payroll"/>
      <sheetName val="11-100"/>
      <sheetName val="11-101"/>
      <sheetName val="11-200"/>
      <sheetName val="11-300"/>
      <sheetName val="11-400"/>
      <sheetName val="เดิม-คำนวณดอกเบี้ย"/>
      <sheetName val="12-100"/>
      <sheetName val="12-200"/>
      <sheetName val="12-201"/>
      <sheetName val="12-202"/>
      <sheetName val="12-203"/>
      <sheetName val="12-204"/>
      <sheetName val="12-205"/>
      <sheetName val="12-206"/>
      <sheetName val="12-207"/>
      <sheetName val="13-100"/>
      <sheetName val="14-200 "/>
      <sheetName val="14-202"/>
      <sheetName val="14-201"/>
      <sheetName val="15-100 "/>
      <sheetName val="15-101"/>
      <sheetName val="15-102"/>
      <sheetName val="15-200"/>
      <sheetName val="15-201"/>
      <sheetName val="Vat"/>
      <sheetName val="Cut off Sales "/>
      <sheetName val="16-100"/>
      <sheetName val="16-101"/>
      <sheetName val="16-102"/>
      <sheetName val="16-200"/>
      <sheetName val="16-300"/>
      <sheetName val="16-400"/>
      <sheetName val="16-500"/>
      <sheetName val="16-600"/>
      <sheetName val="16-700"/>
      <sheetName val="16-800"/>
      <sheetName val="16-90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ารางคำนวณ Review"/>
      <sheetName val="แนวทางการวิเคราะห์"/>
      <sheetName val="EX 1"/>
    </sheetNames>
    <sheetDataSet>
      <sheetData sheetId="0"/>
      <sheetData sheetId="1"/>
      <sheetData sheetId="2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toOpen Stub Data"/>
      <sheetName val="Customize Your Purchase Order"/>
      <sheetName val="Purchase Order"/>
      <sheetName val="Macros"/>
      <sheetName val="ATW"/>
      <sheetName val="Lock"/>
      <sheetName val="Intl Data Table"/>
      <sheetName val="TemplateInformation"/>
      <sheetName val="code"/>
      <sheetName val="Data3"/>
      <sheetName val="n"/>
      <sheetName val="JobOrder"/>
      <sheetName val="วงเครดิต 3"/>
      <sheetName val="description"/>
      <sheetName val="Invoice"/>
      <sheetName val="FF-3"/>
      <sheetName val="IP標時xls"/>
      <sheetName val="ค่าโทรศัพท์ค้างจ่าย"/>
      <sheetName val="Purchases-April"/>
      <sheetName val="APR'09"/>
      <sheetName val="ARM 39C "/>
      <sheetName val="EFR30696"/>
      <sheetName val="CODE,NAME"/>
      <sheetName val="CST1198"/>
      <sheetName val="DETAIL "/>
      <sheetName val="summary"/>
      <sheetName val="SAN REDUCED 1"/>
      <sheetName val="Boq(1)"/>
      <sheetName val="List"/>
      <sheetName val="Purchase Order1"/>
      <sheetName val="SH-D"/>
      <sheetName val="SH-G"/>
      <sheetName val="外気負荷"/>
      <sheetName val="ค่าวัสดุ"/>
      <sheetName val="C-LOAD(L-FACTORY.)"/>
      <sheetName val="SH-E"/>
      <sheetName val="SH-C"/>
      <sheetName val="covere"/>
      <sheetName val="A กลาง"/>
      <sheetName val="A กลาง เกสร"/>
      <sheetName val="A แฝด"/>
      <sheetName val="A ริม"/>
      <sheetName val="B กลาง"/>
      <sheetName val="B ริม"/>
      <sheetName val="B แฝด"/>
      <sheetName val="C กลาง"/>
      <sheetName val="C ริม"/>
      <sheetName val="C แฝด"/>
      <sheetName val="สรุป"/>
      <sheetName val="เอกสารแนบ"/>
      <sheetName val="Data"/>
      <sheetName val="SOR"/>
      <sheetName val="cov-estimate"/>
      <sheetName val="EXF"/>
      <sheetName val="Currency Rate"/>
      <sheetName val="BQ-E20-02(Rp)"/>
      <sheetName val="Defect Report(M&amp;E)"/>
      <sheetName val="040"/>
      <sheetName val="060"/>
      <sheetName val="SILICATE"/>
      <sheetName val="Price per model"/>
      <sheetName val="建築代価"/>
      <sheetName val="Intro"/>
      <sheetName val="Template"/>
      <sheetName val="Variables"/>
      <sheetName val="Report"/>
      <sheetName val="Customize_Your_Purchase_Order"/>
      <sheetName val="Purchase_Order"/>
      <sheetName val="AutoOpen_Stub_Data"/>
      <sheetName val="Intl_Data_Table"/>
      <sheetName val="DETAIL_"/>
      <sheetName val="SAN_REDUCED_1"/>
      <sheetName val="C-LOAD(L-FACTORY_)"/>
      <sheetName val="Purchase_Order1"/>
      <sheetName val="Customize_Your_Purchase_Order1"/>
      <sheetName val="Purchase_Order2"/>
      <sheetName val="AutoOpen_Stub_Data1"/>
      <sheetName val="Intl_Data_Table1"/>
      <sheetName val="DETAIL_1"/>
      <sheetName val="SAN_REDUCED_11"/>
      <sheetName val="C-LOAD(L-FACTORY_)1"/>
      <sheetName val="Purchase_Order11"/>
      <sheetName val="TABLES"/>
      <sheetName val="SOURCE"/>
      <sheetName val="797T輸入部品リスト"/>
      <sheetName val="data list"/>
      <sheetName val="Sheet1 (3)"/>
      <sheetName val="COMMOND LINE"/>
      <sheetName val="Plate_Bumper"/>
      <sheetName val="CrEstimate"/>
      <sheetName val="ConfigModel"/>
      <sheetName val="ResourceModel"/>
      <sheetName val="New DYNA"/>
      <sheetName val="CRITERIA2"/>
      <sheetName val="PRODUCT MIX TRUCK"/>
      <sheetName val="ＦＣ～FT"/>
      <sheetName val="Nov.'02"/>
      <sheetName val="Breakdown"/>
      <sheetName val="Comsole"/>
      <sheetName val="55435-0D060"/>
      <sheetName val="55436-0D060"/>
      <sheetName val="CRITERIA1"/>
      <sheetName val="BOM 043L,351L,299L"/>
      <sheetName val="DailyInput"/>
      <sheetName val="cu_ผลรวม"/>
      <sheetName val="cu_รหัส"/>
      <sheetName val="cu_วัน"/>
      <sheetName val="JE786"/>
      <sheetName val="e_test_ผลรวม"/>
      <sheetName val="df_ผลรวม"/>
      <sheetName val="df_รหัส"/>
      <sheetName val="df_วัน"/>
      <sheetName val="Cu1_sample"/>
      <sheetName val="DF_sample"/>
      <sheetName val="MK_sample"/>
      <sheetName val="SM"/>
      <sheetName val="SM_sample"/>
      <sheetName val="v_cut_วัน"/>
      <sheetName val="試作台数"/>
      <sheetName val="LOT_ACCP"/>
      <sheetName val="dr_ผลรวม"/>
      <sheetName val="dr_รหัส"/>
      <sheetName val="dr_วัน"/>
      <sheetName val="e_test_รหัส"/>
      <sheetName val="e_test_วัน"/>
      <sheetName val="etching_ผลรวม"/>
      <sheetName val="etching_รหัส"/>
      <sheetName val="etching_วัน"/>
      <sheetName val="f_test_ผลรวม"/>
      <sheetName val="f_test_รหัส"/>
      <sheetName val="f_test_วัน"/>
      <sheetName val="fqc_ผลรวม"/>
      <sheetName val="fqc_รหัส"/>
      <sheetName val="fqc_วัน"/>
      <sheetName val="hl_ผลรวม"/>
      <sheetName val="hl_รหัส"/>
      <sheetName val="hl_วัน"/>
      <sheetName val="mk_ผลรวม"/>
      <sheetName val="mk_รหัส"/>
      <sheetName val="mk_วัน"/>
      <sheetName val="sm_ผลรวม"/>
      <sheetName val="sm_รหัส"/>
      <sheetName val="sm_วัน"/>
      <sheetName val="v_cut_ผลรวม"/>
      <sheetName val="v_cut_รหัส"/>
      <sheetName val="Jan"/>
      <sheetName val="Sample"/>
      <sheetName val=" Sample request (JC41-00834A) -"/>
      <sheetName val="Group"/>
      <sheetName val="MAN"/>
      <sheetName val="Manufacturability"/>
      <sheetName val="COMP"/>
      <sheetName val="Customize_Your_Purchase_Order2"/>
      <sheetName val="AutoOpen_Stub_Data2"/>
      <sheetName val="Intl_Data_Table2"/>
      <sheetName val="SAN_REDUCED_12"/>
      <sheetName val="DETAIL_2"/>
      <sheetName val="C-LOAD(L-FACTORY_)2"/>
      <sheetName val="Book 1 Summary"/>
      <sheetName val="Total"/>
      <sheetName val="sort2"/>
      <sheetName val="Annual Production"/>
      <sheetName val="POV"/>
      <sheetName val="ＴＦ関連Ｐｒｊ日程表"/>
      <sheetName val="FC"/>
      <sheetName val="2.1.1Take pipe"/>
      <sheetName val="2.1.2Take Copper Pipe"/>
      <sheetName val="COA-17"/>
      <sheetName val="C-18"/>
      <sheetName val="Customize_Your_Purchase_Order3"/>
      <sheetName val="Purchase_Order3"/>
      <sheetName val="Customize_Your_Purchase_Order4"/>
      <sheetName val="Purchase_Order4"/>
      <sheetName val="AC"/>
      <sheetName val="일위대가목차"/>
      <sheetName val="Evaluation"/>
      <sheetName val="Mat"/>
      <sheetName val="PO(Thai)"/>
      <sheetName val="Main Summary"/>
      <sheetName val="Sheet1"/>
      <sheetName val=" ELECTRICAL ROOM CENTER.xlsx"/>
      <sheetName val="日程"/>
      <sheetName val="supp_name"/>
      <sheetName val="Order List"/>
      <sheetName val="Construction cost assumption"/>
      <sheetName val="JLL Assumption"/>
      <sheetName val="Retail Program&amp;Rev Assumption"/>
      <sheetName val="CUSTOMER"/>
      <sheetName val="Master"/>
      <sheetName val="ITB COST"/>
      <sheetName val="Cover"/>
      <sheetName val="電気設備表"/>
      <sheetName val="AutoOpen_Stub_Data4"/>
      <sheetName val="Customize_Your_Purchase_Order5"/>
      <sheetName val="Purchase_Order5"/>
      <sheetName val="Intl_Data_Table4"/>
      <sheetName val="DETAIL_4"/>
      <sheetName val="AutoOpen_Stub_Data3"/>
      <sheetName val="Intl_Data_Table3"/>
      <sheetName val="DETAIL_3"/>
      <sheetName val="SH-F"/>
      <sheetName val="Fill this out first___"/>
      <sheetName val="Buy vs. Lease Car"/>
      <sheetName val="gvl"/>
      <sheetName val="UP"/>
      <sheetName val="SUM"/>
      <sheetName val="Pipe"/>
      <sheetName val="Direct Cost"/>
      <sheetName val="Rate"/>
      <sheetName val=""/>
      <sheetName val="Recovered_Sheet1"/>
      <sheetName val=" ACE\Purchase Order1]AutoOpen S"/>
      <sheetName val=" ACE\Purchase Order1]Customize "/>
      <sheetName val=" ACE\Purchase Order1]Purchase O"/>
      <sheetName val=" ACE\Purchase Order1]Macros"/>
      <sheetName val=" ACE\Purchase Order1]ATW"/>
      <sheetName val=" ACE\Purchase Order1]Lock"/>
      <sheetName val=" ACE\Purchase Order1]Intl Data "/>
      <sheetName val=" ACE\Purchase Order1]TemplateIn"/>
      <sheetName val=" ACE\Purchase Order1]DETAIL "/>
      <sheetName val=" ACE\Purchase Order1]Data"/>
      <sheetName val=" ACE\Purchase Order1]SAN REDUCE"/>
      <sheetName val=" ACE\Purchase Order1]List"/>
      <sheetName val=" ACE\Purchase Order1]Boq(1)"/>
      <sheetName val=" ACE\Purchase Order1]SH-D"/>
      <sheetName val=" ACE\Purchase Order1]SH-G"/>
      <sheetName val=" ACE\Purchase Order1]外気負荷"/>
      <sheetName val=" ACE\Purchase Order1]ค่าวัสดุ"/>
      <sheetName val=" ACE\Purchase Order1]C-LOAD(L-F"/>
      <sheetName val=" ACE\Purchase Order1]SH-E"/>
      <sheetName val=" ACE\Purchase Order1]SH-C"/>
      <sheetName val=" ACE\Purchase Order1]summary"/>
      <sheetName val=" ACE\Purchase Order1]covere"/>
      <sheetName val=" ACE\Purchase Order1]SOR"/>
      <sheetName val=" ACE\Purchase Order1]040"/>
      <sheetName val=" ACE\Purchase Order1]060"/>
      <sheetName val=" ACE\Purchase Order1]SILICATE"/>
      <sheetName val=" ACE\Purchase Order1]Defect Rep"/>
      <sheetName val=" ACE\Purchase Order1]A กลาง"/>
      <sheetName val=" ACE\Purchase Order1]A กลาง เกส"/>
      <sheetName val=" ACE\Purchase Order1]A แฝด"/>
      <sheetName val=" ACE\Purchase Order1]A ริม"/>
      <sheetName val=" ACE\Purchase Order1]B กลาง"/>
      <sheetName val=" ACE\Purchase Order1]B ริม"/>
      <sheetName val=" ACE\Purchase Order1]B แฝด"/>
      <sheetName val=" ACE\Purchase Order1]C กลาง"/>
      <sheetName val=" ACE\Purchase Order1]C ริม"/>
      <sheetName val=" ACE\Purchase Order1]C แฝด"/>
      <sheetName val=" ACE\Purchase Order1]สรุป"/>
      <sheetName val=" ACE\Purchase Order1]เอกสารแนบ"/>
      <sheetName val=" ACE\Purchase Order1]cov-estima"/>
      <sheetName val=" ACE\Purchase Order1]EXF"/>
      <sheetName val=" ACE\Purchase Order1]CODE,NAME"/>
      <sheetName val=" ACE\Purchase Order1]CST1198"/>
      <sheetName val=" ACE\Purchase Order1]Currency R"/>
      <sheetName val=" ACE\Purchase Order1]BQ-E20-02("/>
      <sheetName val=" ACE\Purchase Order1]Code"/>
      <sheetName val=" ACE\Purchase Order1]Price per "/>
      <sheetName val=" ACE\Purchase Order1]建築代価"/>
      <sheetName val=" ACE\Purchase Order1]Intro"/>
      <sheetName val=" ACE\Purchase Order1]Template"/>
      <sheetName val=" ACE\Purchase Order1]Variables"/>
      <sheetName val=" ACE\Purchase Order1]Report"/>
      <sheetName val=" ACE\Purchase Order1]Customize_"/>
      <sheetName val=" ACE\Purchase Order1]Purchase_O"/>
      <sheetName val=" ACE\Purchase Order1]AutoOpen_S"/>
      <sheetName val=" ACE\Purchase Order1]Intl_Data_"/>
      <sheetName val=" ACE\Purchase Order1]DETAIL_"/>
      <sheetName val=" ACE\Purchase Order1]SAN_REDUCE"/>
      <sheetName val=" ACE\Purchase Order1]DETAIL_1"/>
      <sheetName val=" ACE\Purchase Order1]TABLES"/>
      <sheetName val=" ACE\Purchase Order1]SOURCE"/>
      <sheetName val=" ACE\Purchase Order1]Invoice"/>
      <sheetName val=" ACE\Purchase Order1]Sheet1 (3)"/>
      <sheetName val=" ACE\Purchase Order1]APR'09"/>
      <sheetName val=" ACE\Purchase Order1]COMMOND LI"/>
      <sheetName val=" ACE\Purchase Order1]CrEstimate"/>
      <sheetName val=" ACE\Purchase Order1]Nov.'02"/>
      <sheetName val=" ACE\Purchase Order1]Comsole"/>
      <sheetName val=" ACE\Purchase Order1]55435-0D06"/>
      <sheetName val=" ACE\Purchase Order1]55436-0D06"/>
      <sheetName val=" ACE\Purchase Order1]797T輸入部品リス"/>
      <sheetName val=" ACE\Purchase Order1]data list"/>
      <sheetName val=" ACE\Purchase Order1]Plate_Bump"/>
      <sheetName val=" ACE\Purchase Order1]CRITERIA1"/>
      <sheetName val=" ACE\Purchase Order1]ConfigMode"/>
      <sheetName val=" ACE\Purchase Order1]ResourceMo"/>
      <sheetName val=" ACE\Purchase Order1]ＦＣ～FT"/>
      <sheetName val=" ACE\Purchase Order1]New DYNA"/>
      <sheetName val=" ACE\Purchase Order1]CRITERIA2"/>
      <sheetName val=" ACE\Purchase Order1]PRODUCT MI"/>
      <sheetName val=" ACE\Purchase Order1]BOM 043L,3"/>
      <sheetName val=" ACE\Purchase Order1]DailyInput"/>
      <sheetName val=" ACE\Purchase Order1] ACE\Purch"/>
      <sheetName val="10150001"/>
      <sheetName val="ACTABLE"/>
      <sheetName val="COMMON"/>
      <sheetName val="Sheet1_(3)"/>
      <sheetName val="COMMOND_LINE"/>
      <sheetName val="Nov_'02"/>
      <sheetName val="data_list"/>
      <sheetName val="New_DYNA"/>
      <sheetName val="PRODUCT_MIX_TRUCK"/>
      <sheetName val="BOM_043L,351L,299L"/>
      <sheetName val="Defect_Report(M&amp;E)"/>
      <sheetName val="Supplier Master IF"/>
      <sheetName val="IMV"/>
      <sheetName val="JOB_FO"/>
      <sheetName val="Assumptions"/>
      <sheetName val="Table Master"/>
      <sheetName val="ELIM"/>
      <sheetName val="HYO"/>
      <sheetName val="PASTE N CUT"/>
      <sheetName val="ProductName"/>
      <sheetName val="FS(E)"/>
      <sheetName val="รายละเอียดเสาเข็มที่ใช้แต่ละแบบ"/>
      <sheetName val="Customize Your Invoice"/>
      <sheetName val="Register_Local"/>
      <sheetName val="Parameters"/>
      <sheetName val="งบการเงิน"/>
      <sheetName val="boq"/>
      <sheetName val="Sh&amp;Hd"/>
      <sheetName val="Income Statement"/>
      <sheetName val="Balance Sheet"/>
      <sheetName val="SEA"/>
      <sheetName val="Fagor04-A3112e"/>
      <sheetName val="Waterg"/>
      <sheetName val="Cost_Categories"/>
      <sheetName val="K-5"/>
      <sheetName val="Cost Data"/>
      <sheetName val="Material"/>
      <sheetName val="main sum (hotel &amp; residences)"/>
      <sheetName val="ตารางส่วนลด EE."/>
      <sheetName val="bk unit rate"/>
      <sheetName val="STMspry"/>
      <sheetName val="PsychroData"/>
      <sheetName val="รวมราคาทั้งสิ้น"/>
      <sheetName val="코드관리"/>
      <sheetName val="Interial"/>
      <sheetName val="노무비"/>
      <sheetName val="GAAP Pru"/>
      <sheetName val="Grand Summary"/>
      <sheetName val="Sub Summary"/>
      <sheetName val="Prelim"/>
      <sheetName val="Hotel A type A"/>
      <sheetName val="Hotel A type B"/>
      <sheetName val="Hotel A type C"/>
      <sheetName val="Hotel B type B"/>
      <sheetName val="Hotel B type C"/>
      <sheetName val="Hote C. type C"/>
      <sheetName val="Hotel A suite"/>
      <sheetName val="Bar&amp;Resturant"/>
      <sheetName val="Gyp Pavilion"/>
      <sheetName val="Reception Pavilion"/>
      <sheetName val="WC. Reception"/>
      <sheetName val="Corridor Hote A."/>
      <sheetName val="Corridor Hote B."/>
      <sheetName val="Corridor Hote C."/>
      <sheetName val="Database"/>
      <sheetName val="Output"/>
      <sheetName val="A1.2"/>
      <sheetName val="DETAIL"/>
      <sheetName val="#REF"/>
      <sheetName val="BUR4-Rd"/>
      <sheetName val="BUR3-DrnRC"/>
      <sheetName val="SPT vs PHI"/>
      <sheetName val="SAN_REDUCED_13"/>
      <sheetName val="C-LOAD(L-FACTORY_)3"/>
      <sheetName val="Purchase_Order12"/>
      <sheetName val="A_กลาง"/>
      <sheetName val="A_กลาง_เกสร"/>
      <sheetName val="A_แฝด"/>
      <sheetName val="A_ริม"/>
      <sheetName val="B_กลาง"/>
      <sheetName val="B_ริม"/>
      <sheetName val="B_แฝด"/>
      <sheetName val="C_กลาง"/>
      <sheetName val="C_ริม"/>
      <sheetName val="C_แฝด"/>
      <sheetName val="Price_per_model"/>
      <sheetName val="Currency_Rate"/>
      <sheetName val="Book_1_Summary"/>
      <sheetName val="Main_Summary"/>
      <sheetName val="2_1_1Take_pipe"/>
      <sheetName val="2_1_2Take_Copper_Pipe"/>
      <sheetName val="Order_List"/>
      <sheetName val="Currency"/>
      <sheetName val="21"/>
      <sheetName val="Ceil."/>
      <sheetName val="งานภายนอก"/>
      <sheetName val="Paint."/>
      <sheetName val="Roof"/>
      <sheetName val="Struc."/>
      <sheetName val="SanFix"/>
      <sheetName val="Wall"/>
      <sheetName val="SH-A"/>
      <sheetName val="stair"/>
      <sheetName val="footing"/>
      <sheetName val="Manpower"/>
      <sheetName val="status"/>
      <sheetName val="ราคาต่ำสุด-721"/>
      <sheetName val="Attendance配合费"/>
      <sheetName val="Cert1"/>
      <sheetName val="Customize_Your_Purchase_Order6"/>
      <sheetName val="Purchase_Order6"/>
      <sheetName val="AutoOpen_Stub_Data6"/>
      <sheetName val="Customize_Your_Purchase_Order8"/>
      <sheetName val="Purchase_Order8"/>
      <sheetName val="Intl_Data_Table6"/>
      <sheetName val="DETAIL_6"/>
      <sheetName val="SAN_REDUCED_14"/>
      <sheetName val="C-LOAD(L-FACTORY_)4"/>
      <sheetName val="Purchase_Order13"/>
      <sheetName val="A_กลาง1"/>
      <sheetName val="A_กลาง_เกสร1"/>
      <sheetName val="A_แฝด1"/>
      <sheetName val="A_ริม1"/>
      <sheetName val="B_กลาง1"/>
      <sheetName val="B_ริม1"/>
      <sheetName val="B_แฝด1"/>
      <sheetName val="C_กลาง1"/>
      <sheetName val="C_ริม1"/>
      <sheetName val="C_แฝด1"/>
      <sheetName val="Defect_Report(M&amp;E)2"/>
      <sheetName val="Price_per_model1"/>
      <sheetName val="Currency_Rate1"/>
      <sheetName val="Book_1_Summary1"/>
      <sheetName val="Sheet1_(3)2"/>
      <sheetName val="COMMOND_LINE2"/>
      <sheetName val="2_1_1Take_pipe1"/>
      <sheetName val="2_1_2Take_Copper_Pipe1"/>
      <sheetName val="Main_Summary1"/>
      <sheetName val="Nov_'022"/>
      <sheetName val="data_list2"/>
      <sheetName val="New_DYNA2"/>
      <sheetName val="PRODUCT_MIX_TRUCK2"/>
      <sheetName val="BOM_043L,351L,299L2"/>
      <sheetName val="Order_List1"/>
      <sheetName val="Construction_cost_assumption1"/>
      <sheetName val="JLL_Assumption1"/>
      <sheetName val="Retail_Program&amp;Rev_Assumption1"/>
      <sheetName val="Annual_Production1"/>
      <sheetName val="Fill_this_out_first___1"/>
      <sheetName val="ITB_COST1"/>
      <sheetName val="Direct_Cost1"/>
      <sheetName val="_ELECTRICAL_ROOM_CENTER_xlsx1"/>
      <sheetName val="Income_Statement1"/>
      <sheetName val="Balance_Sheet1"/>
      <sheetName val="ARM_39C_1"/>
      <sheetName val="Supplier_Master_IF1"/>
      <sheetName val="Cost_Data1"/>
      <sheetName val="Buy_vs__Lease_Car1"/>
      <sheetName val="AutoOpen_Stub_Data5"/>
      <sheetName val="Customize_Your_Purchase_Order7"/>
      <sheetName val="Purchase_Order7"/>
      <sheetName val="Intl_Data_Table5"/>
      <sheetName val="DETAIL_5"/>
      <sheetName val="Defect_Report(M&amp;E)1"/>
      <sheetName val="Sheet1_(3)1"/>
      <sheetName val="COMMOND_LINE1"/>
      <sheetName val="Nov_'021"/>
      <sheetName val="data_list1"/>
      <sheetName val="New_DYNA1"/>
      <sheetName val="PRODUCT_MIX_TRUCK1"/>
      <sheetName val="BOM_043L,351L,299L1"/>
      <sheetName val="Construction_cost_assumption"/>
      <sheetName val="JLL_Assumption"/>
      <sheetName val="Retail_Program&amp;Rev_Assumption"/>
      <sheetName val="Annual_Production"/>
      <sheetName val="Fill_this_out_first___"/>
      <sheetName val="ITB_COST"/>
      <sheetName val="Direct_Cost"/>
      <sheetName val="_ELECTRICAL_ROOM_CENTER_xlsx"/>
      <sheetName val="Income_Statement"/>
      <sheetName val="Balance_Sheet"/>
      <sheetName val="ARM_39C_"/>
      <sheetName val="Supplier_Master_IF"/>
      <sheetName val="Cost_Data"/>
      <sheetName val="Buy_vs__Lease_Car"/>
      <sheetName val="Sch  3"/>
      <sheetName val="Equipment"/>
      <sheetName val="unitcost"/>
      <sheetName val="402"/>
      <sheetName val="sheetNO"/>
      <sheetName val="2nd"/>
      <sheetName val="A1_2"/>
      <sheetName val="_Sample_request_(JC41-00834A)_-"/>
      <sheetName val="GAAP_Pru"/>
      <sheetName val="inWords"/>
      <sheetName val="bp bill"/>
      <sheetName val="A1_Summary"/>
      <sheetName val="A"/>
      <sheetName val="Discounted Cash Flow"/>
      <sheetName val="ｺｽﾄｾﾝﾀｰ別設備稼働費ﾚｰﾄ算出表"/>
      <sheetName val="基準ｲﾝﾌﾟｯﾄ"/>
      <sheetName val="SITE-E"/>
      <sheetName val="Consl"/>
      <sheetName val="Formula"/>
      <sheetName val="DuctWork Summary"/>
      <sheetName val="Branch"/>
      <sheetName val="Data Dep1"/>
      <sheetName val="Production info"/>
      <sheetName val="LpC"/>
      <sheetName val="Form"/>
      <sheetName val="Structure"/>
      <sheetName val="Artisan一类材料进度表-丽萍更新"/>
      <sheetName val="Profit_Budget"/>
      <sheetName val="Revised 021099"/>
      <sheetName val="ob_complete"/>
      <sheetName val="SCHEDULE_2"/>
      <sheetName val="QS-Payment"/>
      <sheetName val="full pot"/>
      <sheetName val="Project Data"/>
      <sheetName val="Input"/>
      <sheetName val="ALLME"/>
      <sheetName val="中日程"/>
      <sheetName val="Info"/>
      <sheetName val="P-200 Grid"/>
      <sheetName val="Loading"/>
      <sheetName val="Check C"/>
      <sheetName val="Sheet2"/>
      <sheetName val="FORM6"/>
      <sheetName val="FORM8(1)"/>
      <sheetName val="FORM1"/>
      <sheetName val="Employee"/>
      <sheetName val="table"/>
      <sheetName val="Sale 0407"/>
      <sheetName val="SAN_REDUCED_15"/>
      <sheetName val="C-LOAD(L-FACTORY_)5"/>
      <sheetName val="Purchase_Order14"/>
      <sheetName val="A_กลาง2"/>
      <sheetName val="A_กลาง_เกสร2"/>
      <sheetName val="A_แฝด2"/>
      <sheetName val="A_ริม2"/>
      <sheetName val="B_กลาง2"/>
      <sheetName val="B_ริม2"/>
      <sheetName val="B_แฝด2"/>
      <sheetName val="C_กลาง2"/>
      <sheetName val="C_ริม2"/>
      <sheetName val="C_แฝด2"/>
      <sheetName val="Currency_Rate2"/>
      <sheetName val="Price_per_model2"/>
      <sheetName val="SAN_REDUCED_16"/>
      <sheetName val="C-LOAD(L-FACTORY_)6"/>
      <sheetName val="Purchase_Order15"/>
      <sheetName val="A_กลาง3"/>
      <sheetName val="A_กลาง_เกสร3"/>
      <sheetName val="A_แฝด3"/>
      <sheetName val="A_ริม3"/>
      <sheetName val="B_กลาง3"/>
      <sheetName val="B_ริม3"/>
      <sheetName val="B_แฝด3"/>
      <sheetName val="C_กลาง3"/>
      <sheetName val="C_ริม3"/>
      <sheetName val="C_แฝด3"/>
      <sheetName val="Defect_Report(M&amp;E)3"/>
      <sheetName val="Currency_Rate3"/>
      <sheetName val="Price_per_model3"/>
      <sheetName val="Weekly CHART"/>
      <sheetName val="Book_1_Summary2"/>
      <sheetName val="Main_Summary2"/>
      <sheetName val="2_1_1Take_pipe2"/>
      <sheetName val="2_1_2Take_Copper_Pipe2"/>
      <sheetName val="nsc"/>
      <sheetName val="Warehouse"/>
      <sheetName val="3 Cost Summary with classes"/>
      <sheetName val="DATA BASE"/>
      <sheetName val="BG"/>
      <sheetName val="Level"/>
      <sheetName val="AutoOpen_Stub_Data7"/>
      <sheetName val="Customize_Your_Purchase_Order9"/>
      <sheetName val="Purchase_Order9"/>
      <sheetName val="Intl_Data_Table7"/>
      <sheetName val="DETAIL_7"/>
      <sheetName val="Sheet1_(3)3"/>
      <sheetName val="COMMOND_LINE3"/>
      <sheetName val="Order_List2"/>
      <sheetName val="Nov_'023"/>
      <sheetName val="data_list3"/>
      <sheetName val="New_DYNA3"/>
      <sheetName val="PRODUCT_MIX_TRUCK3"/>
      <sheetName val="BOM_043L,351L,299L3"/>
      <sheetName val="Construction_cost_assumption2"/>
      <sheetName val="JLL_Assumption2"/>
      <sheetName val="Retail_Program&amp;Rev_Assumption2"/>
      <sheetName val="Annual_Production2"/>
      <sheetName val="ARM_39C_2"/>
      <sheetName val="Supplier_Master_IF2"/>
      <sheetName val="Fill_this_out_first___2"/>
      <sheetName val="ITB_COST2"/>
      <sheetName val="_ELECTRICAL_ROOM_CENTER_xlsx2"/>
      <sheetName val="Buy_vs__Lease_Car2"/>
      <sheetName val="Direct_Cost2"/>
      <sheetName val="Income_Statement2"/>
      <sheetName val="Balance_Sheet2"/>
      <sheetName val="Cost_Data2"/>
      <sheetName val="Grand_Summary"/>
      <sheetName val="Sub_Summary"/>
      <sheetName val="Hotel_A_type_A"/>
      <sheetName val="Hotel_A_type_B"/>
      <sheetName val="Hotel_A_type_C"/>
      <sheetName val="Hotel_B_type_B"/>
      <sheetName val="Hotel_B_type_C"/>
      <sheetName val="Hote_C__type_C"/>
      <sheetName val="Hotel_A_suite"/>
      <sheetName val="Gyp_Pavilion"/>
      <sheetName val="Reception_Pavilion"/>
      <sheetName val="WC__Reception"/>
      <sheetName val="Corridor_Hote_A_"/>
      <sheetName val="Corridor_Hote_B_"/>
      <sheetName val="Corridor_Hote_C_"/>
      <sheetName val="SPT_vs_PHI"/>
      <sheetName val="main_sum_(hotel_&amp;_residences)"/>
      <sheetName val="ตารางส่วนลด_EE_"/>
      <sheetName val="bk_unit_rate"/>
      <sheetName val="Ceil_"/>
      <sheetName val="Paint_"/>
      <sheetName val="Struc_"/>
      <sheetName val="Customize_Your_Invoice"/>
      <sheetName val="Sch__3"/>
      <sheetName val="AutoOpen_Stub_Data8"/>
      <sheetName val="Customize_Your_Purchase_Order10"/>
      <sheetName val="Purchase_Order10"/>
      <sheetName val="Intl_Data_Table8"/>
      <sheetName val="DETAIL_8"/>
      <sheetName val="Defect_Report(M&amp;E)4"/>
      <sheetName val="Book_1_Summary3"/>
      <sheetName val="Sheet1_(3)4"/>
      <sheetName val="COMMOND_LINE4"/>
      <sheetName val="Main_Summary3"/>
      <sheetName val="2_1_1Take_pipe3"/>
      <sheetName val="2_1_2Take_Copper_Pipe3"/>
      <sheetName val="Order_List3"/>
      <sheetName val="Nov_'024"/>
      <sheetName val="data_list4"/>
      <sheetName val="New_DYNA4"/>
      <sheetName val="PRODUCT_MIX_TRUCK4"/>
      <sheetName val="BOM_043L,351L,299L4"/>
      <sheetName val="Construction_cost_assumption3"/>
      <sheetName val="JLL_Assumption3"/>
      <sheetName val="Retail_Program&amp;Rev_Assumption3"/>
      <sheetName val="Annual_Production3"/>
      <sheetName val="Direct_Cost3"/>
      <sheetName val="_ELECTRICAL_ROOM_CENTER_xlsx3"/>
      <sheetName val="Fill_this_out_first___3"/>
      <sheetName val="ITB_COST3"/>
      <sheetName val="Buy_vs__Lease_Car3"/>
      <sheetName val="Income_Statement3"/>
      <sheetName val="Balance_Sheet3"/>
      <sheetName val="Cost_Data3"/>
      <sheetName val="ARM_39C_3"/>
      <sheetName val="Supplier_Master_IF3"/>
      <sheetName val="main_sum_(hotel_&amp;_residences)1"/>
      <sheetName val="ตารางส่วนลด_EE_1"/>
      <sheetName val="bk_unit_rate1"/>
      <sheetName val="GAAP_Pru1"/>
      <sheetName val="Sch__31"/>
      <sheetName val="_Sample_request_(JC41-00834A)_1"/>
      <sheetName val="A1_21"/>
      <sheetName val="Customize_Your_Invoice1"/>
      <sheetName val="SPT_vs_PHI1"/>
      <sheetName val="Grand_Summary1"/>
      <sheetName val="Sub_Summary1"/>
      <sheetName val="Hotel_A_type_A1"/>
      <sheetName val="Hotel_A_type_B1"/>
      <sheetName val="Hotel_A_type_C1"/>
      <sheetName val="Hotel_B_type_B1"/>
      <sheetName val="Hotel_B_type_C1"/>
      <sheetName val="Hote_C__type_C1"/>
      <sheetName val="Hotel_A_suite1"/>
      <sheetName val="Gyp_Pavilion1"/>
      <sheetName val="Reception_Pavilion1"/>
      <sheetName val="WC__Reception1"/>
      <sheetName val="Corridor_Hote_A_1"/>
      <sheetName val="Corridor_Hote_B_1"/>
      <sheetName val="Corridor_Hote_C_1"/>
      <sheetName val="Ceil_1"/>
      <sheetName val="Paint_1"/>
      <sheetName val="Struc_1"/>
      <sheetName val="iNDEX"/>
      <sheetName val="Bill No. 2 - Carpark"/>
      <sheetName val="S"/>
      <sheetName val="Cctmst"/>
      <sheetName val="GiaVL"/>
      <sheetName val="SAN_REDUCED_17"/>
      <sheetName val="C-LOAD(L-FACTORY_)7"/>
      <sheetName val="Purchase_Order16"/>
      <sheetName val="A_กลาง4"/>
      <sheetName val="A_กลาง_เกสร4"/>
      <sheetName val="A_แฝด4"/>
      <sheetName val="A_ริม4"/>
      <sheetName val="B_กลาง4"/>
      <sheetName val="B_ริม4"/>
      <sheetName val="B_แฝด4"/>
      <sheetName val="C_กลาง4"/>
      <sheetName val="C_ริม4"/>
      <sheetName val="C_แฝด4"/>
      <sheetName val="Currency_Rate4"/>
      <sheetName val="Price_per_model4"/>
      <sheetName val="PRICE LIST"/>
      <sheetName val="DetEst"/>
      <sheetName val="labour"/>
      <sheetName val="Loan Amortization Schedule"/>
      <sheetName val="Allocate96-98"/>
      <sheetName val="ภูมิทัศน์"/>
      <sheetName val="Material Cost"/>
      <sheetName val="Decking"/>
      <sheetName val="Transport"/>
      <sheetName val="Ridge Ventilation"/>
      <sheetName val="fr"/>
      <sheetName val="MOULD"/>
      <sheetName val="Sheet1 _2_"/>
      <sheetName val="Sheet5"/>
      <sheetName val="Sheet3"/>
      <sheetName val="รวม"/>
      <sheetName val="Drop_list"/>
      <sheetName val="HTP"/>
    </sheetNames>
    <sheetDataSet>
      <sheetData sheetId="0" refreshError="1"/>
      <sheetData sheetId="1" refreshError="1">
        <row r="23">
          <cell r="F23" t="str">
            <v>State</v>
          </cell>
        </row>
        <row r="24">
          <cell r="F24">
            <v>0.05</v>
          </cell>
        </row>
        <row r="25">
          <cell r="E25" t="b">
            <v>1</v>
          </cell>
        </row>
        <row r="29">
          <cell r="E29" t="b">
            <v>0</v>
          </cell>
        </row>
      </sheetData>
      <sheetData sheetId="2" refreshError="1">
        <row r="23">
          <cell r="F23" t="str">
            <v>State</v>
          </cell>
        </row>
        <row r="40">
          <cell r="E40">
            <v>1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>
        <row r="23">
          <cell r="F23" t="str">
            <v>State</v>
          </cell>
        </row>
      </sheetData>
      <sheetData sheetId="298"/>
      <sheetData sheetId="299"/>
      <sheetData sheetId="300"/>
      <sheetData sheetId="301"/>
      <sheetData sheetId="302"/>
      <sheetData sheetId="303"/>
      <sheetData sheetId="304">
        <row r="23">
          <cell r="F23" t="str">
            <v>State</v>
          </cell>
        </row>
      </sheetData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>
        <row r="23">
          <cell r="F23">
            <v>0</v>
          </cell>
        </row>
      </sheetData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/>
      <sheetData sheetId="422" refreshError="1"/>
      <sheetData sheetId="423" refreshError="1"/>
      <sheetData sheetId="424" refreshError="1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>
        <row r="23">
          <cell r="F23" t="str">
            <v>State</v>
          </cell>
        </row>
      </sheetData>
      <sheetData sheetId="449"/>
      <sheetData sheetId="450"/>
      <sheetData sheetId="45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/>
      <sheetData sheetId="503"/>
      <sheetData sheetId="504"/>
      <sheetData sheetId="505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>
        <row r="23">
          <cell r="F23" t="str">
            <v>State</v>
          </cell>
        </row>
      </sheetData>
      <sheetData sheetId="567">
        <row r="23">
          <cell r="F23" t="str">
            <v>State</v>
          </cell>
        </row>
      </sheetData>
      <sheetData sheetId="568">
        <row r="23">
          <cell r="F23" t="str">
            <v>State</v>
          </cell>
        </row>
      </sheetData>
      <sheetData sheetId="569" refreshError="1"/>
      <sheetData sheetId="570">
        <row r="23">
          <cell r="F23" t="str">
            <v>State</v>
          </cell>
        </row>
      </sheetData>
      <sheetData sheetId="571">
        <row r="23">
          <cell r="F23" t="str">
            <v>State</v>
          </cell>
        </row>
      </sheetData>
      <sheetData sheetId="572" refreshError="1"/>
      <sheetData sheetId="573" refreshError="1"/>
      <sheetData sheetId="574">
        <row r="23">
          <cell r="F23" t="str">
            <v>State</v>
          </cell>
        </row>
      </sheetData>
      <sheetData sheetId="575">
        <row r="23">
          <cell r="F23" t="str">
            <v>State</v>
          </cell>
        </row>
      </sheetData>
      <sheetData sheetId="576">
        <row r="23">
          <cell r="F23" t="str">
            <v>State</v>
          </cell>
        </row>
      </sheetData>
      <sheetData sheetId="577">
        <row r="23">
          <cell r="F23" t="str">
            <v>State</v>
          </cell>
        </row>
      </sheetData>
      <sheetData sheetId="578">
        <row r="23">
          <cell r="F23" t="str">
            <v>State</v>
          </cell>
        </row>
      </sheetData>
      <sheetData sheetId="579">
        <row r="23">
          <cell r="F23" t="str">
            <v>State</v>
          </cell>
        </row>
      </sheetData>
      <sheetData sheetId="580">
        <row r="23">
          <cell r="F23" t="str">
            <v>State</v>
          </cell>
        </row>
      </sheetData>
      <sheetData sheetId="581">
        <row r="23">
          <cell r="F23" t="str">
            <v>State</v>
          </cell>
        </row>
      </sheetData>
      <sheetData sheetId="582">
        <row r="23">
          <cell r="F23" t="str">
            <v>State</v>
          </cell>
        </row>
      </sheetData>
      <sheetData sheetId="583">
        <row r="23">
          <cell r="F23" t="str">
            <v>State</v>
          </cell>
        </row>
      </sheetData>
      <sheetData sheetId="584">
        <row r="23">
          <cell r="F23" t="str">
            <v>State</v>
          </cell>
        </row>
      </sheetData>
      <sheetData sheetId="585">
        <row r="23">
          <cell r="F23" t="str">
            <v>State</v>
          </cell>
        </row>
      </sheetData>
      <sheetData sheetId="586">
        <row r="23">
          <cell r="F23" t="str">
            <v>State</v>
          </cell>
        </row>
      </sheetData>
      <sheetData sheetId="587">
        <row r="23">
          <cell r="F23" t="str">
            <v>State</v>
          </cell>
        </row>
      </sheetData>
      <sheetData sheetId="588">
        <row r="23">
          <cell r="F23" t="str">
            <v>State</v>
          </cell>
        </row>
      </sheetData>
      <sheetData sheetId="589">
        <row r="23">
          <cell r="F23" t="str">
            <v>State</v>
          </cell>
        </row>
      </sheetData>
      <sheetData sheetId="590">
        <row r="23">
          <cell r="F23" t="str">
            <v>State</v>
          </cell>
        </row>
      </sheetData>
      <sheetData sheetId="591">
        <row r="23">
          <cell r="F23" t="str">
            <v>State</v>
          </cell>
        </row>
      </sheetData>
      <sheetData sheetId="592">
        <row r="23">
          <cell r="F23" t="str">
            <v>State</v>
          </cell>
        </row>
      </sheetData>
      <sheetData sheetId="593">
        <row r="23">
          <cell r="F23" t="str">
            <v>State</v>
          </cell>
        </row>
      </sheetData>
      <sheetData sheetId="594">
        <row r="23">
          <cell r="F23" t="str">
            <v>State</v>
          </cell>
        </row>
      </sheetData>
      <sheetData sheetId="595">
        <row r="23">
          <cell r="F23" t="str">
            <v>State</v>
          </cell>
        </row>
      </sheetData>
      <sheetData sheetId="596">
        <row r="23">
          <cell r="F23" t="str">
            <v>State</v>
          </cell>
        </row>
      </sheetData>
      <sheetData sheetId="597">
        <row r="23">
          <cell r="F23" t="str">
            <v>State</v>
          </cell>
        </row>
      </sheetData>
      <sheetData sheetId="598">
        <row r="23">
          <cell r="F23" t="str">
            <v>State</v>
          </cell>
        </row>
      </sheetData>
      <sheetData sheetId="599">
        <row r="23">
          <cell r="F23" t="str">
            <v>State</v>
          </cell>
        </row>
      </sheetData>
      <sheetData sheetId="600">
        <row r="23">
          <cell r="F23" t="str">
            <v>State</v>
          </cell>
        </row>
      </sheetData>
      <sheetData sheetId="601">
        <row r="23">
          <cell r="F23" t="str">
            <v>State</v>
          </cell>
        </row>
      </sheetData>
      <sheetData sheetId="602">
        <row r="23">
          <cell r="F23" t="str">
            <v>State</v>
          </cell>
        </row>
      </sheetData>
      <sheetData sheetId="603">
        <row r="23">
          <cell r="F23" t="str">
            <v>State</v>
          </cell>
        </row>
      </sheetData>
      <sheetData sheetId="604">
        <row r="23">
          <cell r="F23" t="str">
            <v>State</v>
          </cell>
        </row>
      </sheetData>
      <sheetData sheetId="605">
        <row r="23">
          <cell r="F23" t="str">
            <v>State</v>
          </cell>
        </row>
      </sheetData>
      <sheetData sheetId="606">
        <row r="23">
          <cell r="F23" t="str">
            <v>State</v>
          </cell>
        </row>
      </sheetData>
      <sheetData sheetId="607">
        <row r="23">
          <cell r="F23" t="str">
            <v>State</v>
          </cell>
        </row>
      </sheetData>
      <sheetData sheetId="608">
        <row r="23">
          <cell r="F23" t="str">
            <v>State</v>
          </cell>
        </row>
      </sheetData>
      <sheetData sheetId="609">
        <row r="23">
          <cell r="F23" t="str">
            <v>State</v>
          </cell>
        </row>
      </sheetData>
      <sheetData sheetId="610">
        <row r="23">
          <cell r="F23" t="str">
            <v>State</v>
          </cell>
        </row>
      </sheetData>
      <sheetData sheetId="611">
        <row r="23">
          <cell r="F23" t="str">
            <v>State</v>
          </cell>
        </row>
      </sheetData>
      <sheetData sheetId="612">
        <row r="23">
          <cell r="F23" t="str">
            <v>State</v>
          </cell>
        </row>
      </sheetData>
      <sheetData sheetId="613">
        <row r="23">
          <cell r="F23" t="str">
            <v>State</v>
          </cell>
        </row>
      </sheetData>
      <sheetData sheetId="614">
        <row r="23">
          <cell r="F23" t="str">
            <v>State</v>
          </cell>
        </row>
      </sheetData>
      <sheetData sheetId="615">
        <row r="23">
          <cell r="F23" t="str">
            <v>State</v>
          </cell>
        </row>
      </sheetData>
      <sheetData sheetId="616">
        <row r="23">
          <cell r="F23" t="str">
            <v>State</v>
          </cell>
        </row>
      </sheetData>
      <sheetData sheetId="617">
        <row r="23">
          <cell r="F23" t="str">
            <v>State</v>
          </cell>
        </row>
      </sheetData>
      <sheetData sheetId="618">
        <row r="23">
          <cell r="F23" t="str">
            <v>State</v>
          </cell>
        </row>
      </sheetData>
      <sheetData sheetId="619">
        <row r="23">
          <cell r="F23" t="str">
            <v>State</v>
          </cell>
        </row>
      </sheetData>
      <sheetData sheetId="620">
        <row r="23">
          <cell r="F23" t="str">
            <v>State</v>
          </cell>
        </row>
      </sheetData>
      <sheetData sheetId="621">
        <row r="23">
          <cell r="F23" t="str">
            <v>State</v>
          </cell>
        </row>
      </sheetData>
      <sheetData sheetId="622">
        <row r="23">
          <cell r="F23" t="str">
            <v>State</v>
          </cell>
        </row>
      </sheetData>
      <sheetData sheetId="623">
        <row r="23">
          <cell r="F23" t="str">
            <v>State</v>
          </cell>
        </row>
      </sheetData>
      <sheetData sheetId="624">
        <row r="23">
          <cell r="F23" t="str">
            <v>State</v>
          </cell>
        </row>
      </sheetData>
      <sheetData sheetId="625">
        <row r="23">
          <cell r="F23" t="str">
            <v>State</v>
          </cell>
        </row>
      </sheetData>
      <sheetData sheetId="626">
        <row r="23">
          <cell r="F23" t="str">
            <v>State</v>
          </cell>
        </row>
      </sheetData>
      <sheetData sheetId="627">
        <row r="23">
          <cell r="F23" t="str">
            <v>State</v>
          </cell>
        </row>
      </sheetData>
      <sheetData sheetId="628">
        <row r="23">
          <cell r="F23" t="str">
            <v>State</v>
          </cell>
        </row>
      </sheetData>
      <sheetData sheetId="629">
        <row r="23">
          <cell r="F23" t="str">
            <v>State</v>
          </cell>
        </row>
      </sheetData>
      <sheetData sheetId="630">
        <row r="23">
          <cell r="F23" t="str">
            <v>State</v>
          </cell>
        </row>
      </sheetData>
      <sheetData sheetId="631">
        <row r="23">
          <cell r="F23" t="str">
            <v>State</v>
          </cell>
        </row>
      </sheetData>
      <sheetData sheetId="632">
        <row r="23">
          <cell r="F23" t="str">
            <v>State</v>
          </cell>
        </row>
      </sheetData>
      <sheetData sheetId="633">
        <row r="23">
          <cell r="F23" t="str">
            <v>State</v>
          </cell>
        </row>
      </sheetData>
      <sheetData sheetId="634">
        <row r="23">
          <cell r="F23" t="str">
            <v>State</v>
          </cell>
        </row>
      </sheetData>
      <sheetData sheetId="635">
        <row r="23">
          <cell r="F23" t="str">
            <v>State</v>
          </cell>
        </row>
      </sheetData>
      <sheetData sheetId="636">
        <row r="23">
          <cell r="F23" t="str">
            <v>State</v>
          </cell>
        </row>
      </sheetData>
      <sheetData sheetId="637">
        <row r="23">
          <cell r="F23" t="str">
            <v>State</v>
          </cell>
        </row>
      </sheetData>
      <sheetData sheetId="638">
        <row r="23">
          <cell r="F23" t="str">
            <v>State</v>
          </cell>
        </row>
      </sheetData>
      <sheetData sheetId="639">
        <row r="23">
          <cell r="F23" t="str">
            <v>State</v>
          </cell>
        </row>
      </sheetData>
      <sheetData sheetId="640">
        <row r="23">
          <cell r="F23" t="str">
            <v>State</v>
          </cell>
        </row>
      </sheetData>
      <sheetData sheetId="641">
        <row r="23">
          <cell r="F23" t="str">
            <v>State</v>
          </cell>
        </row>
      </sheetData>
      <sheetData sheetId="642">
        <row r="23">
          <cell r="F23" t="str">
            <v>State</v>
          </cell>
        </row>
      </sheetData>
      <sheetData sheetId="643">
        <row r="23">
          <cell r="F23" t="str">
            <v>State</v>
          </cell>
        </row>
      </sheetData>
      <sheetData sheetId="644">
        <row r="23">
          <cell r="F23" t="str">
            <v>State</v>
          </cell>
        </row>
      </sheetData>
      <sheetData sheetId="645">
        <row r="23">
          <cell r="F23" t="str">
            <v>State</v>
          </cell>
        </row>
      </sheetData>
      <sheetData sheetId="646">
        <row r="23">
          <cell r="F23" t="str">
            <v>State</v>
          </cell>
        </row>
      </sheetData>
      <sheetData sheetId="647">
        <row r="23">
          <cell r="F23" t="str">
            <v>State</v>
          </cell>
        </row>
      </sheetData>
      <sheetData sheetId="648">
        <row r="23">
          <cell r="F23" t="str">
            <v>State</v>
          </cell>
        </row>
      </sheetData>
      <sheetData sheetId="649">
        <row r="23">
          <cell r="F23" t="str">
            <v>State</v>
          </cell>
        </row>
      </sheetData>
      <sheetData sheetId="650">
        <row r="23">
          <cell r="F23" t="str">
            <v>State</v>
          </cell>
        </row>
      </sheetData>
      <sheetData sheetId="651">
        <row r="23">
          <cell r="F23" t="str">
            <v>State</v>
          </cell>
        </row>
      </sheetData>
      <sheetData sheetId="652">
        <row r="23">
          <cell r="F23" t="str">
            <v>State</v>
          </cell>
        </row>
      </sheetData>
      <sheetData sheetId="653">
        <row r="23">
          <cell r="F23" t="str">
            <v>State</v>
          </cell>
        </row>
      </sheetData>
      <sheetData sheetId="654">
        <row r="23">
          <cell r="F23" t="str">
            <v>State</v>
          </cell>
        </row>
      </sheetData>
      <sheetData sheetId="655">
        <row r="23">
          <cell r="F23" t="str">
            <v>State</v>
          </cell>
        </row>
      </sheetData>
      <sheetData sheetId="656">
        <row r="23">
          <cell r="F23" t="str">
            <v>State</v>
          </cell>
        </row>
      </sheetData>
      <sheetData sheetId="657">
        <row r="23">
          <cell r="F23" t="str">
            <v>State</v>
          </cell>
        </row>
      </sheetData>
      <sheetData sheetId="658">
        <row r="23">
          <cell r="F23" t="str">
            <v>State</v>
          </cell>
        </row>
      </sheetData>
      <sheetData sheetId="659">
        <row r="23">
          <cell r="F23" t="str">
            <v>State</v>
          </cell>
        </row>
      </sheetData>
      <sheetData sheetId="660">
        <row r="23">
          <cell r="F23" t="str">
            <v>State</v>
          </cell>
        </row>
      </sheetData>
      <sheetData sheetId="661">
        <row r="23">
          <cell r="F23" t="str">
            <v>State</v>
          </cell>
        </row>
      </sheetData>
      <sheetData sheetId="662">
        <row r="23">
          <cell r="F23" t="str">
            <v>State</v>
          </cell>
        </row>
      </sheetData>
      <sheetData sheetId="663">
        <row r="23">
          <cell r="F23" t="str">
            <v>State</v>
          </cell>
        </row>
      </sheetData>
      <sheetData sheetId="664">
        <row r="23">
          <cell r="F23" t="str">
            <v>State</v>
          </cell>
        </row>
      </sheetData>
      <sheetData sheetId="665">
        <row r="23">
          <cell r="F23" t="str">
            <v>State</v>
          </cell>
        </row>
      </sheetData>
      <sheetData sheetId="666">
        <row r="23">
          <cell r="F23" t="str">
            <v>State</v>
          </cell>
        </row>
      </sheetData>
      <sheetData sheetId="667">
        <row r="23">
          <cell r="F23" t="str">
            <v>State</v>
          </cell>
        </row>
      </sheetData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>
        <row r="23">
          <cell r="F23" t="str">
            <v>State</v>
          </cell>
        </row>
      </sheetData>
      <sheetData sheetId="682">
        <row r="23">
          <cell r="F23" t="str">
            <v>State</v>
          </cell>
        </row>
      </sheetData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>
        <row r="23">
          <cell r="F23" t="str">
            <v>State</v>
          </cell>
        </row>
      </sheetData>
      <sheetData sheetId="696">
        <row r="23">
          <cell r="F23" t="str">
            <v>State</v>
          </cell>
        </row>
      </sheetData>
      <sheetData sheetId="697"/>
      <sheetData sheetId="698">
        <row r="23">
          <cell r="F23" t="str">
            <v>State</v>
          </cell>
        </row>
      </sheetData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al Balance-2005"/>
      <sheetName val="Fagor04-A3112t"/>
      <sheetName val="Fagor04-A3112e"/>
      <sheetName val="wbs&amp;wpl"/>
      <sheetName val="UNADJUSTED"/>
      <sheetName val="AJE"/>
      <sheetName val="RJE"/>
      <sheetName val="3-100"/>
      <sheetName val="6-100"/>
      <sheetName val="6-101"/>
      <sheetName val="6-102"/>
      <sheetName val="6-103"/>
      <sheetName val="8-100"/>
      <sheetName val="9-100"/>
      <sheetName val="9-101"/>
      <sheetName val="10-100"/>
      <sheetName val="payroll "/>
      <sheetName val="Staff payroll 1 "/>
      <sheetName val="Staff payroll  2"/>
      <sheetName val="11-100"/>
      <sheetName val="12-100"/>
      <sheetName val="Note 12-100"/>
      <sheetName val="Note 12-100 (Eng)"/>
      <sheetName val="Test Unit Cost-FG"/>
      <sheetName val="14-100(Inventoty)"/>
      <sheetName val="14-101(Cost Of Sale)"/>
      <sheetName val="14-102(Overhead)"/>
      <sheetName val="14-103(Reconcile cost of sale)"/>
      <sheetName val="14-104(Test LCM)"/>
      <sheetName val="Test System Purchase"/>
      <sheetName val="14-200 A"/>
      <sheetName val="Sheet1"/>
      <sheetName val="Cut off Sales"/>
      <sheetName val="cut of purchase"/>
      <sheetName val="Analysis ar turnover"/>
      <sheetName val="Payroll"/>
      <sheetName val="Reconcile Vat"/>
      <sheetName val="Test System Sales"/>
      <sheetName val="Analytical GP"/>
      <sheetName val="15-100"/>
      <sheetName val="15-101"/>
      <sheetName val="15-102"/>
      <sheetName val="16-100"/>
      <sheetName val="16-101"/>
      <sheetName val="16-102"/>
      <sheetName val="19-100"/>
      <sheetName val="日程管理表"/>
      <sheetName val="Recconcile  vat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MDailyReport"/>
      <sheetName val="JobOrder"/>
      <sheetName val="JobOrderSheet"/>
      <sheetName val="Date"/>
      <sheetName val="Employee"/>
      <sheetName val="Unit"/>
      <sheetName val="Subcontract"/>
      <sheetName val="WorkType"/>
      <sheetName val="ProductName"/>
      <sheetName val="ProductType"/>
      <sheetName val="Customer"/>
      <sheetName val="20070108ＴＭDailyReport"/>
      <sheetName val="販価"/>
    </sheetNames>
    <sheetDataSet>
      <sheetData sheetId="0" refreshError="1"/>
      <sheetData sheetId="1" refreshError="1">
        <row r="1">
          <cell r="B1" t="str">
            <v>Job Order No</v>
          </cell>
        </row>
        <row r="2">
          <cell r="B2" t="str">
            <v>39NDPEK-38937-4</v>
          </cell>
        </row>
        <row r="3">
          <cell r="B3" t="str">
            <v>40NDPEK-38949-2</v>
          </cell>
        </row>
        <row r="4">
          <cell r="B4" t="str">
            <v>41NWPEK-38952-4</v>
          </cell>
        </row>
        <row r="5">
          <cell r="B5" t="str">
            <v>42NWPEK-38952-4</v>
          </cell>
        </row>
        <row r="6">
          <cell r="B6" t="str">
            <v>43NWPEK-38952-8</v>
          </cell>
        </row>
        <row r="7">
          <cell r="B7" t="str">
            <v>44NCPEK-38963-8</v>
          </cell>
        </row>
        <row r="8">
          <cell r="B8" t="str">
            <v>45NTMET-38990-4</v>
          </cell>
        </row>
        <row r="9">
          <cell r="B9" t="str">
            <v>46NTMET-38990-4</v>
          </cell>
        </row>
        <row r="10">
          <cell r="B10" t="str">
            <v>47NTMET-38990-4</v>
          </cell>
        </row>
        <row r="11">
          <cell r="B11" t="str">
            <v>49PDATX-   -4</v>
          </cell>
        </row>
        <row r="12">
          <cell r="B12" t="str">
            <v>50PKATX-39022-2</v>
          </cell>
        </row>
        <row r="13">
          <cell r="B13" t="str">
            <v>51NDATX-39036-16</v>
          </cell>
        </row>
        <row r="14">
          <cell r="B14" t="str">
            <v>52RSPET-39035-4</v>
          </cell>
        </row>
        <row r="15">
          <cell r="B15" t="str">
            <v>53NSPEK-39058-4</v>
          </cell>
        </row>
        <row r="16">
          <cell r="B16" t="str">
            <v>54NSPEK-39058-4</v>
          </cell>
        </row>
        <row r="17">
          <cell r="B17" t="str">
            <v>55RKSAW-39073-2</v>
          </cell>
        </row>
        <row r="18">
          <cell r="B18" t="str">
            <v>56HAHPT-39076-1</v>
          </cell>
        </row>
        <row r="19">
          <cell r="B19" t="str">
            <v>57RAHPT-39076-1</v>
          </cell>
        </row>
        <row r="20">
          <cell r="B20" t="str">
            <v>58MSHPT-39052-4</v>
          </cell>
        </row>
      </sheetData>
      <sheetData sheetId="2" refreshError="1"/>
      <sheetData sheetId="3"/>
      <sheetData sheetId="4" refreshError="1">
        <row r="5">
          <cell r="B5" t="str">
            <v>Employee</v>
          </cell>
        </row>
        <row r="6">
          <cell r="B6" t="str">
            <v>Mitsuru Tomioka</v>
          </cell>
        </row>
        <row r="7">
          <cell r="B7" t="str">
            <v>Osamu Namekata</v>
          </cell>
        </row>
        <row r="8">
          <cell r="B8" t="str">
            <v>Tetsuo Sato</v>
          </cell>
        </row>
        <row r="9">
          <cell r="B9" t="str">
            <v>Yasutaka Namba</v>
          </cell>
        </row>
        <row r="10">
          <cell r="B10" t="str">
            <v>Teerapong Keawtafai</v>
          </cell>
        </row>
        <row r="11">
          <cell r="B11" t="str">
            <v>Wittaya Samreoan</v>
          </cell>
        </row>
        <row r="12">
          <cell r="B12" t="str">
            <v>Tawit Budwonh</v>
          </cell>
        </row>
        <row r="13">
          <cell r="B13" t="str">
            <v>Witoon Jumratpoke</v>
          </cell>
        </row>
        <row r="14">
          <cell r="B14" t="str">
            <v xml:space="preserve"> Sakda Inmek</v>
          </cell>
        </row>
        <row r="15">
          <cell r="B15" t="str">
            <v>Ramet Thongkwan</v>
          </cell>
        </row>
        <row r="16">
          <cell r="B16" t="str">
            <v>Benjaporn Michumee</v>
          </cell>
        </row>
        <row r="17">
          <cell r="B17" t="str">
            <v>Sasithorn Polthorn</v>
          </cell>
        </row>
        <row r="18">
          <cell r="B18" t="str">
            <v>Jiraporn Gongkam</v>
          </cell>
        </row>
        <row r="25">
          <cell r="B25" t="str">
            <v>Process Type</v>
          </cell>
        </row>
        <row r="27">
          <cell r="B27" t="str">
            <v>Mold Base</v>
          </cell>
        </row>
        <row r="28">
          <cell r="B28" t="str">
            <v>Milling</v>
          </cell>
        </row>
        <row r="29">
          <cell r="B29" t="str">
            <v>Grinding</v>
          </cell>
        </row>
        <row r="30">
          <cell r="B30" t="str">
            <v>Electrode</v>
          </cell>
        </row>
        <row r="31">
          <cell r="B31" t="str">
            <v>MC</v>
          </cell>
        </row>
        <row r="32">
          <cell r="B32" t="str">
            <v>W-E-D-M</v>
          </cell>
        </row>
        <row r="33">
          <cell r="B33" t="str">
            <v>E-D-M</v>
          </cell>
        </row>
        <row r="34">
          <cell r="B34" t="str">
            <v>MA-Finish</v>
          </cell>
        </row>
        <row r="35">
          <cell r="B35" t="str">
            <v>Assembly</v>
          </cell>
        </row>
        <row r="36">
          <cell r="B36" t="str">
            <v>Overhual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d"/>
      <sheetName val="Links"/>
      <sheetName val="Tickmarks"/>
      <sheetName val="Rollforward"/>
      <sheetName val="thershold"/>
      <sheetName val="Anaytical reviewed"/>
    </sheetNames>
    <sheetDataSet>
      <sheetData sheetId="0">
        <row r="2">
          <cell r="G2" t="str">
            <v>Preliminary</v>
          </cell>
          <cell r="I2" t="str">
            <v>AJE</v>
          </cell>
          <cell r="J2" t="str">
            <v>Adjusted</v>
          </cell>
          <cell r="K2" t="str">
            <v>RJE</v>
          </cell>
          <cell r="L2" t="str">
            <v>31/12/09</v>
          </cell>
          <cell r="N2" t="str">
            <v>31/12/08</v>
          </cell>
        </row>
        <row r="3">
          <cell r="G3" t="str">
            <v>GL</v>
          </cell>
          <cell r="N3" t="str">
            <v>{a}</v>
          </cell>
        </row>
        <row r="4">
          <cell r="G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N4">
            <v>0</v>
          </cell>
        </row>
        <row r="5">
          <cell r="G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N5">
            <v>0</v>
          </cell>
        </row>
        <row r="6">
          <cell r="G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N6">
            <v>0</v>
          </cell>
        </row>
        <row r="8">
          <cell r="G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N8">
            <v>0</v>
          </cell>
        </row>
        <row r="9">
          <cell r="G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N9">
            <v>0</v>
          </cell>
        </row>
        <row r="10">
          <cell r="G10">
            <v>-798123269.75</v>
          </cell>
          <cell r="I10">
            <v>0</v>
          </cell>
          <cell r="J10">
            <v>-798123269.75</v>
          </cell>
          <cell r="K10">
            <v>0</v>
          </cell>
          <cell r="L10">
            <v>-798123269.75</v>
          </cell>
          <cell r="N10">
            <v>-1015677465.16</v>
          </cell>
        </row>
        <row r="11">
          <cell r="G11">
            <v>-798123269.75</v>
          </cell>
          <cell r="I11">
            <v>0</v>
          </cell>
          <cell r="J11">
            <v>-798123269.75</v>
          </cell>
          <cell r="K11">
            <v>0</v>
          </cell>
          <cell r="L11">
            <v>-798123269.75</v>
          </cell>
          <cell r="N11">
            <v>-1015677465.16</v>
          </cell>
        </row>
      </sheetData>
      <sheetData sheetId="1">
        <row r="1">
          <cell r="F1" t="str">
            <v>Preliminary</v>
          </cell>
          <cell r="G1" t="str">
            <v>AJE</v>
          </cell>
          <cell r="H1" t="str">
            <v>Adjusted</v>
          </cell>
          <cell r="I1" t="str">
            <v>RJE</v>
          </cell>
          <cell r="J1" t="str">
            <v>31/12/09</v>
          </cell>
          <cell r="K1" t="str">
            <v>31/12/08</v>
          </cell>
        </row>
        <row r="3"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</row>
        <row r="4"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</row>
        <row r="5"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</row>
        <row r="7"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</row>
        <row r="8"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</row>
        <row r="9">
          <cell r="F9">
            <v>-798123269.75</v>
          </cell>
          <cell r="G9">
            <v>0</v>
          </cell>
          <cell r="H9">
            <v>-798123269.75</v>
          </cell>
          <cell r="I9">
            <v>0</v>
          </cell>
          <cell r="J9">
            <v>-798123269.75</v>
          </cell>
          <cell r="K9">
            <v>-1015677465.16</v>
          </cell>
        </row>
        <row r="10">
          <cell r="F10">
            <v>-798123269.75</v>
          </cell>
          <cell r="G10">
            <v>0</v>
          </cell>
          <cell r="H10">
            <v>-798123269.75</v>
          </cell>
          <cell r="I10">
            <v>0</v>
          </cell>
          <cell r="J10">
            <v>-798123269.75</v>
          </cell>
          <cell r="K10">
            <v>-1015677465.16</v>
          </cell>
        </row>
        <row r="11">
          <cell r="F11">
            <v>-798123269.75</v>
          </cell>
          <cell r="G11">
            <v>0</v>
          </cell>
          <cell r="H11">
            <v>-798123269.75</v>
          </cell>
          <cell r="I11">
            <v>0</v>
          </cell>
          <cell r="J11">
            <v>-798123269.75</v>
          </cell>
          <cell r="K11">
            <v>-1015677465.16</v>
          </cell>
        </row>
      </sheetData>
      <sheetData sheetId="2"/>
      <sheetData sheetId="3"/>
      <sheetData sheetId="4"/>
      <sheetData sheetId="5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Q4NTV"/>
      <sheetName val="EQ1.43"/>
      <sheetName val="EQ2.43"/>
      <sheetName val="EQ3.43 "/>
      <sheetName val="EQ4.43 "/>
      <sheetName val="EQ1.44"/>
      <sheetName val="Calculation of end rates"/>
      <sheetName val="10-1 Media"/>
      <sheetName val="10-cut"/>
      <sheetName val="EQ1_43"/>
      <sheetName val="EQ2_43"/>
      <sheetName val="EQ3_43_"/>
      <sheetName val="EQ4_43_"/>
      <sheetName val="EQ1_44"/>
      <sheetName val="10-1_Media"/>
      <sheetName val="CUSTOMER"/>
      <sheetName val="M_Maincomp"/>
      <sheetName val="130530"/>
      <sheetName val="Equity-NBCq 443"/>
      <sheetName val="BSLA"/>
      <sheetName val="Main"/>
      <sheetName val="FG"/>
      <sheetName val="DEP12"/>
      <sheetName val="Raw Material"/>
      <sheetName val="Sheet1"/>
      <sheetName val="EQ1_431"/>
      <sheetName val="EQ2_431"/>
      <sheetName val="EQ3_43_1"/>
      <sheetName val="EQ4_43_1"/>
      <sheetName val="EQ1_441"/>
      <sheetName val="10-1_Media1"/>
      <sheetName val="ACTUAL_CurYear"/>
      <sheetName val="Base Rental"/>
      <sheetName val="S33"/>
      <sheetName val="Example"/>
      <sheetName val="เงินกู้ธนชาติ"/>
      <sheetName val="เงินกู้ MGC"/>
      <sheetName val="Sheet21"/>
      <sheetName val="Pointer_THB"/>
      <sheetName val="7251-06540"/>
      <sheetName val="Checklist-A"/>
      <sheetName val="EQ1_432"/>
      <sheetName val="EQ2_432"/>
      <sheetName val="EQ3_43_2"/>
      <sheetName val="EQ4_43_2"/>
      <sheetName val="EQ1_442"/>
      <sheetName val="10-1_Media2"/>
      <sheetName val="Equity-NBCq_443"/>
      <sheetName val="Raw_Material"/>
      <sheetName val="Base_Rental"/>
      <sheetName val="เงินกู้_MGC"/>
      <sheetName val="HGA ENG"/>
      <sheetName val="Proj Summ"/>
      <sheetName val="PL_INEC Q2'53"/>
      <sheetName val="GVL"/>
      <sheetName val="NEW-PANEL"/>
      <sheetName val="Employee"/>
      <sheetName val="JobOrder"/>
      <sheetName val="Union"/>
      <sheetName val="List_Box_Table"/>
      <sheetName val="TB-M"/>
      <sheetName val="OreType"/>
      <sheetName val="Formula"/>
      <sheetName val="Production Graph"/>
      <sheetName val="Production Qty"/>
      <sheetName val="DINDAN TECHNICAL"/>
      <sheetName val="KRIENG THAI GROUP"/>
      <sheetName val="KRIENGTHAIWATANA INTERTRADE"/>
      <sheetName val="FOUNDATION FOR INDUSTRIAL-MASCI"/>
      <sheetName val="MUANG RANGSIT"/>
      <sheetName val="NIYOMKIJ"/>
      <sheetName val="BT CONNECT"/>
      <sheetName val="PSN ENGINEERING"/>
      <sheetName val="S.Y. STEEL INDUSTRY"/>
      <sheetName val="SRIUDOM IMAGE"/>
      <sheetName val="THAI INDUSTRIAL TRI"/>
      <sheetName val="GAUGE A ENGINEERING"/>
      <sheetName val="KRIENG KAMOL"/>
      <sheetName val="K.WORTH &amp; SUCCESS"/>
      <sheetName val="K.T MAX"/>
      <sheetName val="KK TWO ENGINEERING"/>
      <sheetName val="KSC"/>
      <sheetName val="K LINE"/>
      <sheetName val="K LINE LOGISTICS"/>
      <sheetName val="KTSC"/>
      <sheetName val="CHEMICAL ENTERPRISE"/>
      <sheetName val="KYOCERA DOCUMENT SOLUTION"/>
      <sheetName val="JENBUNJERD"/>
      <sheetName val="GEMINI"/>
      <sheetName val="CHIANTAO"/>
      <sheetName val="CHEER TECHNOLOGY"/>
      <sheetName val="THE SHEEL"/>
      <sheetName val="TECHWORK"/>
      <sheetName val="TECHNOLOGYINSTRUMENT"/>
      <sheetName val="TECHNOCLEAN"/>
      <sheetName val="TECHNICAL LIFT-ALL"/>
      <sheetName val="THEPTHAWA"/>
      <sheetName val="BANE ENGINEERING"/>
      <sheetName val="BETTERWORLDGREEN"/>
      <sheetName val="BAE YI PRINTNG"/>
      <sheetName val="BEST TRAINING"/>
      <sheetName val="PERFECT"/>
      <sheetName val="POWER TRANMISSION"/>
      <sheetName val="POWER BILLIONAIRE"/>
      <sheetName val="PURERAGOLD"/>
      <sheetName val="FESTO"/>
      <sheetName val="FIRST INTER PART"/>
      <sheetName val="METRO"/>
      <sheetName val="MEGA ADVANCE"/>
      <sheetName val="MEMBER TECH"/>
      <sheetName val="RED ENGINEERING MACHINERY"/>
      <sheetName val="RAY BUSINESS"/>
      <sheetName val="VERYGOOD UNIFORM"/>
      <sheetName val="WORLD PUMP"/>
      <sheetName val="SARI STEEL SALES"/>
      <sheetName val="SHYANG TAI"/>
      <sheetName val="A.S. METROLOGY"/>
      <sheetName val="A.L.K."/>
      <sheetName val="A.D.ENGINEERING"/>
      <sheetName val="A.R.E. TRADING"/>
      <sheetName val="ANO EQUIPMENT"/>
      <sheetName val="AMP GOLDBAL"/>
      <sheetName val="YA THAI"/>
      <sheetName val="EXCHANGE INTER"/>
      <sheetName val="ACME"/>
      <sheetName val="N.T. MORTER"/>
      <sheetName val="N.P.ELECTRIC"/>
      <sheetName val="N.U.C."/>
      <sheetName val="NCH"/>
      <sheetName val="NW COMPUTER"/>
      <sheetName val="NTC"/>
      <sheetName val="NTT"/>
      <sheetName val="NPA PRODUCT"/>
      <sheetName val="APJ (S) TRADING"/>
      <sheetName val="AP EVOLUTION"/>
      <sheetName val="M.STAR"/>
      <sheetName val="M TECH PLAS"/>
      <sheetName val="M-FOCUS"/>
      <sheetName val="MCC.FORKLIFT"/>
      <sheetName val="MB INDUSTRIAL"/>
      <sheetName val="M.WATER"/>
      <sheetName val="S.K.PRECISION"/>
      <sheetName val="S.J SCREWTHAI"/>
      <sheetName val="S.T. CONTROL"/>
      <sheetName val="SKF-ECONOMOS"/>
      <sheetName val="SST"/>
      <sheetName val="ESCO PREMIUM"/>
      <sheetName val="STC FORKLIFT"/>
      <sheetName val="SP.CENTRAL"/>
      <sheetName val="SP.TECHNICAL"/>
      <sheetName val="SV NITTAN"/>
      <sheetName val="OERLIKON "/>
      <sheetName val="CARRIER(THAILAND)"/>
      <sheetName val="KANSEI"/>
      <sheetName val="CHAMPION TOOLS"/>
      <sheetName val="FACTORY AUTOMATION"/>
      <sheetName val="FACTORY MAX"/>
      <sheetName val="MECHATROL"/>
      <sheetName val="MATERIAL CARBIDE"/>
      <sheetName val="MENAM STAINLESS"/>
      <sheetName val="SANG CHAI"/>
      <sheetName val="ACTIVE FOCUS"/>
      <sheetName val="ADVANTAGE CENTER"/>
      <sheetName val="ADVANCE POWER-TECH"/>
      <sheetName val="ADVANCE MEKKI"/>
      <sheetName val="ADVANCE MECHATRONICS"/>
      <sheetName val="ADVANCED THAI TESTING "/>
      <sheetName val="ADVENCED INFO"/>
      <sheetName val="ABPON"/>
      <sheetName val="AIRTAC ENTERPRISE"/>
      <sheetName val="ARROW PACK"/>
      <sheetName val="ASSAB STEEL"/>
      <sheetName val="ASSOCIATE PACKAGING"/>
      <sheetName val="GOSHU KOSUN"/>
      <sheetName val="COATTECH"/>
      <sheetName val="CHOCKE PRACHA"/>
      <sheetName val="CHOCK AMNOY"/>
      <sheetName val="TOYOTA TSUSHO"/>
      <sheetName val="TOYOTA BANGKOK"/>
      <sheetName val="TOTAL ACCESS (DTAC)"/>
      <sheetName val="TOTAL INDUSTRIAL"/>
      <sheetName val="BAUME CHEMICAL"/>
      <sheetName val="BORON TOOLING SYSTEM"/>
      <sheetName val="PROFIN"/>
      <sheetName val="PROLIFIC HEATING"/>
      <sheetName val="POLAR WEB"/>
      <sheetName val="FONIX"/>
      <sheetName val="MOTOVARIO"/>
      <sheetName val="ELECTRIC TOOLS SHOP"/>
      <sheetName val="VIBHARAM HOSPITAL"/>
      <sheetName val="OCEAN PAPER"/>
      <sheetName val="CHAIYO PRECISION"/>
      <sheetName val="DAIKOH "/>
      <sheetName val="TRI-AXIS"/>
      <sheetName val="THAI METROLOGY"/>
      <sheetName val="THAI ESCORP"/>
      <sheetName val="THAI ADVANCE ELECTRIC"/>
      <sheetName val="THAI TOHKEN"/>
      <sheetName val="THAI SANMEI"/>
      <sheetName val="THAI SIMON"/>
      <sheetName val="THE SIAM COMMERCIAL"/>
      <sheetName val="T.N."/>
      <sheetName val="THAI SPECIAL WIRE"/>
      <sheetName val="THAI AUTO TECH"/>
      <sheetName val="THAI INTER ELECTRIC"/>
      <sheetName val="TAIHONGCHENG"/>
      <sheetName val="BIONIC TRADING"/>
      <sheetName val="T. TERAKIT"/>
      <sheetName val="FIRE WORLD IMPORT"/>
      <sheetName val="MIRA COMPUTER"/>
      <sheetName val="WAIWA"/>
      <sheetName val="ID MART"/>
      <sheetName val="I RICH"/>
      <sheetName val="HYTRON TRESAK"/>
      <sheetName val="HI PRINT"/>
      <sheetName val="GRAUER &amp; WEIL"/>
      <sheetName val="CAT TELECOM"/>
      <sheetName val="KANYASIREE"/>
      <sheetName val="PROVINCIAL ELECTRICTY AUTHORITY"/>
      <sheetName val="PROVINCIAL WATERWORKS"/>
      <sheetName val="KHWANTHONG"/>
      <sheetName val="CREATION CENTER"/>
      <sheetName val="QUALITY INTER PRODUCT"/>
      <sheetName val="COSMO TOOL &amp; PART"/>
      <sheetName val="EXPENS FOR FLOOD"/>
      <sheetName val="KINGSEAL"/>
      <sheetName val="KING OF VALVE"/>
      <sheetName val="KEYENCE"/>
      <sheetName val="MR.HIROSHI ANDO"/>
      <sheetName val="J.SRI RUNGRUENG"/>
      <sheetName val="JITTHANAKUL"/>
      <sheetName val="JIRA PRO PRINT"/>
      <sheetName val="JUTHAWAN"/>
      <sheetName val="JUTHAWAN - LAB"/>
      <sheetName val="C.CHAROENSUP"/>
      <sheetName val="CHALITA SEMISUE"/>
      <sheetName val="CHAVANAN CORPORATION"/>
      <sheetName val="CHAIMONGKOL EXPRESS"/>
      <sheetName val="CHUPUN INDUSTRIAL"/>
      <sheetName val="SUBTRACT"/>
      <sheetName val="SAGAWA"/>
      <sheetName val="SANTO FIRE"/>
      <sheetName val="C.M.K. EVOTECH"/>
      <sheetName val="C.M.P. PRODUCT"/>
      <sheetName val="CKD THAI CORPORATION"/>
      <sheetName val="CERECLOR COPORATION"/>
      <sheetName val="SUMITOMO CORPRATION"/>
      <sheetName val="THITICHAI GAS"/>
      <sheetName val="WTEC"/>
      <sheetName val="DKSH"/>
      <sheetName val="D FURNIMATE"/>
      <sheetName val="DHL EXPRESS"/>
      <sheetName val="DSL ASIA-PECIFIC"/>
      <sheetName val="TONG CHAROEN"/>
      <sheetName val="TRISAK"/>
      <sheetName val="TAWANRAT"/>
      <sheetName val="TALENG INTERTRADE "/>
      <sheetName val="SUBTAVEEKOON"/>
      <sheetName val="TRANSPO"/>
      <sheetName val="THREE.K.PRINT"/>
      <sheetName val="TRUE TECH"/>
      <sheetName val="TRUE INTERNET"/>
      <sheetName val="TUNGALOY"/>
      <sheetName val="T.K. ITERGUARD"/>
      <sheetName val="T.M.S"/>
      <sheetName val="T.S. INTERPLAST"/>
      <sheetName val="T.I.D.ENGINEERING"/>
      <sheetName val="T.G.M. ENTERPRISE"/>
      <sheetName val="T.P ELECTRIC"/>
      <sheetName val="TJ NORMAN"/>
      <sheetName val="TNP"/>
      <sheetName val="TFF"/>
      <sheetName val="TOT PUBLIC"/>
      <sheetName val="TC PARTS"/>
      <sheetName val="TTF INTERNATIONAL"/>
      <sheetName val="TT FUJI"/>
      <sheetName val="TRC ENTERPRISE"/>
      <sheetName val="TOOLNET"/>
      <sheetName val="TOOLING SERVICE"/>
      <sheetName val="TOOLING EXACT CENTER"/>
      <sheetName val="THANAWONG THAI"/>
      <sheetName val="NOR SAFETY"/>
      <sheetName val="NAKATASUNG"/>
      <sheetName val="NAKBURIN"/>
      <sheetName val="NANDEE INTER-TRADE"/>
      <sheetName val="APOLLO OIL (THAILAND) "/>
      <sheetName val="NUMSIN"/>
      <sheetName val="NISSIN"/>
      <sheetName val="NIPPON CHEMICAL"/>
      <sheetName val="PNEUMAX"/>
      <sheetName val="NEO TOOLS"/>
      <sheetName val="GENCO"/>
      <sheetName val="BANGKOK SCIENCE"/>
      <sheetName val="BANGKOK SALAKPHAN"/>
      <sheetName val="BIZ TECH THAI"/>
      <sheetName val="B.S.P. PRODUCTS"/>
      <sheetName val="BEEDIA DAIMOND"/>
      <sheetName val="BP CASTROL"/>
      <sheetName val="PATHUMRAK HOSPITAL"/>
      <sheetName val="PATHUMTHANI WORKMAN'S"/>
      <sheetName val="PETROLIUM (OIL)"/>
      <sheetName val="PORNPHROMPERMPATTANA"/>
      <sheetName val="PORNVATANA TRANSPORT"/>
      <sheetName val="PREMIUM LUBRICANT"/>
      <sheetName val="PREMIER AUTOMATION"/>
      <sheetName val="PRECISION PRINT"/>
      <sheetName val="PRECISION STANDARD"/>
      <sheetName val="PHONLAWAT CHEMICAL"/>
      <sheetName val="PHONLAWAT INTERCHERM"/>
      <sheetName val="PLUS GOLF"/>
      <sheetName val="PLASMAT"/>
      <sheetName val="PATA CHEMICAL"/>
      <sheetName val="PANTHONG RANGSIT"/>
      <sheetName val="P.M.GENERAL"/>
      <sheetName val="P.S.C. CUTTINGTOOL"/>
      <sheetName val="P.D.C."/>
      <sheetName val="P.V.S. TRADING ENGINEERING"/>
      <sheetName val="PMC SUCCESS"/>
      <sheetName val="P.S.M.BEARING"/>
      <sheetName val="P&amp;S RANGSIT"/>
      <sheetName val="P &amp; B RATCHADA HOTEL"/>
      <sheetName val="PTP"/>
      <sheetName val="P TWO"/>
      <sheetName val="PPS SUPPLY"/>
      <sheetName val="P.P PROPRINT"/>
      <sheetName val="POONSUP"/>
      <sheetName val="FLEXIBLE AUTOMATION"/>
      <sheetName val="FLUID MECHANIC SUPPLY"/>
      <sheetName val="FUNCTION INTERNATIONAL"/>
      <sheetName val="BHATARA PROGESS"/>
      <sheetName val="MAHAJAK INDUSTRIAL"/>
      <sheetName val="MUSKETEER"/>
      <sheetName val="MARUKA MACHINERY"/>
      <sheetName val="MIRI"/>
      <sheetName val="MISUMI"/>
      <sheetName val="MITSUI"/>
      <sheetName val="MITSUYA"/>
      <sheetName val="MULLER"/>
      <sheetName val="YAMAZEN"/>
      <sheetName val="UAE"/>
      <sheetName val="UNITY INTER"/>
      <sheetName val="RIVER A.V."/>
      <sheetName val="RICOH"/>
      <sheetName val="RUENSIRI GARDEN"/>
      <sheetName val="LAFATECH"/>
      <sheetName val="LEADERS PETROLIUM"/>
      <sheetName val="WANG EDUCATION"/>
      <sheetName val="WANGNOI CONVEYOR BELT"/>
      <sheetName val="VACHARA"/>
      <sheetName val="VANICH"/>
      <sheetName val="V.D.PROSPERMACHINERY"/>
      <sheetName val="V.S.P. TOOLINGMACHINEWORK"/>
      <sheetName val="VLP GARMENT"/>
      <sheetName val="V.K. NORMAN"/>
      <sheetName val="VS CHEM"/>
      <sheetName val="VRP LABBORATORY"/>
      <sheetName val="SRISUWAN"/>
      <sheetName val="STABLE ELECTRIC SUPPLY"/>
      <sheetName val="SPECIALTY"/>
      <sheetName val="STANDARD"/>
      <sheetName val="SKY-HIGH TECHNOLOGY"/>
      <sheetName val="SOMTHAI ELECTRIC"/>
      <sheetName val="SIAM SCALES"/>
      <sheetName val="SIAM-PACK"/>
      <sheetName val="SIAM MECHATRONIC"/>
      <sheetName val="SIAM OKAYA"/>
      <sheetName val="SIAM IKK"/>
      <sheetName val="SIAM NIPPON"/>
      <sheetName val="FUCHS LUBRICANTS"/>
      <sheetName val="SIAM RUNG REANG"/>
      <sheetName val="SAHAKIJ PACKAGING"/>
      <sheetName val="SAHAMIT MACHINERY"/>
      <sheetName val="SINNAPATARA"/>
      <sheetName val="SINPARA PALLET"/>
      <sheetName val="SUTHONG MACHINERY"/>
      <sheetName val="SUMIPOL"/>
      <sheetName val="CENTRAL CABLE &amp; HARDWARE"/>
      <sheetName val="TRANSFORMER SIRIWIWAT"/>
      <sheetName val="ANANT TOOL &amp; DIE"/>
      <sheetName val="AMORN SYSTEM"/>
      <sheetName val="AUTO MORE"/>
      <sheetName val="APOLLO  TEC TRADING"/>
      <sheetName val="AMMERAAL BELTTECH"/>
      <sheetName val="ALLIANZ BIZ"/>
      <sheetName val="ULTRA"/>
      <sheetName val="ASKME SOLUTION"/>
      <sheetName val="R.HANK SERVICE"/>
      <sheetName val="R.HANK SUPPLY"/>
      <sheetName val="R SEVEN"/>
      <sheetName val="ARSOM"/>
      <sheetName val="INTERPRETIVE"/>
      <sheetName val="INDEED PRECISION"/>
      <sheetName val="INTEGRATED SCM"/>
      <sheetName val="ISCAR (THAILAND)"/>
      <sheetName val="UDOMPHAN"/>
      <sheetName val="ISO (MUSCI)"/>
      <sheetName val="UMETOKU"/>
      <sheetName val="UENO"/>
      <sheetName val="HARROT CARBIDE &amp; DAIMOND"/>
      <sheetName val="EXTRA TECHNOLOGY"/>
      <sheetName val="T75025"/>
      <sheetName val="CF"/>
      <sheetName val="อัตราค่าบรรทุก"/>
      <sheetName val="Fagor04-A3112e"/>
      <sheetName val="実績月"/>
      <sheetName val="CHUPUN INDUSTRISn"/>
      <sheetName val="#REF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MDailyReport"/>
      <sheetName val="JobOrder"/>
      <sheetName val="JobOrderSheet"/>
      <sheetName val="Date"/>
      <sheetName val="Employee"/>
      <sheetName val="Unit"/>
      <sheetName val="Subcontract"/>
      <sheetName val="WorkType"/>
      <sheetName val="ProductName"/>
      <sheetName val="ProductType"/>
      <sheetName val="Customer"/>
      <sheetName val="Mold Makek"/>
      <sheetName val="Quotation Type"/>
      <sheetName val="OpEx"/>
      <sheetName val="titl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>
        <row r="1">
          <cell r="A1" t="str">
            <v>Work Type</v>
          </cell>
        </row>
        <row r="2">
          <cell r="A2" t="str">
            <v>Modify Mold</v>
          </cell>
        </row>
        <row r="3">
          <cell r="A3" t="str">
            <v>New Mold</v>
          </cell>
        </row>
        <row r="4">
          <cell r="A4" t="str">
            <v>Others</v>
          </cell>
        </row>
        <row r="5">
          <cell r="A5" t="str">
            <v>Overhaul</v>
          </cell>
        </row>
        <row r="6">
          <cell r="A6" t="str">
            <v>Parts</v>
          </cell>
        </row>
        <row r="7">
          <cell r="A7" t="str">
            <v>Repair Mold</v>
          </cell>
        </row>
        <row r="8">
          <cell r="A8" t="str">
            <v>Trial</v>
          </cell>
        </row>
      </sheetData>
      <sheetData sheetId="8"/>
      <sheetData sheetId="9"/>
      <sheetData sheetId="10"/>
      <sheetData sheetId="11"/>
      <sheetData sheetId="12"/>
      <sheetData sheetId="13" refreshError="1"/>
      <sheetData sheetId="14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al Balance-2005"/>
      <sheetName val="Fagor04-A3112t"/>
      <sheetName val="Fagor04-A3112e"/>
      <sheetName val="wbs&amp;wpl"/>
      <sheetName val="UNADJUSTED"/>
      <sheetName val="AJE"/>
      <sheetName val="RJE"/>
      <sheetName val="3-100"/>
      <sheetName val="6-100"/>
      <sheetName val="6-101"/>
      <sheetName val="6-102"/>
      <sheetName val="6-103"/>
      <sheetName val="8-100"/>
      <sheetName val="9-100"/>
      <sheetName val="9-101"/>
      <sheetName val="10-100"/>
      <sheetName val="payroll "/>
      <sheetName val="Staff payroll 1 "/>
      <sheetName val="Staff payroll  2"/>
      <sheetName val="11-100"/>
      <sheetName val="12-100"/>
      <sheetName val="Note 12-100"/>
      <sheetName val="Note 12-100 (Eng)"/>
      <sheetName val="Test Unit Cost-FG"/>
      <sheetName val="14-100(Inventoty)"/>
      <sheetName val="14-101(Cost Of Sale)"/>
      <sheetName val="14-102(Overhead)"/>
      <sheetName val="14-103(Reconcile cost of sale)"/>
      <sheetName val="14-104(Test LCM)"/>
      <sheetName val="Test System Purchase"/>
      <sheetName val="14-200 A"/>
      <sheetName val="Sheet1"/>
      <sheetName val="Cut off Sales"/>
      <sheetName val="cut of purchase"/>
      <sheetName val="Analysis ar turnover"/>
      <sheetName val="Payroll"/>
      <sheetName val="Reconcile Vat"/>
      <sheetName val="Test System Sales"/>
      <sheetName val="Analytical GP"/>
      <sheetName val="15-100"/>
      <sheetName val="15-101"/>
      <sheetName val="15-102"/>
      <sheetName val="16-100"/>
      <sheetName val="16-101"/>
      <sheetName val="16-102"/>
      <sheetName val="19-100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al Balance-2005"/>
      <sheetName val="Fagor04-A3112t"/>
      <sheetName val="Fagor04-A3112e"/>
      <sheetName val="wbs&amp;wpl"/>
      <sheetName val="UNADJUSTED"/>
      <sheetName val="AJE"/>
      <sheetName val="RJE"/>
      <sheetName val="3-100"/>
      <sheetName val="6-100"/>
      <sheetName val="6-101"/>
      <sheetName val="6-102"/>
      <sheetName val="6-103"/>
      <sheetName val="8-100"/>
      <sheetName val="9-100"/>
      <sheetName val="9-101"/>
      <sheetName val="10-100"/>
      <sheetName val="payroll "/>
      <sheetName val="Staff payroll 1 "/>
      <sheetName val="Staff payroll  2"/>
      <sheetName val="11-100"/>
      <sheetName val="12-100"/>
      <sheetName val="Note 12-100"/>
      <sheetName val="Note 12-100 (Eng)"/>
      <sheetName val="Test Unit Cost-FG"/>
      <sheetName val="14-100(Inventoty)"/>
      <sheetName val="14-101(Cost Of Sale)"/>
      <sheetName val="14-102(Overhead)"/>
      <sheetName val="14-103(Reconcile cost of sale)"/>
      <sheetName val="14-104(Test LCM)"/>
      <sheetName val="Test System Purchase"/>
      <sheetName val="14-200 A"/>
      <sheetName val="Sheet1"/>
      <sheetName val="Cut off Sales"/>
      <sheetName val="cut of purchase"/>
      <sheetName val="Analysis ar turnover"/>
      <sheetName val="Payroll"/>
      <sheetName val="Reconcile Vat"/>
      <sheetName val="Test System Sales"/>
      <sheetName val="Analytical GP"/>
      <sheetName val="15-100"/>
      <sheetName val="15-101"/>
      <sheetName val="15-102"/>
      <sheetName val="16-100"/>
      <sheetName val="16-101"/>
      <sheetName val="16-102"/>
      <sheetName val="19-10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実績月"/>
      <sheetName val="損益"/>
      <sheetName val="貸借"/>
      <sheetName val="資金"/>
      <sheetName val="人員"/>
      <sheetName val="在庫"/>
      <sheetName val="受注残"/>
      <sheetName val="???"/>
      <sheetName val="販価"/>
      <sheetName val="Fagor04-A3112e"/>
      <sheetName val="cash flow 1"/>
    </sheetNames>
    <sheetDataSet>
      <sheetData sheetId="0" refreshError="1">
        <row r="5">
          <cell r="B5">
            <v>1</v>
          </cell>
        </row>
        <row r="10">
          <cell r="B10" t="str">
            <v>1</v>
          </cell>
          <cell r="D10" t="str">
            <v>上</v>
          </cell>
        </row>
      </sheetData>
      <sheetData sheetId="1" refreshError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販価"/>
      <sheetName val="販売"/>
      <sheetName val="出荷"/>
      <sheetName val="受払・在庫"/>
      <sheetName val="PL"/>
      <sheetName val="BS"/>
      <sheetName val="CF"/>
    </sheetNames>
    <sheetDataSet>
      <sheetData sheetId="0">
        <row r="1">
          <cell r="B1" t="str">
            <v>SMTL</v>
          </cell>
        </row>
        <row r="2">
          <cell r="B2">
            <v>2008</v>
          </cell>
        </row>
      </sheetData>
      <sheetData sheetId="1"/>
      <sheetData sheetId="2"/>
      <sheetData sheetId="3"/>
      <sheetData sheetId="4"/>
      <sheetData sheetId="5"/>
      <sheetData sheetId="6"/>
    </sheetDataSet>
  </externalBook>
</externalLink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0:Y107"/>
  <sheetViews>
    <sheetView topLeftCell="A103" zoomScale="90" zoomScaleNormal="90" zoomScaleSheetLayoutView="90" workbookViewId="0">
      <selection activeCell="A15" sqref="A15:Q106"/>
    </sheetView>
  </sheetViews>
  <sheetFormatPr defaultColWidth="9" defaultRowHeight="23.4"/>
  <cols>
    <col min="1" max="1" width="2" style="2" customWidth="1"/>
    <col min="2" max="3" width="2.33203125" style="2" customWidth="1"/>
    <col min="4" max="7" width="5.33203125" style="2" customWidth="1"/>
    <col min="8" max="8" width="19.33203125" style="2" customWidth="1"/>
    <col min="9" max="9" width="8.44140625" style="2" customWidth="1"/>
    <col min="10" max="10" width="16.33203125" style="11" bestFit="1" customWidth="1"/>
    <col min="11" max="11" width="0.5546875" style="2" customWidth="1"/>
    <col min="12" max="12" width="16.33203125" style="2" bestFit="1" customWidth="1"/>
    <col min="13" max="13" width="0.6640625" style="2" customWidth="1"/>
    <col min="14" max="14" width="16.33203125" style="2" bestFit="1" customWidth="1"/>
    <col min="15" max="15" width="0.5546875" style="2" customWidth="1"/>
    <col min="16" max="16" width="16.33203125" style="2" bestFit="1" customWidth="1"/>
    <col min="17" max="17" width="0.33203125" style="2" customWidth="1"/>
    <col min="18" max="18" width="1" style="2" customWidth="1"/>
    <col min="19" max="19" width="16.109375" style="58" customWidth="1"/>
    <col min="20" max="20" width="0.6640625" style="58" customWidth="1"/>
    <col min="21" max="21" width="14.6640625" style="58" customWidth="1"/>
    <col min="22" max="22" width="3" style="2" customWidth="1"/>
    <col min="23" max="23" width="18.33203125" style="2" bestFit="1" customWidth="1"/>
    <col min="24" max="24" width="9" style="2"/>
    <col min="25" max="25" width="13.33203125" style="2" bestFit="1" customWidth="1"/>
    <col min="26" max="16384" width="9" style="2"/>
  </cols>
  <sheetData>
    <row r="10" spans="1:21" s="19" customFormat="1">
      <c r="A10" s="84" t="s">
        <v>118</v>
      </c>
      <c r="B10" s="84"/>
      <c r="C10" s="84"/>
      <c r="D10" s="84"/>
      <c r="E10" s="84"/>
      <c r="F10" s="84"/>
      <c r="G10" s="84"/>
      <c r="H10" s="84"/>
      <c r="I10" s="84"/>
      <c r="J10" s="84"/>
      <c r="K10" s="84"/>
      <c r="L10" s="84"/>
      <c r="M10" s="84"/>
      <c r="N10" s="2"/>
      <c r="O10" s="2"/>
      <c r="P10" s="2"/>
      <c r="S10" s="57"/>
      <c r="T10" s="57"/>
      <c r="U10" s="57"/>
    </row>
    <row r="11" spans="1:21" s="19" customFormat="1">
      <c r="A11" s="84" t="s">
        <v>140</v>
      </c>
      <c r="B11" s="84"/>
      <c r="C11" s="84"/>
      <c r="D11" s="84"/>
      <c r="E11" s="84"/>
      <c r="F11" s="84"/>
      <c r="G11" s="84"/>
      <c r="H11" s="84"/>
      <c r="I11" s="84"/>
      <c r="J11" s="84"/>
      <c r="K11" s="84"/>
      <c r="L11" s="84"/>
      <c r="M11" s="84"/>
      <c r="N11" s="2"/>
      <c r="O11" s="2"/>
      <c r="P11" s="2"/>
      <c r="S11" s="57"/>
      <c r="T11" s="57"/>
      <c r="U11" s="57"/>
    </row>
    <row r="12" spans="1:21" s="19" customFormat="1">
      <c r="A12" s="84" t="s">
        <v>168</v>
      </c>
      <c r="B12" s="84"/>
      <c r="C12" s="84"/>
      <c r="D12" s="84"/>
      <c r="E12" s="84"/>
      <c r="F12" s="84"/>
      <c r="G12" s="84"/>
      <c r="H12" s="84"/>
      <c r="I12" s="84"/>
      <c r="J12" s="84"/>
      <c r="K12" s="84"/>
      <c r="L12" s="84"/>
      <c r="M12" s="84"/>
      <c r="N12" s="2"/>
      <c r="O12" s="2"/>
      <c r="P12" s="2"/>
      <c r="S12" s="57"/>
      <c r="T12" s="57"/>
      <c r="U12" s="57"/>
    </row>
    <row r="13" spans="1:21" s="19" customFormat="1">
      <c r="A13" s="84"/>
      <c r="B13" s="84"/>
      <c r="C13" s="84"/>
      <c r="D13" s="84"/>
      <c r="E13" s="84"/>
      <c r="F13" s="84"/>
      <c r="G13" s="84"/>
      <c r="H13" s="84"/>
      <c r="I13" s="84"/>
      <c r="J13" s="84"/>
      <c r="K13" s="84"/>
      <c r="L13" s="84"/>
      <c r="M13" s="84"/>
      <c r="N13" s="2"/>
      <c r="O13" s="2"/>
      <c r="P13" s="2"/>
      <c r="S13" s="57"/>
      <c r="T13" s="57"/>
      <c r="U13" s="57"/>
    </row>
    <row r="15" spans="1:21" s="19" customFormat="1">
      <c r="A15" s="85" t="s">
        <v>118</v>
      </c>
      <c r="B15" s="85"/>
      <c r="C15" s="85"/>
      <c r="D15" s="85"/>
      <c r="E15" s="85"/>
      <c r="F15" s="85"/>
      <c r="G15" s="85"/>
      <c r="H15" s="85"/>
      <c r="I15" s="85"/>
      <c r="J15" s="85"/>
      <c r="K15" s="85"/>
      <c r="L15" s="85"/>
      <c r="M15" s="85"/>
      <c r="N15" s="85"/>
      <c r="O15" s="85"/>
      <c r="P15" s="85"/>
      <c r="Q15" s="85"/>
      <c r="S15" s="57"/>
      <c r="T15" s="57"/>
      <c r="U15" s="57"/>
    </row>
    <row r="16" spans="1:21" s="19" customFormat="1">
      <c r="A16" s="85" t="s">
        <v>183</v>
      </c>
      <c r="B16" s="85"/>
      <c r="C16" s="85"/>
      <c r="D16" s="85"/>
      <c r="E16" s="85"/>
      <c r="F16" s="85"/>
      <c r="G16" s="85"/>
      <c r="H16" s="85"/>
      <c r="I16" s="85"/>
      <c r="J16" s="85"/>
      <c r="K16" s="85"/>
      <c r="L16" s="85"/>
      <c r="M16" s="85"/>
      <c r="N16" s="85"/>
      <c r="O16" s="85"/>
      <c r="P16" s="85"/>
      <c r="Q16" s="85"/>
      <c r="S16" s="57"/>
      <c r="T16" s="57"/>
      <c r="U16" s="57"/>
    </row>
    <row r="17" spans="1:25" s="19" customFormat="1">
      <c r="A17" s="85" t="s">
        <v>167</v>
      </c>
      <c r="B17" s="85"/>
      <c r="C17" s="85"/>
      <c r="D17" s="85"/>
      <c r="E17" s="85"/>
      <c r="F17" s="85"/>
      <c r="G17" s="85"/>
      <c r="H17" s="85"/>
      <c r="I17" s="85"/>
      <c r="J17" s="85"/>
      <c r="K17" s="85"/>
      <c r="L17" s="85"/>
      <c r="M17" s="85"/>
      <c r="N17" s="85"/>
      <c r="O17" s="85"/>
      <c r="P17" s="85"/>
      <c r="Q17" s="85"/>
      <c r="S17" s="57"/>
      <c r="T17" s="57"/>
      <c r="U17" s="57"/>
    </row>
    <row r="18" spans="1:25" s="19" customFormat="1">
      <c r="J18" s="49"/>
      <c r="S18" s="57"/>
      <c r="T18" s="57"/>
      <c r="U18" s="57"/>
    </row>
    <row r="19" spans="1:25">
      <c r="N19" s="20"/>
      <c r="O19" s="20"/>
      <c r="P19" s="20" t="s">
        <v>0</v>
      </c>
      <c r="Q19" s="20"/>
    </row>
    <row r="20" spans="1:25">
      <c r="J20" s="83" t="s">
        <v>120</v>
      </c>
      <c r="K20" s="83"/>
      <c r="L20" s="83"/>
      <c r="N20" s="83" t="s">
        <v>119</v>
      </c>
      <c r="O20" s="83"/>
      <c r="P20" s="83"/>
      <c r="Q20" s="20"/>
    </row>
    <row r="21" spans="1:25">
      <c r="I21" s="3" t="s">
        <v>2</v>
      </c>
      <c r="J21" s="59" t="str">
        <f>+N21</f>
        <v>31 ธันวาคม 2567</v>
      </c>
      <c r="K21" s="3"/>
      <c r="L21" s="59" t="str">
        <f t="shared" ref="L21" si="0">+P21</f>
        <v>31 ธันวาคม 2566</v>
      </c>
      <c r="N21" s="60" t="s">
        <v>171</v>
      </c>
      <c r="O21" s="3"/>
      <c r="P21" s="60" t="s">
        <v>141</v>
      </c>
      <c r="Q21" s="20"/>
    </row>
    <row r="22" spans="1:25">
      <c r="J22" s="44"/>
      <c r="K22" s="3"/>
      <c r="L22" s="3"/>
      <c r="N22" s="3"/>
      <c r="O22" s="3"/>
      <c r="P22" s="3"/>
      <c r="Q22" s="20"/>
    </row>
    <row r="23" spans="1:25">
      <c r="D23" s="2" t="s">
        <v>1</v>
      </c>
      <c r="I23" s="3"/>
      <c r="J23" s="44"/>
      <c r="K23" s="3"/>
      <c r="L23" s="3"/>
      <c r="N23" s="3"/>
      <c r="O23" s="3"/>
      <c r="P23" s="3"/>
      <c r="Q23" s="20"/>
    </row>
    <row r="24" spans="1:25">
      <c r="A24" s="2" t="s">
        <v>3</v>
      </c>
      <c r="I24" s="3"/>
      <c r="J24" s="44"/>
      <c r="K24" s="3"/>
      <c r="L24" s="3"/>
    </row>
    <row r="25" spans="1:25">
      <c r="B25" s="2" t="s">
        <v>4</v>
      </c>
      <c r="I25" s="3">
        <v>5</v>
      </c>
      <c r="J25" s="44">
        <v>81876053.63000001</v>
      </c>
      <c r="K25" s="44"/>
      <c r="L25" s="44">
        <v>78329279.24000001</v>
      </c>
      <c r="M25" s="11"/>
      <c r="N25" s="13">
        <v>74901442.620000005</v>
      </c>
      <c r="O25" s="11"/>
      <c r="P25" s="13">
        <v>71658180.530000016</v>
      </c>
      <c r="Q25" s="61"/>
      <c r="W25" s="62"/>
    </row>
    <row r="26" spans="1:25">
      <c r="B26" s="2" t="s">
        <v>5</v>
      </c>
      <c r="I26" s="3">
        <v>6</v>
      </c>
      <c r="J26" s="44">
        <v>88394783.629999995</v>
      </c>
      <c r="K26" s="44"/>
      <c r="L26" s="44">
        <v>72804211.5</v>
      </c>
      <c r="M26" s="11"/>
      <c r="N26" s="13">
        <v>88661338.039999992</v>
      </c>
      <c r="O26" s="11"/>
      <c r="P26" s="13">
        <v>78239287.120000005</v>
      </c>
      <c r="Q26" s="61"/>
      <c r="U26" s="63"/>
      <c r="V26" s="64"/>
      <c r="W26" s="63"/>
    </row>
    <row r="27" spans="1:25">
      <c r="B27" s="2" t="s">
        <v>6</v>
      </c>
      <c r="I27" s="3">
        <v>7</v>
      </c>
      <c r="J27" s="44">
        <v>653400</v>
      </c>
      <c r="K27" s="44"/>
      <c r="L27" s="44">
        <v>650990</v>
      </c>
      <c r="M27" s="11"/>
      <c r="N27" s="13">
        <v>562900</v>
      </c>
      <c r="O27" s="11"/>
      <c r="P27" s="13">
        <v>650990</v>
      </c>
      <c r="Q27" s="61"/>
      <c r="U27" s="63"/>
      <c r="V27" s="64"/>
      <c r="W27" s="63"/>
    </row>
    <row r="28" spans="1:25">
      <c r="B28" s="2" t="s">
        <v>7</v>
      </c>
      <c r="I28" s="3">
        <v>8</v>
      </c>
      <c r="J28" s="44">
        <v>392145641.85999995</v>
      </c>
      <c r="K28" s="44"/>
      <c r="L28" s="44">
        <v>472303315.68000001</v>
      </c>
      <c r="M28" s="11"/>
      <c r="N28" s="13">
        <v>391039492.75999999</v>
      </c>
      <c r="O28" s="11"/>
      <c r="P28" s="13">
        <v>465476304.91999996</v>
      </c>
      <c r="Q28" s="61"/>
      <c r="S28" s="17"/>
      <c r="U28" s="63"/>
      <c r="V28" s="64"/>
      <c r="W28" s="63"/>
    </row>
    <row r="29" spans="1:25">
      <c r="B29" s="2" t="s">
        <v>8</v>
      </c>
      <c r="I29" s="3">
        <v>9</v>
      </c>
      <c r="J29" s="44">
        <v>80394.240000000005</v>
      </c>
      <c r="K29" s="44"/>
      <c r="L29" s="82">
        <v>0</v>
      </c>
      <c r="M29" s="11"/>
      <c r="N29" s="13">
        <v>80394.240000000005</v>
      </c>
      <c r="O29" s="11"/>
      <c r="P29" s="13">
        <v>0</v>
      </c>
      <c r="Q29" s="61"/>
      <c r="U29" s="64"/>
      <c r="V29" s="64"/>
      <c r="W29" s="63"/>
      <c r="X29" s="64"/>
      <c r="Y29" s="63"/>
    </row>
    <row r="30" spans="1:25">
      <c r="B30" s="2" t="s">
        <v>9</v>
      </c>
      <c r="I30" s="3"/>
      <c r="J30" s="11">
        <v>295700.07000000007</v>
      </c>
      <c r="K30" s="11"/>
      <c r="L30" s="11">
        <v>928862.49</v>
      </c>
      <c r="M30" s="11"/>
      <c r="N30" s="13">
        <v>295072.37</v>
      </c>
      <c r="O30" s="11"/>
      <c r="P30" s="13">
        <v>928610.95</v>
      </c>
      <c r="Q30" s="61"/>
      <c r="S30" s="17"/>
      <c r="U30" s="63"/>
      <c r="V30" s="64"/>
      <c r="W30" s="63"/>
      <c r="X30" s="64"/>
      <c r="Y30" s="63"/>
    </row>
    <row r="31" spans="1:25">
      <c r="C31" s="2" t="s">
        <v>10</v>
      </c>
      <c r="I31" s="3"/>
      <c r="J31" s="65">
        <f>SUM(J25:J30)</f>
        <v>563445973.42999995</v>
      </c>
      <c r="K31" s="44"/>
      <c r="L31" s="65">
        <f>SUM(L25:L30)</f>
        <v>625016658.91000009</v>
      </c>
      <c r="M31" s="11"/>
      <c r="N31" s="66">
        <f>SUM(N25:N30)</f>
        <v>555540640.02999997</v>
      </c>
      <c r="O31" s="11"/>
      <c r="P31" s="66">
        <f>SUM(P25:P30)</f>
        <v>616953373.51999998</v>
      </c>
      <c r="Q31" s="61"/>
      <c r="W31" s="63"/>
      <c r="X31" s="64"/>
      <c r="Y31" s="63"/>
    </row>
    <row r="32" spans="1:25" s="47" customFormat="1">
      <c r="A32" s="2" t="s">
        <v>11</v>
      </c>
      <c r="I32" s="19"/>
      <c r="J32" s="49"/>
      <c r="K32" s="49"/>
      <c r="L32" s="49"/>
      <c r="M32" s="67"/>
      <c r="N32" s="68"/>
      <c r="O32" s="67"/>
      <c r="P32" s="68"/>
      <c r="Q32" s="69"/>
      <c r="S32" s="70"/>
      <c r="T32" s="70"/>
      <c r="U32" s="70"/>
      <c r="W32" s="64"/>
      <c r="X32" s="64"/>
      <c r="Y32" s="63"/>
    </row>
    <row r="33" spans="1:25" s="47" customFormat="1">
      <c r="A33" s="2"/>
      <c r="B33" s="2" t="s">
        <v>159</v>
      </c>
      <c r="I33" s="19"/>
      <c r="J33" s="44">
        <v>540000</v>
      </c>
      <c r="K33" s="49"/>
      <c r="L33" s="44">
        <v>540000</v>
      </c>
      <c r="M33" s="67"/>
      <c r="N33" s="44">
        <v>0</v>
      </c>
      <c r="O33" s="67"/>
      <c r="P33" s="44">
        <v>0</v>
      </c>
      <c r="Q33" s="69"/>
      <c r="S33" s="70"/>
      <c r="T33" s="70"/>
      <c r="U33" s="70"/>
      <c r="W33" s="63"/>
      <c r="X33" s="64"/>
      <c r="Y33" s="63"/>
    </row>
    <row r="34" spans="1:25">
      <c r="B34" s="2" t="s">
        <v>132</v>
      </c>
      <c r="I34" s="3">
        <v>10</v>
      </c>
      <c r="J34" s="44">
        <v>0</v>
      </c>
      <c r="K34" s="44"/>
      <c r="L34" s="44">
        <v>0</v>
      </c>
      <c r="M34" s="11"/>
      <c r="N34" s="13">
        <v>163499400</v>
      </c>
      <c r="O34" s="11"/>
      <c r="P34" s="13">
        <v>160312150</v>
      </c>
      <c r="Q34" s="61"/>
      <c r="W34" s="71"/>
      <c r="Y34" s="71"/>
    </row>
    <row r="35" spans="1:25">
      <c r="B35" s="2" t="s">
        <v>122</v>
      </c>
      <c r="I35" s="3">
        <v>11</v>
      </c>
      <c r="J35" s="44">
        <v>4303886.2700000014</v>
      </c>
      <c r="K35" s="44"/>
      <c r="L35" s="44">
        <v>4663547.1500000013</v>
      </c>
      <c r="M35" s="11"/>
      <c r="N35" s="13">
        <v>4303886.2700000014</v>
      </c>
      <c r="O35" s="11"/>
      <c r="P35" s="13">
        <v>4663547.1500000013</v>
      </c>
      <c r="Q35" s="61"/>
    </row>
    <row r="36" spans="1:25">
      <c r="B36" s="2" t="s">
        <v>12</v>
      </c>
      <c r="I36" s="3">
        <v>12</v>
      </c>
      <c r="J36" s="44">
        <v>402138132.29000002</v>
      </c>
      <c r="K36" s="44"/>
      <c r="L36" s="44">
        <v>421461587.80999994</v>
      </c>
      <c r="M36" s="11"/>
      <c r="N36" s="13">
        <v>243024298.72999999</v>
      </c>
      <c r="O36" s="11"/>
      <c r="P36" s="13">
        <v>262877529.63999996</v>
      </c>
      <c r="Q36" s="61"/>
    </row>
    <row r="37" spans="1:25">
      <c r="B37" s="2" t="s">
        <v>13</v>
      </c>
      <c r="I37" s="3">
        <v>13</v>
      </c>
      <c r="J37" s="44">
        <v>2263217.8199999998</v>
      </c>
      <c r="K37" s="44"/>
      <c r="L37" s="44">
        <v>470566.95999999996</v>
      </c>
      <c r="M37" s="11"/>
      <c r="N37" s="13">
        <v>2263217.8199999998</v>
      </c>
      <c r="O37" s="11"/>
      <c r="P37" s="13">
        <v>470566.95999999996</v>
      </c>
      <c r="Q37" s="61"/>
    </row>
    <row r="38" spans="1:25">
      <c r="B38" s="2" t="s">
        <v>185</v>
      </c>
      <c r="I38" s="3">
        <v>14</v>
      </c>
      <c r="J38" s="44">
        <v>3589546.9899999984</v>
      </c>
      <c r="K38" s="44"/>
      <c r="L38" s="44">
        <v>4725447.7299999995</v>
      </c>
      <c r="M38" s="11"/>
      <c r="N38" s="13">
        <v>3583944.8999999985</v>
      </c>
      <c r="O38" s="11"/>
      <c r="P38" s="13">
        <v>4725447.7299999995</v>
      </c>
      <c r="Q38" s="61"/>
    </row>
    <row r="39" spans="1:25">
      <c r="B39" s="2" t="s">
        <v>14</v>
      </c>
      <c r="I39" s="3">
        <v>15</v>
      </c>
      <c r="J39" s="44">
        <v>9948796.120000001</v>
      </c>
      <c r="K39" s="44"/>
      <c r="L39" s="44">
        <v>8633809.4100000001</v>
      </c>
      <c r="M39" s="11"/>
      <c r="N39" s="13">
        <v>9948796.120000001</v>
      </c>
      <c r="O39" s="11"/>
      <c r="P39" s="13">
        <v>8431721.4800000004</v>
      </c>
      <c r="Q39" s="61"/>
      <c r="W39" s="58"/>
    </row>
    <row r="40" spans="1:25">
      <c r="B40" s="2" t="s">
        <v>15</v>
      </c>
      <c r="I40" s="3"/>
      <c r="J40" s="44">
        <v>6000</v>
      </c>
      <c r="K40" s="44"/>
      <c r="L40" s="44">
        <v>9000</v>
      </c>
      <c r="M40" s="11"/>
      <c r="N40" s="13">
        <v>6000</v>
      </c>
      <c r="O40" s="11"/>
      <c r="P40" s="13">
        <v>9000</v>
      </c>
      <c r="Q40" s="61"/>
    </row>
    <row r="41" spans="1:25">
      <c r="C41" s="2" t="s">
        <v>16</v>
      </c>
      <c r="J41" s="65">
        <f>SUM(J33:J40)</f>
        <v>422789579.49000001</v>
      </c>
      <c r="K41" s="11"/>
      <c r="L41" s="65">
        <f>SUM(L33:L40)</f>
        <v>440503959.05999994</v>
      </c>
      <c r="M41" s="11"/>
      <c r="N41" s="65">
        <f>SUM(N33:N40)</f>
        <v>426629543.83999997</v>
      </c>
      <c r="O41" s="11"/>
      <c r="P41" s="65">
        <f>SUM(P33:P40)</f>
        <v>441489962.95999998</v>
      </c>
      <c r="Q41" s="61"/>
    </row>
    <row r="42" spans="1:25" ht="24" thickBot="1">
      <c r="A42" s="2" t="s">
        <v>17</v>
      </c>
      <c r="J42" s="72">
        <f>J31+J41</f>
        <v>986235552.91999996</v>
      </c>
      <c r="K42" s="11"/>
      <c r="L42" s="72">
        <f>L31+L41</f>
        <v>1065520617.97</v>
      </c>
      <c r="M42" s="11"/>
      <c r="N42" s="72">
        <f>N31+N41</f>
        <v>982170183.86999989</v>
      </c>
      <c r="O42" s="11"/>
      <c r="P42" s="72">
        <f>P31+P41</f>
        <v>1058443336.48</v>
      </c>
      <c r="Q42" s="61"/>
    </row>
    <row r="43" spans="1:25" ht="24" thickTop="1">
      <c r="N43" s="44"/>
    </row>
    <row r="44" spans="1:25">
      <c r="N44" s="3"/>
    </row>
    <row r="45" spans="1:25">
      <c r="A45" s="2" t="s">
        <v>18</v>
      </c>
      <c r="N45" s="3"/>
    </row>
    <row r="46" spans="1:25">
      <c r="N46" s="3"/>
    </row>
    <row r="47" spans="1:25">
      <c r="N47" s="3"/>
    </row>
    <row r="48" spans="1:25">
      <c r="E48" s="2" t="s">
        <v>142</v>
      </c>
      <c r="N48" s="3"/>
    </row>
    <row r="49" spans="1:21">
      <c r="N49" s="3"/>
    </row>
    <row r="50" spans="1:21">
      <c r="F50" s="2" t="s">
        <v>19</v>
      </c>
      <c r="N50" s="3"/>
    </row>
    <row r="51" spans="1:21">
      <c r="N51" s="3"/>
    </row>
    <row r="52" spans="1:21">
      <c r="N52" s="3"/>
    </row>
    <row r="53" spans="1:21">
      <c r="N53" s="3"/>
    </row>
    <row r="54" spans="1:21">
      <c r="N54" s="3"/>
    </row>
    <row r="55" spans="1:21">
      <c r="N55" s="3"/>
    </row>
    <row r="56" spans="1:21">
      <c r="N56" s="3"/>
    </row>
    <row r="57" spans="1:21">
      <c r="E57" s="2" t="s">
        <v>164</v>
      </c>
    </row>
    <row r="58" spans="1:21">
      <c r="E58" s="2" t="s">
        <v>163</v>
      </c>
    </row>
    <row r="59" spans="1:21" s="19" customFormat="1" ht="20.25" customHeight="1">
      <c r="A59" s="84" t="s">
        <v>20</v>
      </c>
      <c r="B59" s="84"/>
      <c r="C59" s="84"/>
      <c r="D59" s="84"/>
      <c r="E59" s="84"/>
      <c r="F59" s="84"/>
      <c r="G59" s="84"/>
      <c r="H59" s="84"/>
      <c r="I59" s="84"/>
      <c r="J59" s="84"/>
      <c r="K59" s="84"/>
      <c r="L59" s="84"/>
      <c r="M59" s="84"/>
      <c r="N59" s="84"/>
      <c r="O59" s="84"/>
      <c r="P59" s="84"/>
      <c r="Q59" s="84"/>
      <c r="S59" s="57"/>
      <c r="T59" s="57"/>
      <c r="U59" s="57"/>
    </row>
    <row r="60" spans="1:21" s="19" customFormat="1">
      <c r="A60" s="85" t="str">
        <f>+A15</f>
        <v>บริษัท ฟังก์ชั่น อินเตอร์เนชั่นแนล จำกัด (มหาชน) และบริษัทย่อย</v>
      </c>
      <c r="B60" s="85"/>
      <c r="C60" s="85"/>
      <c r="D60" s="85"/>
      <c r="E60" s="85"/>
      <c r="F60" s="85"/>
      <c r="G60" s="85"/>
      <c r="H60" s="85"/>
      <c r="I60" s="85"/>
      <c r="J60" s="85"/>
      <c r="K60" s="85"/>
      <c r="L60" s="85"/>
      <c r="M60" s="85"/>
      <c r="N60" s="85"/>
      <c r="O60" s="85"/>
      <c r="P60" s="85"/>
      <c r="Q60" s="85"/>
      <c r="S60" s="57"/>
      <c r="T60" s="57"/>
      <c r="U60" s="57"/>
    </row>
    <row r="61" spans="1:21" s="19" customFormat="1" ht="20.25" customHeight="1">
      <c r="A61" s="85" t="str">
        <f>+A16</f>
        <v>งบฐานะการเงิน</v>
      </c>
      <c r="B61" s="85"/>
      <c r="C61" s="85"/>
      <c r="D61" s="85"/>
      <c r="E61" s="85"/>
      <c r="F61" s="85"/>
      <c r="G61" s="85"/>
      <c r="H61" s="85"/>
      <c r="I61" s="85"/>
      <c r="J61" s="85"/>
      <c r="K61" s="85"/>
      <c r="L61" s="85"/>
      <c r="M61" s="85"/>
      <c r="N61" s="85"/>
      <c r="O61" s="85"/>
      <c r="P61" s="85"/>
      <c r="Q61" s="85"/>
      <c r="S61" s="57"/>
      <c r="T61" s="57"/>
      <c r="U61" s="57"/>
    </row>
    <row r="62" spans="1:21" s="19" customFormat="1">
      <c r="A62" s="85" t="str">
        <f>+A17</f>
        <v>ณ วันที่ 31  ธันวาคม  2567</v>
      </c>
      <c r="B62" s="85"/>
      <c r="C62" s="85"/>
      <c r="D62" s="85"/>
      <c r="E62" s="85"/>
      <c r="F62" s="85"/>
      <c r="G62" s="85"/>
      <c r="H62" s="85"/>
      <c r="I62" s="85"/>
      <c r="J62" s="85"/>
      <c r="K62" s="85"/>
      <c r="L62" s="85"/>
      <c r="M62" s="85"/>
      <c r="N62" s="85"/>
      <c r="O62" s="85"/>
      <c r="P62" s="85"/>
      <c r="Q62" s="85"/>
      <c r="S62" s="57"/>
      <c r="T62" s="57"/>
      <c r="U62" s="57"/>
    </row>
    <row r="63" spans="1:21" ht="23.1" customHeight="1">
      <c r="N63" s="3"/>
      <c r="O63" s="3"/>
      <c r="P63" s="20" t="s">
        <v>0</v>
      </c>
      <c r="Q63" s="3"/>
    </row>
    <row r="64" spans="1:21" ht="23.1" customHeight="1">
      <c r="J64" s="83" t="str">
        <f>+J20</f>
        <v>งบการเงินรวม</v>
      </c>
      <c r="K64" s="83"/>
      <c r="L64" s="83"/>
      <c r="N64" s="83" t="str">
        <f>+N20</f>
        <v>งบการเงินเฉพาะกิจการ</v>
      </c>
      <c r="O64" s="83"/>
      <c r="P64" s="83"/>
      <c r="Q64" s="3"/>
    </row>
    <row r="65" spans="1:25" ht="23.1" customHeight="1">
      <c r="I65" s="3" t="s">
        <v>2</v>
      </c>
      <c r="J65" s="59" t="str">
        <f>+N65</f>
        <v>31 ธันวาคม 2567</v>
      </c>
      <c r="K65" s="3"/>
      <c r="L65" s="59" t="str">
        <f t="shared" ref="L65" si="1">+P65</f>
        <v>31 ธันวาคม 2566</v>
      </c>
      <c r="N65" s="73" t="str">
        <f>N21</f>
        <v>31 ธันวาคม 2567</v>
      </c>
      <c r="O65" s="20"/>
      <c r="P65" s="73" t="str">
        <f>+P21</f>
        <v>31 ธันวาคม 2566</v>
      </c>
    </row>
    <row r="66" spans="1:25" ht="16.2" customHeight="1">
      <c r="I66" s="3"/>
      <c r="J66" s="44"/>
      <c r="K66" s="3"/>
      <c r="L66" s="3"/>
      <c r="N66" s="3"/>
      <c r="O66" s="3"/>
      <c r="P66" s="3"/>
      <c r="Q66" s="20"/>
    </row>
    <row r="67" spans="1:25" ht="23.1" customHeight="1">
      <c r="D67" s="2" t="s">
        <v>21</v>
      </c>
      <c r="I67" s="3"/>
      <c r="J67" s="44"/>
      <c r="K67" s="3"/>
      <c r="L67" s="3"/>
      <c r="N67" s="74"/>
      <c r="O67" s="3"/>
      <c r="P67" s="3"/>
      <c r="Q67" s="20"/>
      <c r="Y67" s="63"/>
    </row>
    <row r="68" spans="1:25" ht="23.1" customHeight="1">
      <c r="A68" s="2" t="s">
        <v>22</v>
      </c>
      <c r="N68" s="74"/>
      <c r="P68" s="38"/>
      <c r="Y68" s="63"/>
    </row>
    <row r="69" spans="1:25" ht="23.1" customHeight="1">
      <c r="B69" s="2" t="s">
        <v>23</v>
      </c>
      <c r="I69" s="3">
        <v>16</v>
      </c>
      <c r="J69" s="44">
        <v>182837228.41999999</v>
      </c>
      <c r="K69" s="44"/>
      <c r="L69" s="44">
        <v>247540065.75999999</v>
      </c>
      <c r="M69" s="11"/>
      <c r="N69" s="13">
        <v>182837228.41999999</v>
      </c>
      <c r="O69" s="13"/>
      <c r="P69" s="13">
        <v>247540065.75999999</v>
      </c>
      <c r="Q69" s="28"/>
      <c r="Y69" s="63"/>
    </row>
    <row r="70" spans="1:25" ht="23.1" customHeight="1">
      <c r="B70" s="2" t="s">
        <v>24</v>
      </c>
      <c r="I70" s="3">
        <v>17</v>
      </c>
      <c r="J70" s="44">
        <v>27446322.270000003</v>
      </c>
      <c r="K70" s="44"/>
      <c r="L70" s="44">
        <v>57625522.939999998</v>
      </c>
      <c r="M70" s="11"/>
      <c r="N70" s="13">
        <v>25366617.190000001</v>
      </c>
      <c r="O70" s="13"/>
      <c r="P70" s="13">
        <v>53054651.859999992</v>
      </c>
      <c r="Q70" s="28"/>
      <c r="Y70" s="63"/>
    </row>
    <row r="71" spans="1:25" ht="23.1" customHeight="1">
      <c r="B71" s="2" t="s">
        <v>189</v>
      </c>
      <c r="I71" s="3"/>
      <c r="J71" s="44"/>
      <c r="K71" s="44"/>
      <c r="L71" s="44"/>
      <c r="M71" s="11"/>
      <c r="N71" s="13"/>
      <c r="O71" s="13"/>
      <c r="P71" s="13"/>
      <c r="Q71" s="28"/>
      <c r="Y71" s="63"/>
    </row>
    <row r="72" spans="1:25" ht="23.1" customHeight="1">
      <c r="D72" s="2" t="s">
        <v>190</v>
      </c>
      <c r="I72" s="3">
        <v>18</v>
      </c>
      <c r="J72" s="44">
        <v>1082636.8</v>
      </c>
      <c r="K72" s="44"/>
      <c r="L72" s="44">
        <v>507168.66</v>
      </c>
      <c r="M72" s="11"/>
      <c r="N72" s="13">
        <v>1082636.8</v>
      </c>
      <c r="O72" s="13"/>
      <c r="P72" s="13">
        <v>507168.66</v>
      </c>
      <c r="Q72" s="28"/>
      <c r="Y72" s="63"/>
    </row>
    <row r="73" spans="1:25" ht="23.1" customHeight="1">
      <c r="B73" s="2" t="s">
        <v>25</v>
      </c>
      <c r="I73" s="3" t="s">
        <v>26</v>
      </c>
      <c r="J73" s="44">
        <v>4842749.12</v>
      </c>
      <c r="K73" s="44"/>
      <c r="L73" s="44">
        <v>3588267.78</v>
      </c>
      <c r="M73" s="11"/>
      <c r="N73" s="13">
        <v>4842749.12</v>
      </c>
      <c r="O73" s="13"/>
      <c r="P73" s="13">
        <v>3588267.78</v>
      </c>
      <c r="Q73" s="28"/>
      <c r="Y73" s="63"/>
    </row>
    <row r="74" spans="1:25" ht="23.1" customHeight="1">
      <c r="B74" s="2" t="s">
        <v>191</v>
      </c>
      <c r="I74" s="3"/>
      <c r="J74" s="44"/>
      <c r="K74" s="44"/>
      <c r="L74" s="44"/>
      <c r="M74" s="11"/>
      <c r="N74" s="13"/>
      <c r="O74" s="13"/>
      <c r="P74" s="13"/>
      <c r="Q74" s="28"/>
      <c r="Y74" s="63"/>
    </row>
    <row r="75" spans="1:25" ht="23.1" customHeight="1">
      <c r="D75" s="2" t="s">
        <v>192</v>
      </c>
      <c r="I75" s="3">
        <v>19</v>
      </c>
      <c r="J75" s="44">
        <v>782700</v>
      </c>
      <c r="K75" s="44"/>
      <c r="L75" s="44">
        <v>529325</v>
      </c>
      <c r="M75" s="11"/>
      <c r="N75" s="13">
        <v>782700</v>
      </c>
      <c r="O75" s="13"/>
      <c r="P75" s="13">
        <v>529325</v>
      </c>
      <c r="Q75" s="28"/>
      <c r="Y75" s="63"/>
    </row>
    <row r="76" spans="1:25" ht="22.95" customHeight="1">
      <c r="B76" s="2" t="s">
        <v>27</v>
      </c>
      <c r="I76" s="3"/>
      <c r="J76" s="44">
        <v>281187.99</v>
      </c>
      <c r="K76" s="44"/>
      <c r="L76" s="44">
        <v>281187.99</v>
      </c>
      <c r="M76" s="11"/>
      <c r="N76" s="13">
        <v>281187.99</v>
      </c>
      <c r="O76" s="13"/>
      <c r="P76" s="13">
        <v>281187.99</v>
      </c>
      <c r="Q76" s="28"/>
      <c r="Y76" s="38"/>
    </row>
    <row r="77" spans="1:25" ht="23.1" customHeight="1">
      <c r="B77" s="2" t="s">
        <v>158</v>
      </c>
      <c r="I77" s="3">
        <v>20</v>
      </c>
      <c r="J77" s="44">
        <v>0</v>
      </c>
      <c r="K77" s="44"/>
      <c r="L77" s="44">
        <v>628911.32999999996</v>
      </c>
      <c r="M77" s="11"/>
      <c r="N77" s="13">
        <v>0</v>
      </c>
      <c r="O77" s="13"/>
      <c r="P77" s="13">
        <v>628911.32999999996</v>
      </c>
      <c r="Q77" s="28"/>
      <c r="Y77" s="38"/>
    </row>
    <row r="78" spans="1:25" ht="23.1" customHeight="1">
      <c r="C78" s="2" t="s">
        <v>28</v>
      </c>
      <c r="I78" s="3"/>
      <c r="J78" s="65">
        <f>SUM(J69:J77)</f>
        <v>217272824.60000002</v>
      </c>
      <c r="K78" s="44"/>
      <c r="L78" s="65">
        <f>SUM(L69:L77)</f>
        <v>310700449.45999998</v>
      </c>
      <c r="M78" s="11"/>
      <c r="N78" s="65">
        <f>SUM(N69:N77)</f>
        <v>215193119.52000001</v>
      </c>
      <c r="O78" s="13"/>
      <c r="P78" s="65">
        <f>SUM(P69:P77)</f>
        <v>306129578.38</v>
      </c>
      <c r="Q78" s="61"/>
      <c r="Y78" s="38"/>
    </row>
    <row r="79" spans="1:25" ht="23.1" customHeight="1">
      <c r="A79" s="2" t="s">
        <v>29</v>
      </c>
      <c r="I79" s="3" t="s">
        <v>26</v>
      </c>
      <c r="J79" s="44"/>
      <c r="K79" s="44"/>
      <c r="L79" s="44"/>
      <c r="M79" s="11"/>
      <c r="N79" s="66"/>
      <c r="O79" s="13"/>
      <c r="P79" s="66"/>
      <c r="Q79" s="28"/>
    </row>
    <row r="80" spans="1:25" ht="23.1" customHeight="1">
      <c r="B80" s="2" t="s">
        <v>30</v>
      </c>
      <c r="I80" s="3">
        <v>18</v>
      </c>
      <c r="J80" s="44">
        <v>1323621.52</v>
      </c>
      <c r="K80" s="44"/>
      <c r="L80" s="44">
        <v>74634.67</v>
      </c>
      <c r="M80" s="11"/>
      <c r="N80" s="13">
        <v>1323621.52</v>
      </c>
      <c r="O80" s="13"/>
      <c r="P80" s="13">
        <v>74634.67</v>
      </c>
      <c r="Q80" s="28"/>
    </row>
    <row r="81" spans="1:24" ht="23.1" customHeight="1">
      <c r="B81" s="2" t="s">
        <v>169</v>
      </c>
      <c r="I81" s="3"/>
      <c r="J81" s="44"/>
      <c r="K81" s="44"/>
      <c r="L81" s="44"/>
      <c r="M81" s="11"/>
      <c r="N81" s="13"/>
      <c r="O81" s="13"/>
      <c r="P81" s="13"/>
      <c r="Q81" s="28"/>
    </row>
    <row r="82" spans="1:24" ht="23.1" customHeight="1">
      <c r="D82" s="2" t="s">
        <v>170</v>
      </c>
      <c r="I82" s="3">
        <v>19</v>
      </c>
      <c r="J82" s="13">
        <v>39728304.390000001</v>
      </c>
      <c r="K82" s="44"/>
      <c r="L82" s="44">
        <v>35388452.800000004</v>
      </c>
      <c r="M82" s="11"/>
      <c r="N82" s="13">
        <v>39728304.390000001</v>
      </c>
      <c r="O82" s="13"/>
      <c r="P82" s="13">
        <v>35388452.800000004</v>
      </c>
      <c r="Q82" s="28"/>
    </row>
    <row r="83" spans="1:24" ht="23.1" customHeight="1">
      <c r="B83" s="2" t="s">
        <v>123</v>
      </c>
      <c r="I83" s="3"/>
      <c r="J83" s="45">
        <v>5700000</v>
      </c>
      <c r="K83" s="44"/>
      <c r="L83" s="45">
        <v>3200000</v>
      </c>
      <c r="M83" s="11"/>
      <c r="N83" s="75">
        <v>5700000</v>
      </c>
      <c r="O83" s="13"/>
      <c r="P83" s="75">
        <v>3200000</v>
      </c>
      <c r="Q83" s="28"/>
    </row>
    <row r="84" spans="1:24" ht="23.1" customHeight="1">
      <c r="C84" s="2" t="s">
        <v>31</v>
      </c>
      <c r="I84" s="3"/>
      <c r="J84" s="75">
        <f>SUM(J80:J83)</f>
        <v>46751925.910000004</v>
      </c>
      <c r="K84" s="44"/>
      <c r="L84" s="75">
        <f>SUM(L80:L83)</f>
        <v>38663087.470000006</v>
      </c>
      <c r="M84" s="11"/>
      <c r="N84" s="75">
        <f>SUM(N80:N83)</f>
        <v>46751925.910000004</v>
      </c>
      <c r="O84" s="13"/>
      <c r="P84" s="75">
        <f>SUM(P80:P83)</f>
        <v>38663087.470000006</v>
      </c>
      <c r="Q84" s="61"/>
    </row>
    <row r="85" spans="1:24" ht="23.1" customHeight="1">
      <c r="C85" s="2" t="s">
        <v>32</v>
      </c>
      <c r="J85" s="65">
        <f>J78+J84</f>
        <v>264024750.51000002</v>
      </c>
      <c r="K85" s="11"/>
      <c r="L85" s="65">
        <f>L78+L84</f>
        <v>349363536.93000001</v>
      </c>
      <c r="M85" s="11"/>
      <c r="N85" s="65">
        <f>N78+N84</f>
        <v>261945045.43000001</v>
      </c>
      <c r="O85" s="13"/>
      <c r="P85" s="65">
        <f>P78+P84</f>
        <v>344792665.85000002</v>
      </c>
      <c r="Q85" s="61"/>
      <c r="R85" s="76"/>
      <c r="T85" s="77"/>
      <c r="W85" s="58"/>
      <c r="X85" s="58"/>
    </row>
    <row r="86" spans="1:24" ht="23.1" customHeight="1">
      <c r="A86" s="2" t="s">
        <v>33</v>
      </c>
      <c r="K86" s="11"/>
      <c r="L86" s="11"/>
      <c r="M86" s="11"/>
      <c r="N86" s="44"/>
      <c r="O86" s="11"/>
      <c r="P86" s="44"/>
      <c r="Q86" s="61"/>
      <c r="W86" s="38"/>
    </row>
    <row r="87" spans="1:24" ht="20.25" customHeight="1">
      <c r="A87" s="2" t="s">
        <v>34</v>
      </c>
      <c r="K87" s="11"/>
      <c r="L87" s="11"/>
      <c r="M87" s="11"/>
      <c r="N87" s="44"/>
      <c r="O87" s="11"/>
      <c r="P87" s="44"/>
      <c r="Q87" s="61"/>
    </row>
    <row r="88" spans="1:24" ht="23.1" customHeight="1">
      <c r="A88" s="2" t="s">
        <v>35</v>
      </c>
      <c r="K88" s="11"/>
      <c r="L88" s="11"/>
      <c r="M88" s="11"/>
      <c r="N88" s="44"/>
      <c r="O88" s="11"/>
      <c r="P88" s="44"/>
      <c r="Q88" s="61"/>
    </row>
    <row r="89" spans="1:24" ht="23.1" customHeight="1" thickBot="1">
      <c r="A89" s="1" t="s">
        <v>36</v>
      </c>
      <c r="I89" s="3"/>
      <c r="J89" s="78">
        <v>450000000</v>
      </c>
      <c r="K89" s="44"/>
      <c r="L89" s="78">
        <v>450000000</v>
      </c>
      <c r="M89" s="11"/>
      <c r="N89" s="78">
        <v>450000000</v>
      </c>
      <c r="O89" s="13"/>
      <c r="P89" s="78">
        <v>450000000</v>
      </c>
      <c r="Q89" s="28"/>
    </row>
    <row r="90" spans="1:24" ht="23.1" customHeight="1" thickTop="1">
      <c r="A90" s="2" t="s">
        <v>37</v>
      </c>
      <c r="K90" s="11"/>
      <c r="L90" s="11"/>
      <c r="M90" s="11"/>
      <c r="N90" s="14"/>
      <c r="O90" s="13"/>
      <c r="P90" s="14"/>
      <c r="Q90" s="28"/>
    </row>
    <row r="91" spans="1:24" ht="23.1" customHeight="1">
      <c r="A91" s="79" t="s">
        <v>36</v>
      </c>
      <c r="J91" s="11">
        <v>450000000</v>
      </c>
      <c r="K91" s="11"/>
      <c r="L91" s="11">
        <v>450000000</v>
      </c>
      <c r="M91" s="11"/>
      <c r="N91" s="42">
        <f>EQ_67!E20</f>
        <v>450000000</v>
      </c>
      <c r="O91" s="13"/>
      <c r="P91" s="11">
        <v>450000000</v>
      </c>
      <c r="Q91" s="28"/>
      <c r="S91" s="80"/>
    </row>
    <row r="92" spans="1:24" ht="20.25" customHeight="1">
      <c r="A92" s="2" t="s">
        <v>38</v>
      </c>
      <c r="K92" s="11"/>
      <c r="L92" s="11"/>
      <c r="M92" s="11"/>
      <c r="N92" s="42"/>
      <c r="O92" s="13"/>
      <c r="P92" s="42"/>
      <c r="Q92" s="28"/>
    </row>
    <row r="93" spans="1:24" ht="23.1" customHeight="1">
      <c r="A93" s="79" t="s">
        <v>39</v>
      </c>
      <c r="I93" s="3"/>
      <c r="J93" s="44">
        <f>+EQรวม_67!G24</f>
        <v>182368879.90000001</v>
      </c>
      <c r="K93" s="44"/>
      <c r="L93" s="44">
        <f>+EQรวม_67!G16</f>
        <v>182368879.90000001</v>
      </c>
      <c r="M93" s="11"/>
      <c r="N93" s="42">
        <f>EQ_67!G20</f>
        <v>182368879.90000001</v>
      </c>
      <c r="O93" s="13"/>
      <c r="P93" s="42">
        <f>EQ_67!G17</f>
        <v>182368879.90000001</v>
      </c>
      <c r="Q93" s="28"/>
    </row>
    <row r="94" spans="1:24" ht="19.5" customHeight="1">
      <c r="A94" s="2" t="s">
        <v>40</v>
      </c>
      <c r="K94" s="11"/>
      <c r="L94" s="11"/>
      <c r="M94" s="11"/>
      <c r="N94" s="13"/>
      <c r="O94" s="13"/>
      <c r="P94" s="13"/>
      <c r="Q94" s="28"/>
    </row>
    <row r="95" spans="1:24" ht="19.5" customHeight="1">
      <c r="A95" s="2" t="s">
        <v>41</v>
      </c>
      <c r="K95" s="11"/>
      <c r="L95" s="11"/>
      <c r="M95" s="11"/>
      <c r="N95" s="13"/>
      <c r="O95" s="13"/>
      <c r="P95" s="13"/>
      <c r="Q95" s="28"/>
    </row>
    <row r="96" spans="1:24" ht="21.75" customHeight="1">
      <c r="A96" s="2" t="s">
        <v>42</v>
      </c>
      <c r="I96" s="3">
        <v>21</v>
      </c>
      <c r="J96" s="44">
        <f>+EQรวม_67!I24</f>
        <v>45000000</v>
      </c>
      <c r="K96" s="44"/>
      <c r="L96" s="44">
        <f>+EQรวม_67!I16</f>
        <v>45000000</v>
      </c>
      <c r="M96" s="11"/>
      <c r="N96" s="13">
        <f>EQ_67!I20</f>
        <v>45000000</v>
      </c>
      <c r="O96" s="13"/>
      <c r="P96" s="13">
        <f>EQ_67!I17</f>
        <v>45000000</v>
      </c>
      <c r="Q96" s="28"/>
    </row>
    <row r="97" spans="1:17" ht="23.1" customHeight="1">
      <c r="A97" s="2" t="s">
        <v>43</v>
      </c>
      <c r="J97" s="37">
        <f>+EQรวม_67!K24</f>
        <v>40092829.579999998</v>
      </c>
      <c r="K97" s="11"/>
      <c r="L97" s="37">
        <f>+EQรวม_67!K16</f>
        <v>35746691.670000002</v>
      </c>
      <c r="M97" s="11"/>
      <c r="N97" s="75">
        <f>EQ_67!K20</f>
        <v>42856258.540000156</v>
      </c>
      <c r="O97" s="13"/>
      <c r="P97" s="75">
        <f>EQ_67!K17</f>
        <v>36281790.729999959</v>
      </c>
      <c r="Q97" s="28"/>
    </row>
    <row r="98" spans="1:17" ht="23.1" customHeight="1">
      <c r="D98" s="2" t="s">
        <v>134</v>
      </c>
      <c r="J98" s="13">
        <f>SUM(J91:J97)</f>
        <v>717461709.48000002</v>
      </c>
      <c r="K98" s="11"/>
      <c r="L98" s="13">
        <f>SUM(L91:L97)</f>
        <v>713115571.56999993</v>
      </c>
      <c r="M98" s="11"/>
      <c r="N98" s="13">
        <f>SUM(N91:N97)</f>
        <v>720225138.44000018</v>
      </c>
      <c r="O98" s="13"/>
      <c r="P98" s="13">
        <f>SUM(P91:P97)</f>
        <v>713650670.62999988</v>
      </c>
      <c r="Q98" s="28"/>
    </row>
    <row r="99" spans="1:17" ht="23.1" customHeight="1">
      <c r="D99" s="2" t="s">
        <v>129</v>
      </c>
      <c r="J99" s="11">
        <f>+EQรวม_67!M24</f>
        <v>4749092.93</v>
      </c>
      <c r="K99" s="11"/>
      <c r="L99" s="11">
        <f>+EQรวม_67!M16</f>
        <v>3041509.4699999997</v>
      </c>
      <c r="M99" s="11"/>
      <c r="N99" s="13">
        <v>0</v>
      </c>
      <c r="O99" s="13"/>
      <c r="P99" s="13">
        <v>0</v>
      </c>
      <c r="Q99" s="28"/>
    </row>
    <row r="100" spans="1:17" ht="23.1" customHeight="1">
      <c r="C100" s="2" t="s">
        <v>44</v>
      </c>
      <c r="J100" s="65">
        <f>SUM(J98:J99)</f>
        <v>722210802.40999997</v>
      </c>
      <c r="K100" s="11"/>
      <c r="L100" s="65">
        <f>SUM(L98:L99)</f>
        <v>716157081.03999996</v>
      </c>
      <c r="M100" s="11"/>
      <c r="N100" s="65">
        <f>SUM(N98:N99)</f>
        <v>720225138.44000018</v>
      </c>
      <c r="O100" s="13"/>
      <c r="P100" s="65">
        <f>SUM(P98:P99)</f>
        <v>713650670.62999988</v>
      </c>
      <c r="Q100" s="28"/>
    </row>
    <row r="101" spans="1:17" ht="23.1" customHeight="1" thickBot="1">
      <c r="A101" s="2" t="s">
        <v>45</v>
      </c>
      <c r="J101" s="72">
        <f>+J85+J100</f>
        <v>986235552.91999996</v>
      </c>
      <c r="K101" s="11"/>
      <c r="L101" s="72">
        <f>+L85+L100</f>
        <v>1065520617.97</v>
      </c>
      <c r="M101" s="11"/>
      <c r="N101" s="72">
        <f>+N85+N100</f>
        <v>982170183.87000012</v>
      </c>
      <c r="O101" s="13"/>
      <c r="P101" s="72">
        <f>+P85+P100</f>
        <v>1058443336.4799999</v>
      </c>
      <c r="Q101" s="28"/>
    </row>
    <row r="102" spans="1:17" ht="10.5" customHeight="1" thickTop="1">
      <c r="N102" s="3"/>
    </row>
    <row r="103" spans="1:17" ht="24" customHeight="1">
      <c r="A103" s="2" t="s">
        <v>18</v>
      </c>
      <c r="N103" s="3"/>
    </row>
    <row r="104" spans="1:17" ht="10.5" customHeight="1">
      <c r="N104" s="3"/>
    </row>
    <row r="105" spans="1:17" ht="21" customHeight="1">
      <c r="E105" s="2" t="str">
        <f>+E57</f>
        <v xml:space="preserve"> ลงชื่อ ................................................................................................................... กรรมการตามอำนาจ</v>
      </c>
    </row>
    <row r="106" spans="1:17">
      <c r="E106" s="2" t="str">
        <f>+E58</f>
        <v xml:space="preserve">                 (                                                                                                         )</v>
      </c>
    </row>
    <row r="107" spans="1:17">
      <c r="J107" s="11">
        <f>J42-J101</f>
        <v>0</v>
      </c>
      <c r="L107" s="11">
        <f>L42-L101</f>
        <v>0</v>
      </c>
      <c r="N107" s="11">
        <f>N42-N101</f>
        <v>0</v>
      </c>
      <c r="P107" s="11">
        <f>P42-P101</f>
        <v>0</v>
      </c>
    </row>
  </sheetData>
  <mergeCells count="15">
    <mergeCell ref="A15:Q15"/>
    <mergeCell ref="A16:Q16"/>
    <mergeCell ref="N20:P20"/>
    <mergeCell ref="J20:L20"/>
    <mergeCell ref="A10:M10"/>
    <mergeCell ref="A11:M11"/>
    <mergeCell ref="A12:M12"/>
    <mergeCell ref="A13:M13"/>
    <mergeCell ref="A17:Q17"/>
    <mergeCell ref="N64:P64"/>
    <mergeCell ref="J64:L64"/>
    <mergeCell ref="A59:Q59"/>
    <mergeCell ref="A60:Q60"/>
    <mergeCell ref="A61:Q61"/>
    <mergeCell ref="A62:Q62"/>
  </mergeCells>
  <printOptions horizontalCentered="1"/>
  <pageMargins left="0.6" right="0.39" top="0.6" bottom="0.39" header="0.511811023622047" footer="0.511811023622047"/>
  <pageSetup paperSize="9" scale="75" orientation="portrait" blackAndWhite="1" r:id="rId1"/>
  <rowBreaks count="2" manualBreakCount="2">
    <brk id="14" max="16383" man="1"/>
    <brk id="5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R47"/>
  <sheetViews>
    <sheetView view="pageBreakPreview" topLeftCell="A37" zoomScale="70" zoomScaleNormal="100" zoomScaleSheetLayoutView="70" workbookViewId="0">
      <selection activeCell="B1" sqref="B1:M47"/>
    </sheetView>
  </sheetViews>
  <sheetFormatPr defaultColWidth="9" defaultRowHeight="24" customHeight="1"/>
  <cols>
    <col min="1" max="1" width="2" style="2" customWidth="1"/>
    <col min="2" max="2" width="2.6640625" style="2" customWidth="1"/>
    <col min="3" max="3" width="5.33203125" style="2" customWidth="1"/>
    <col min="4" max="4" width="8.88671875" style="2" customWidth="1"/>
    <col min="5" max="5" width="27.33203125" style="2" customWidth="1"/>
    <col min="6" max="6" width="11.44140625" style="2" customWidth="1"/>
    <col min="7" max="7" width="16.33203125" style="11" bestFit="1" customWidth="1"/>
    <col min="8" max="8" width="0.6640625" style="2" customWidth="1"/>
    <col min="9" max="9" width="15.44140625" style="3" bestFit="1" customWidth="1"/>
    <col min="10" max="10" width="0.6640625" style="2" customWidth="1"/>
    <col min="11" max="11" width="15.44140625" style="2" bestFit="1" customWidth="1"/>
    <col min="12" max="12" width="0.6640625" style="2" customWidth="1"/>
    <col min="13" max="13" width="15.44140625" style="2" bestFit="1" customWidth="1"/>
    <col min="14" max="14" width="0.6640625" style="2" customWidth="1"/>
    <col min="15" max="15" width="14.88671875" style="2" bestFit="1" customWidth="1"/>
    <col min="16" max="16" width="15.33203125" style="11" bestFit="1" customWidth="1"/>
    <col min="17" max="17" width="13.44140625" style="2" bestFit="1" customWidth="1"/>
    <col min="18" max="18" width="12.6640625" style="2" bestFit="1" customWidth="1"/>
    <col min="19" max="20" width="14.6640625" style="2" bestFit="1" customWidth="1"/>
    <col min="21" max="21" width="11" style="2" bestFit="1" customWidth="1"/>
    <col min="22" max="22" width="14.6640625" style="2" customWidth="1"/>
    <col min="23" max="16384" width="9" style="2"/>
  </cols>
  <sheetData>
    <row r="1" spans="2:17" s="19" customFormat="1" ht="24" customHeight="1">
      <c r="B1" s="85" t="s">
        <v>118</v>
      </c>
      <c r="C1" s="85"/>
      <c r="D1" s="85"/>
      <c r="E1" s="85"/>
      <c r="F1" s="85"/>
      <c r="G1" s="85"/>
      <c r="H1" s="85"/>
      <c r="I1" s="85"/>
      <c r="J1" s="85"/>
      <c r="K1" s="85"/>
      <c r="L1" s="85"/>
      <c r="M1" s="85"/>
      <c r="P1" s="49"/>
    </row>
    <row r="2" spans="2:17" s="19" customFormat="1" ht="24" customHeight="1">
      <c r="B2" s="85" t="s">
        <v>46</v>
      </c>
      <c r="C2" s="85"/>
      <c r="D2" s="85"/>
      <c r="E2" s="85"/>
      <c r="F2" s="85"/>
      <c r="G2" s="85"/>
      <c r="H2" s="85"/>
      <c r="I2" s="85"/>
      <c r="J2" s="85"/>
      <c r="K2" s="85"/>
      <c r="L2" s="85"/>
      <c r="M2" s="85"/>
      <c r="P2" s="49"/>
    </row>
    <row r="3" spans="2:17" s="19" customFormat="1" ht="24" customHeight="1">
      <c r="B3" s="85" t="s">
        <v>174</v>
      </c>
      <c r="C3" s="85"/>
      <c r="D3" s="85"/>
      <c r="E3" s="85"/>
      <c r="F3" s="85"/>
      <c r="G3" s="85"/>
      <c r="H3" s="85"/>
      <c r="I3" s="85"/>
      <c r="J3" s="85"/>
      <c r="K3" s="85"/>
      <c r="L3" s="85"/>
      <c r="M3" s="85"/>
      <c r="P3" s="49"/>
    </row>
    <row r="4" spans="2:17" s="19" customFormat="1" ht="14.4" customHeight="1">
      <c r="B4" s="85"/>
      <c r="C4" s="85"/>
      <c r="D4" s="85"/>
      <c r="E4" s="85"/>
      <c r="F4" s="85"/>
      <c r="G4" s="85"/>
      <c r="H4" s="85"/>
      <c r="I4" s="85"/>
      <c r="J4" s="85"/>
      <c r="K4" s="85"/>
      <c r="L4" s="85"/>
      <c r="M4" s="85"/>
      <c r="P4" s="49"/>
    </row>
    <row r="5" spans="2:17" ht="24" customHeight="1">
      <c r="I5" s="2"/>
      <c r="K5" s="20"/>
      <c r="L5" s="20"/>
      <c r="M5" s="20" t="s">
        <v>47</v>
      </c>
    </row>
    <row r="6" spans="2:17" ht="24" customHeight="1">
      <c r="G6" s="86" t="s">
        <v>120</v>
      </c>
      <c r="H6" s="86"/>
      <c r="I6" s="86"/>
      <c r="J6" s="50"/>
      <c r="K6" s="86" t="s">
        <v>119</v>
      </c>
      <c r="L6" s="86"/>
      <c r="M6" s="86"/>
    </row>
    <row r="7" spans="2:17" ht="24" customHeight="1">
      <c r="F7" s="3" t="s">
        <v>2</v>
      </c>
      <c r="G7" s="45" t="str">
        <f>+K7</f>
        <v>31 ธันวาคม 2567</v>
      </c>
      <c r="H7" s="3"/>
      <c r="I7" s="10" t="str">
        <f>+M7</f>
        <v>31 ธันวาคม 2566</v>
      </c>
      <c r="K7" s="35" t="s">
        <v>171</v>
      </c>
      <c r="L7" s="3"/>
      <c r="M7" s="35" t="s">
        <v>141</v>
      </c>
    </row>
    <row r="8" spans="2:17" ht="9.9" customHeight="1">
      <c r="K8" s="3"/>
      <c r="L8" s="20"/>
      <c r="M8" s="3"/>
    </row>
    <row r="9" spans="2:17" ht="24" customHeight="1">
      <c r="B9" s="2" t="s">
        <v>48</v>
      </c>
      <c r="G9" s="11">
        <v>805043924.13</v>
      </c>
      <c r="H9" s="11"/>
      <c r="I9" s="11">
        <v>778681161.58000004</v>
      </c>
      <c r="J9" s="11"/>
      <c r="K9" s="11">
        <v>805043924.13</v>
      </c>
      <c r="L9" s="11"/>
      <c r="M9" s="11">
        <v>778681161.58000004</v>
      </c>
      <c r="O9" s="11"/>
    </row>
    <row r="10" spans="2:17" ht="24" customHeight="1">
      <c r="B10" s="2" t="s">
        <v>49</v>
      </c>
      <c r="G10" s="37">
        <v>-582898803.92999983</v>
      </c>
      <c r="H10" s="11"/>
      <c r="I10" s="37">
        <v>-564070964.34000003</v>
      </c>
      <c r="J10" s="11"/>
      <c r="K10" s="37">
        <v>-582569404.2099998</v>
      </c>
      <c r="L10" s="11"/>
      <c r="M10" s="37">
        <v>-563758151.6500001</v>
      </c>
      <c r="O10" s="11"/>
    </row>
    <row r="11" spans="2:17" ht="24" customHeight="1">
      <c r="B11" s="2" t="s">
        <v>50</v>
      </c>
      <c r="G11" s="11">
        <f>SUM(G9:G10)</f>
        <v>222145120.20000017</v>
      </c>
      <c r="H11" s="11"/>
      <c r="I11" s="11">
        <f>SUM(I9:I10)</f>
        <v>214610197.24000001</v>
      </c>
      <c r="J11" s="11"/>
      <c r="K11" s="11">
        <f>SUM(K9:K10)</f>
        <v>222474519.9200002</v>
      </c>
      <c r="L11" s="11"/>
      <c r="M11" s="11">
        <f>SUM(M9:M10)</f>
        <v>214923009.92999995</v>
      </c>
      <c r="O11" s="11"/>
    </row>
    <row r="12" spans="2:17" ht="24" customHeight="1">
      <c r="B12" s="2" t="s">
        <v>51</v>
      </c>
      <c r="G12" s="11">
        <v>3850764.55</v>
      </c>
      <c r="H12" s="11"/>
      <c r="I12" s="11">
        <v>6171573.4299999988</v>
      </c>
      <c r="J12" s="11"/>
      <c r="K12" s="11">
        <v>4371932.79</v>
      </c>
      <c r="L12" s="11"/>
      <c r="M12" s="11">
        <v>6157228.46</v>
      </c>
      <c r="O12" s="11"/>
      <c r="Q12" s="12"/>
    </row>
    <row r="13" spans="2:17" ht="24" customHeight="1">
      <c r="B13" s="2" t="s">
        <v>133</v>
      </c>
      <c r="G13" s="11">
        <v>809395.55999999994</v>
      </c>
      <c r="H13" s="11"/>
      <c r="I13" s="11">
        <v>-142818.16999999998</v>
      </c>
      <c r="J13" s="11"/>
      <c r="K13" s="51">
        <v>809395.55999999994</v>
      </c>
      <c r="L13" s="11"/>
      <c r="M13" s="11">
        <v>-142818.16999999998</v>
      </c>
      <c r="O13" s="11"/>
    </row>
    <row r="14" spans="2:17" ht="24" customHeight="1">
      <c r="B14" s="2" t="s">
        <v>52</v>
      </c>
      <c r="G14" s="11">
        <v>-83675080.040000007</v>
      </c>
      <c r="H14" s="11"/>
      <c r="I14" s="11">
        <v>-76434894.549999997</v>
      </c>
      <c r="J14" s="11"/>
      <c r="K14" s="11">
        <v>-83675080.040000007</v>
      </c>
      <c r="L14" s="11"/>
      <c r="M14" s="11">
        <v>-76434894.549999997</v>
      </c>
      <c r="O14" s="11"/>
    </row>
    <row r="15" spans="2:17" ht="24" customHeight="1">
      <c r="B15" s="2" t="s">
        <v>53</v>
      </c>
      <c r="G15" s="37">
        <v>-90651298.379999995</v>
      </c>
      <c r="H15" s="11"/>
      <c r="I15" s="37">
        <v>-86170467.439999998</v>
      </c>
      <c r="J15" s="11"/>
      <c r="K15" s="37">
        <v>-88557219.310000002</v>
      </c>
      <c r="L15" s="11"/>
      <c r="M15" s="37">
        <v>-85332653.739999995</v>
      </c>
      <c r="O15" s="11"/>
    </row>
    <row r="16" spans="2:17" ht="24" customHeight="1">
      <c r="B16" s="2" t="s">
        <v>54</v>
      </c>
      <c r="G16" s="11">
        <f>SUM(G11:G15)</f>
        <v>52478901.890000165</v>
      </c>
      <c r="H16" s="11"/>
      <c r="I16" s="11">
        <f>SUM(I11:I15)</f>
        <v>58033590.51000005</v>
      </c>
      <c r="J16" s="11"/>
      <c r="K16" s="11">
        <f>SUM(K11:K15)</f>
        <v>55423548.920000196</v>
      </c>
      <c r="L16" s="11"/>
      <c r="M16" s="11">
        <f>SUM(M11:M15)</f>
        <v>59169871.929999962</v>
      </c>
      <c r="O16" s="11"/>
    </row>
    <row r="17" spans="1:18" ht="24" customHeight="1">
      <c r="B17" s="2" t="s">
        <v>55</v>
      </c>
      <c r="G17" s="11">
        <v>537675.41</v>
      </c>
      <c r="H17" s="11"/>
      <c r="I17" s="11">
        <v>956869.74</v>
      </c>
      <c r="J17" s="11"/>
      <c r="K17" s="11">
        <v>499816.89</v>
      </c>
      <c r="L17" s="11"/>
      <c r="M17" s="11">
        <v>954115.84</v>
      </c>
      <c r="O17" s="11"/>
    </row>
    <row r="18" spans="1:18" ht="24" customHeight="1">
      <c r="B18" s="2" t="s">
        <v>56</v>
      </c>
      <c r="G18" s="11">
        <v>-7399461.6399999997</v>
      </c>
      <c r="H18" s="11"/>
      <c r="I18" s="11">
        <v>-4373657.0599999996</v>
      </c>
      <c r="J18" s="11"/>
      <c r="K18" s="11">
        <v>-7399461.6399999997</v>
      </c>
      <c r="L18" s="11"/>
      <c r="M18" s="11">
        <v>-4373657.0599999996</v>
      </c>
      <c r="O18" s="11"/>
    </row>
    <row r="19" spans="1:18" ht="24" customHeight="1">
      <c r="B19" s="2" t="s">
        <v>57</v>
      </c>
      <c r="G19" s="43">
        <f>SUM(G16:G18)</f>
        <v>45617115.66000016</v>
      </c>
      <c r="H19" s="11"/>
      <c r="I19" s="43">
        <f>SUM(I16:I18)</f>
        <v>54616803.19000005</v>
      </c>
      <c r="J19" s="11"/>
      <c r="K19" s="43">
        <f>SUM(K16:K18)</f>
        <v>48523904.170000196</v>
      </c>
      <c r="L19" s="11"/>
      <c r="M19" s="43">
        <f>SUM(M16:M18)</f>
        <v>55750330.709999964</v>
      </c>
      <c r="O19" s="11"/>
    </row>
    <row r="20" spans="1:18" ht="24" customHeight="1">
      <c r="B20" s="2" t="s">
        <v>58</v>
      </c>
      <c r="F20" s="3">
        <v>15.2</v>
      </c>
      <c r="G20" s="37">
        <v>-9921465.2599999998</v>
      </c>
      <c r="H20" s="11"/>
      <c r="I20" s="37">
        <v>-10905593.07</v>
      </c>
      <c r="J20" s="11"/>
      <c r="K20" s="37">
        <v>-9719377.3300000001</v>
      </c>
      <c r="L20" s="11"/>
      <c r="M20" s="37">
        <v>-11107681</v>
      </c>
      <c r="O20" s="17"/>
    </row>
    <row r="21" spans="1:18" ht="24" customHeight="1">
      <c r="B21" s="2" t="s">
        <v>143</v>
      </c>
      <c r="F21" s="3"/>
      <c r="G21" s="39">
        <f>SUM(G19:G20)</f>
        <v>35695650.400000162</v>
      </c>
      <c r="H21" s="11"/>
      <c r="I21" s="39">
        <f>SUM(I19:I20)</f>
        <v>43711210.120000049</v>
      </c>
      <c r="J21" s="11"/>
      <c r="K21" s="39">
        <f>SUM(K19:K20)</f>
        <v>38804526.840000197</v>
      </c>
      <c r="L21" s="11"/>
      <c r="M21" s="39">
        <f>SUM(M19:M20)</f>
        <v>44642649.709999964</v>
      </c>
      <c r="O21" s="11"/>
    </row>
    <row r="22" spans="1:18" ht="24" customHeight="1">
      <c r="B22" s="2" t="s">
        <v>59</v>
      </c>
      <c r="C22" s="5"/>
      <c r="D22" s="52"/>
      <c r="F22" s="3"/>
      <c r="H22" s="11"/>
      <c r="I22" s="11"/>
      <c r="J22" s="11"/>
      <c r="K22" s="11"/>
      <c r="L22" s="11"/>
      <c r="M22" s="11"/>
      <c r="N22" s="3"/>
      <c r="O22" s="11"/>
    </row>
    <row r="23" spans="1:18" ht="24" customHeight="1">
      <c r="C23" s="5" t="s">
        <v>144</v>
      </c>
      <c r="D23" s="52"/>
      <c r="F23" s="3"/>
      <c r="H23" s="11"/>
      <c r="I23" s="11"/>
      <c r="J23" s="11"/>
      <c r="K23" s="11"/>
      <c r="L23" s="11"/>
      <c r="M23" s="11"/>
      <c r="N23" s="3"/>
      <c r="O23" s="11"/>
      <c r="P23" s="18"/>
    </row>
    <row r="24" spans="1:18" ht="24" customHeight="1">
      <c r="C24" s="5" t="s">
        <v>147</v>
      </c>
      <c r="D24" s="52"/>
      <c r="F24" s="3"/>
      <c r="H24" s="11"/>
      <c r="I24" s="11"/>
      <c r="J24" s="11"/>
      <c r="K24" s="11"/>
      <c r="L24" s="11"/>
      <c r="M24" s="11"/>
      <c r="N24" s="3"/>
      <c r="O24" s="11"/>
    </row>
    <row r="25" spans="1:18" ht="24" customHeight="1">
      <c r="C25" s="5" t="s">
        <v>148</v>
      </c>
      <c r="D25" s="52"/>
      <c r="F25" s="3"/>
      <c r="G25" s="11">
        <v>-913212.54</v>
      </c>
      <c r="H25" s="11"/>
      <c r="I25" s="11">
        <v>-181834.72</v>
      </c>
      <c r="J25" s="11"/>
      <c r="K25" s="11">
        <v>-913212.54</v>
      </c>
      <c r="L25" s="11"/>
      <c r="M25" s="11">
        <v>-181834.72</v>
      </c>
      <c r="N25" s="3"/>
      <c r="O25" s="11"/>
    </row>
    <row r="26" spans="1:18" ht="24" customHeight="1">
      <c r="C26" s="5" t="s">
        <v>145</v>
      </c>
      <c r="D26" s="52"/>
      <c r="F26" s="3"/>
      <c r="H26" s="11"/>
      <c r="I26" s="11"/>
      <c r="J26" s="11"/>
      <c r="K26" s="11"/>
      <c r="L26" s="11"/>
      <c r="M26" s="11"/>
      <c r="N26" s="3"/>
      <c r="O26" s="11"/>
    </row>
    <row r="27" spans="1:18" ht="24" customHeight="1">
      <c r="C27" s="5" t="s">
        <v>146</v>
      </c>
      <c r="D27" s="52"/>
      <c r="F27" s="3"/>
      <c r="G27" s="37">
        <v>182642.51</v>
      </c>
      <c r="H27" s="11"/>
      <c r="I27" s="37">
        <v>36366.94</v>
      </c>
      <c r="J27" s="11"/>
      <c r="K27" s="37">
        <v>182642.51</v>
      </c>
      <c r="L27" s="11"/>
      <c r="M27" s="37">
        <v>36366.94</v>
      </c>
      <c r="N27" s="3"/>
      <c r="O27" s="11"/>
    </row>
    <row r="28" spans="1:18" ht="24" customHeight="1">
      <c r="B28" s="2" t="s">
        <v>149</v>
      </c>
      <c r="C28" s="5"/>
      <c r="D28" s="52"/>
      <c r="F28" s="3"/>
      <c r="G28" s="11">
        <f>SUM(G25:G27)</f>
        <v>-730570.03</v>
      </c>
      <c r="H28" s="11"/>
      <c r="I28" s="11">
        <f>SUM(I25:I27)</f>
        <v>-145467.78</v>
      </c>
      <c r="J28" s="11"/>
      <c r="K28" s="11">
        <f>SUM(K25:K27)</f>
        <v>-730570.03</v>
      </c>
      <c r="L28" s="11"/>
      <c r="M28" s="11">
        <f>SUM(M25:M27)</f>
        <v>-145467.78</v>
      </c>
      <c r="N28" s="3"/>
      <c r="O28" s="11"/>
      <c r="Q28" s="53"/>
    </row>
    <row r="29" spans="1:18" ht="24" customHeight="1" thickBot="1">
      <c r="B29" s="52" t="s">
        <v>150</v>
      </c>
      <c r="F29" s="3"/>
      <c r="G29" s="46">
        <f>+G21+G28</f>
        <v>34965080.370000161</v>
      </c>
      <c r="H29" s="11"/>
      <c r="I29" s="46">
        <f>+I21+I28</f>
        <v>43565742.340000048</v>
      </c>
      <c r="J29" s="11"/>
      <c r="K29" s="46">
        <f>+K21+K28</f>
        <v>38073956.810000196</v>
      </c>
      <c r="L29" s="11"/>
      <c r="M29" s="46">
        <f>+M21+M28</f>
        <v>44497181.929999962</v>
      </c>
      <c r="O29" s="11"/>
      <c r="Q29" s="53"/>
    </row>
    <row r="30" spans="1:18" ht="13.5" customHeight="1" thickTop="1">
      <c r="F30" s="3"/>
      <c r="H30" s="11"/>
      <c r="I30" s="11"/>
      <c r="J30" s="11"/>
      <c r="K30" s="11"/>
      <c r="L30" s="11"/>
      <c r="M30" s="11"/>
      <c r="Q30" s="53"/>
    </row>
    <row r="31" spans="1:18" ht="24" customHeight="1">
      <c r="A31" s="2" t="s">
        <v>127</v>
      </c>
      <c r="F31" s="3"/>
      <c r="H31" s="11"/>
      <c r="I31" s="11"/>
      <c r="J31" s="11"/>
      <c r="K31" s="11"/>
      <c r="L31" s="11"/>
      <c r="M31" s="11"/>
      <c r="O31" s="12"/>
      <c r="P31" s="54"/>
      <c r="Q31" s="53"/>
      <c r="R31" s="38"/>
    </row>
    <row r="32" spans="1:18" ht="24" customHeight="1" thickBot="1">
      <c r="B32" s="2" t="s">
        <v>128</v>
      </c>
      <c r="F32" s="3"/>
      <c r="G32" s="11">
        <v>36576196.939999998</v>
      </c>
      <c r="H32" s="11"/>
      <c r="I32" s="11">
        <v>44107550.649999999</v>
      </c>
      <c r="J32" s="11"/>
      <c r="K32" s="55">
        <f>+K21</f>
        <v>38804526.840000197</v>
      </c>
      <c r="L32" s="11"/>
      <c r="M32" s="55">
        <f>+M21</f>
        <v>44642649.709999964</v>
      </c>
      <c r="P32" s="54"/>
    </row>
    <row r="33" spans="1:17" ht="24" customHeight="1" thickTop="1">
      <c r="B33" s="2" t="s">
        <v>129</v>
      </c>
      <c r="F33" s="3"/>
      <c r="G33" s="11">
        <v>-880546.54</v>
      </c>
      <c r="H33" s="11"/>
      <c r="I33" s="11">
        <v>-396340.53</v>
      </c>
      <c r="J33" s="11"/>
      <c r="K33" s="11"/>
      <c r="L33" s="11"/>
      <c r="M33" s="11"/>
      <c r="P33" s="56"/>
    </row>
    <row r="34" spans="1:17" ht="24" customHeight="1" thickBot="1">
      <c r="F34" s="3"/>
      <c r="G34" s="46">
        <f>SUM(G32:G33)</f>
        <v>35695650.399999999</v>
      </c>
      <c r="H34" s="11"/>
      <c r="I34" s="46">
        <f>SUM(I32:I33)</f>
        <v>43711210.119999997</v>
      </c>
      <c r="J34" s="11"/>
      <c r="Q34" s="38"/>
    </row>
    <row r="35" spans="1:17" ht="11.25" customHeight="1" thickTop="1">
      <c r="F35" s="3"/>
      <c r="H35" s="11"/>
      <c r="I35" s="11"/>
      <c r="J35" s="11"/>
      <c r="K35" s="11"/>
      <c r="L35" s="11"/>
      <c r="M35" s="11"/>
    </row>
    <row r="36" spans="1:17" ht="24" customHeight="1">
      <c r="A36" s="2" t="s">
        <v>151</v>
      </c>
      <c r="F36" s="3"/>
      <c r="H36" s="11"/>
      <c r="I36" s="11"/>
      <c r="J36" s="11"/>
      <c r="K36" s="11"/>
      <c r="L36" s="11"/>
      <c r="M36" s="11"/>
    </row>
    <row r="37" spans="1:17" ht="24" customHeight="1" thickBot="1">
      <c r="B37" s="2" t="s">
        <v>128</v>
      </c>
      <c r="F37" s="3"/>
      <c r="G37" s="11">
        <v>35845626.909999996</v>
      </c>
      <c r="H37" s="11"/>
      <c r="I37" s="11">
        <v>43962082.869999997</v>
      </c>
      <c r="J37" s="11"/>
      <c r="K37" s="55">
        <f>+K29</f>
        <v>38073956.810000196</v>
      </c>
      <c r="L37" s="11"/>
      <c r="M37" s="55">
        <f>+M29</f>
        <v>44497181.929999962</v>
      </c>
      <c r="P37" s="54"/>
    </row>
    <row r="38" spans="1:17" ht="24" customHeight="1" thickTop="1">
      <c r="B38" s="2" t="s">
        <v>129</v>
      </c>
      <c r="F38" s="3"/>
      <c r="G38" s="11">
        <v>-880546.54</v>
      </c>
      <c r="H38" s="11"/>
      <c r="I38" s="11">
        <v>-396340.53</v>
      </c>
      <c r="J38" s="11"/>
      <c r="K38" s="11"/>
      <c r="L38" s="11"/>
      <c r="M38" s="11"/>
    </row>
    <row r="39" spans="1:17" ht="24" customHeight="1" thickBot="1">
      <c r="F39" s="3"/>
      <c r="G39" s="46">
        <f>SUM(G37:G38)</f>
        <v>34965080.369999997</v>
      </c>
      <c r="H39" s="11"/>
      <c r="I39" s="46">
        <f>SUM(I37:I38)</f>
        <v>43565742.339999996</v>
      </c>
      <c r="J39" s="11"/>
      <c r="K39" s="11"/>
      <c r="L39" s="11"/>
      <c r="M39" s="11"/>
    </row>
    <row r="40" spans="1:17" ht="11.25" customHeight="1" thickTop="1">
      <c r="F40" s="3"/>
      <c r="H40" s="11"/>
      <c r="I40" s="11"/>
      <c r="J40" s="11"/>
      <c r="K40" s="11"/>
      <c r="L40" s="11"/>
      <c r="M40" s="11"/>
    </row>
    <row r="41" spans="1:17" ht="24" customHeight="1">
      <c r="A41" s="2" t="s">
        <v>162</v>
      </c>
      <c r="F41" s="3"/>
      <c r="H41" s="11"/>
      <c r="I41" s="11"/>
      <c r="J41" s="11"/>
      <c r="K41" s="11"/>
      <c r="L41" s="11"/>
      <c r="M41" s="11"/>
    </row>
    <row r="42" spans="1:17" ht="24" customHeight="1">
      <c r="B42" s="2" t="s">
        <v>60</v>
      </c>
      <c r="F42" s="3">
        <v>23</v>
      </c>
      <c r="G42" s="11">
        <f>+G32/450000000</f>
        <v>8.1280437644444439E-2</v>
      </c>
      <c r="H42" s="28"/>
      <c r="I42" s="28">
        <f>+I32/450000000</f>
        <v>9.8016779222222225E-2</v>
      </c>
      <c r="J42" s="28"/>
      <c r="K42" s="28">
        <f>+K32/450000000</f>
        <v>8.6232281866667107E-2</v>
      </c>
      <c r="L42" s="28"/>
      <c r="M42" s="28">
        <f>+M32/450000000</f>
        <v>9.920588824444436E-2</v>
      </c>
    </row>
    <row r="43" spans="1:17" ht="15" customHeight="1">
      <c r="F43" s="3"/>
      <c r="H43" s="28"/>
      <c r="I43" s="28"/>
      <c r="K43" s="28"/>
      <c r="L43" s="28"/>
      <c r="M43" s="28"/>
    </row>
    <row r="44" spans="1:17" ht="24" customHeight="1">
      <c r="B44" s="2" t="s">
        <v>61</v>
      </c>
      <c r="F44" s="3"/>
      <c r="H44" s="32"/>
      <c r="I44" s="32"/>
      <c r="K44" s="32"/>
      <c r="L44" s="32"/>
      <c r="M44" s="32"/>
    </row>
    <row r="45" spans="1:17" ht="15" customHeight="1">
      <c r="F45" s="3"/>
      <c r="H45" s="32"/>
      <c r="I45" s="32"/>
      <c r="K45" s="32"/>
      <c r="L45" s="32"/>
      <c r="M45" s="32"/>
    </row>
    <row r="46" spans="1:17" ht="23.4">
      <c r="E46" s="2" t="s">
        <v>164</v>
      </c>
      <c r="I46" s="2"/>
    </row>
    <row r="47" spans="1:17" ht="23.4">
      <c r="E47" s="2" t="s">
        <v>62</v>
      </c>
      <c r="I47" s="2"/>
    </row>
  </sheetData>
  <mergeCells count="6">
    <mergeCell ref="B1:M1"/>
    <mergeCell ref="B2:M2"/>
    <mergeCell ref="B3:M3"/>
    <mergeCell ref="B4:M4"/>
    <mergeCell ref="G6:I6"/>
    <mergeCell ref="K6:M6"/>
  </mergeCells>
  <printOptions horizontalCentered="1"/>
  <pageMargins left="0.6" right="0.39" top="0.6" bottom="0.39" header="0.511811023622047" footer="0.511811023622047"/>
  <pageSetup paperSize="9" scale="75" orientation="portrait" blackAndWhite="1" r:id="rId1"/>
  <colBreaks count="1" manualBreakCount="1">
    <brk id="14" max="46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4A63FB-ABC2-47B3-9AB1-C327966E1227}">
  <dimension ref="A1:S29"/>
  <sheetViews>
    <sheetView view="pageBreakPreview" topLeftCell="A22" zoomScaleNormal="100" zoomScaleSheetLayoutView="100" workbookViewId="0">
      <selection sqref="A1:O29"/>
    </sheetView>
  </sheetViews>
  <sheetFormatPr defaultRowHeight="23.4"/>
  <cols>
    <col min="1" max="1" width="5.33203125" style="1" customWidth="1"/>
    <col min="2" max="2" width="11.33203125" style="1" customWidth="1"/>
    <col min="3" max="3" width="12.44140625" style="1" customWidth="1"/>
    <col min="4" max="4" width="10.5546875" style="1" customWidth="1"/>
    <col min="5" max="5" width="15.6640625" style="1" customWidth="1"/>
    <col min="6" max="6" width="1.33203125" style="1" customWidth="1"/>
    <col min="7" max="7" width="15.6640625" style="1" customWidth="1"/>
    <col min="8" max="8" width="1.33203125" style="1" customWidth="1"/>
    <col min="9" max="9" width="15.6640625" style="1" customWidth="1"/>
    <col min="10" max="10" width="1.33203125" style="1" customWidth="1"/>
    <col min="11" max="11" width="15.6640625" style="2" customWidth="1"/>
    <col min="12" max="12" width="1.33203125" style="2" customWidth="1"/>
    <col min="13" max="13" width="15.6640625" style="2" customWidth="1"/>
    <col min="14" max="14" width="1.33203125" style="1" customWidth="1"/>
    <col min="15" max="15" width="15.6640625" style="1" customWidth="1"/>
  </cols>
  <sheetData>
    <row r="1" spans="1:19">
      <c r="A1" s="88" t="str">
        <f>+BS_67!A10</f>
        <v>บริษัท ฟังก์ชั่น อินเตอร์เนชั่นแนล จำกัด (มหาชน) และบริษัทย่อย</v>
      </c>
      <c r="B1" s="88"/>
      <c r="C1" s="88"/>
      <c r="D1" s="88"/>
      <c r="E1" s="88"/>
      <c r="F1" s="88"/>
      <c r="G1" s="88"/>
      <c r="H1" s="88"/>
      <c r="I1" s="88"/>
      <c r="J1" s="88"/>
      <c r="K1" s="88"/>
      <c r="L1" s="88"/>
      <c r="M1" s="88"/>
      <c r="N1" s="88"/>
      <c r="O1" s="88"/>
    </row>
    <row r="2" spans="1:19">
      <c r="A2" s="88" t="s">
        <v>184</v>
      </c>
      <c r="B2" s="88"/>
      <c r="C2" s="88"/>
      <c r="D2" s="88"/>
      <c r="E2" s="88"/>
      <c r="F2" s="88"/>
      <c r="G2" s="88"/>
      <c r="H2" s="88"/>
      <c r="I2" s="88"/>
      <c r="J2" s="88"/>
      <c r="K2" s="88"/>
      <c r="L2" s="88"/>
      <c r="M2" s="88"/>
      <c r="N2" s="88"/>
      <c r="O2" s="88"/>
    </row>
    <row r="3" spans="1:19">
      <c r="A3" s="88" t="str">
        <f>+PL_67!B3</f>
        <v>สำหรับปี สิ้นสุดวันที่  31 ธันวาคม  2567</v>
      </c>
      <c r="B3" s="88"/>
      <c r="C3" s="88"/>
      <c r="D3" s="88"/>
      <c r="E3" s="88"/>
      <c r="F3" s="88"/>
      <c r="G3" s="88"/>
      <c r="H3" s="88"/>
      <c r="I3" s="88"/>
      <c r="J3" s="88"/>
      <c r="K3" s="88"/>
      <c r="L3" s="88"/>
      <c r="M3" s="88"/>
      <c r="N3" s="88"/>
      <c r="O3" s="88"/>
    </row>
    <row r="4" spans="1:19">
      <c r="A4" s="88"/>
      <c r="B4" s="88"/>
      <c r="C4" s="88"/>
      <c r="D4" s="88"/>
      <c r="E4" s="88"/>
      <c r="F4" s="88"/>
      <c r="G4" s="88"/>
      <c r="H4" s="88"/>
      <c r="I4" s="88"/>
      <c r="J4" s="88"/>
      <c r="K4" s="88"/>
      <c r="L4" s="88"/>
      <c r="M4" s="88"/>
      <c r="N4" s="88"/>
      <c r="O4" s="88"/>
    </row>
    <row r="5" spans="1:19">
      <c r="E5" s="89" t="s">
        <v>47</v>
      </c>
      <c r="F5" s="89"/>
      <c r="G5" s="89"/>
      <c r="H5" s="89"/>
      <c r="I5" s="89"/>
      <c r="J5" s="89"/>
      <c r="K5" s="89"/>
      <c r="L5" s="89"/>
      <c r="M5" s="89"/>
      <c r="N5" s="89"/>
      <c r="O5" s="89"/>
    </row>
    <row r="6" spans="1:19">
      <c r="E6" s="87" t="s">
        <v>120</v>
      </c>
      <c r="F6" s="87"/>
      <c r="G6" s="87"/>
      <c r="H6" s="87"/>
      <c r="I6" s="87"/>
      <c r="J6" s="87"/>
      <c r="K6" s="87"/>
      <c r="L6" s="87"/>
      <c r="M6" s="87"/>
      <c r="N6" s="87"/>
      <c r="O6" s="87"/>
    </row>
    <row r="7" spans="1:19">
      <c r="E7" s="8"/>
      <c r="F7" s="8"/>
      <c r="G7" s="8"/>
      <c r="H7" s="8"/>
      <c r="I7" s="87" t="s">
        <v>63</v>
      </c>
      <c r="J7" s="87"/>
      <c r="K7" s="87"/>
      <c r="L7" s="6"/>
      <c r="M7" s="6"/>
      <c r="N7" s="8"/>
      <c r="O7" s="8"/>
    </row>
    <row r="8" spans="1:19">
      <c r="D8" s="6"/>
      <c r="E8" s="6" t="s">
        <v>64</v>
      </c>
      <c r="F8" s="6"/>
      <c r="G8" s="6" t="s">
        <v>69</v>
      </c>
      <c r="H8" s="6"/>
      <c r="I8" s="6" t="s">
        <v>65</v>
      </c>
      <c r="J8" s="6"/>
      <c r="K8" s="3" t="s">
        <v>66</v>
      </c>
      <c r="L8" s="3"/>
      <c r="M8" s="3" t="s">
        <v>125</v>
      </c>
      <c r="N8" s="6"/>
      <c r="O8" s="6" t="s">
        <v>67</v>
      </c>
      <c r="S8" s="12"/>
    </row>
    <row r="9" spans="1:19">
      <c r="D9" s="6"/>
      <c r="E9" s="6" t="s">
        <v>68</v>
      </c>
      <c r="F9" s="6"/>
      <c r="G9" s="6" t="s">
        <v>71</v>
      </c>
      <c r="H9" s="6"/>
      <c r="I9" s="6" t="s">
        <v>70</v>
      </c>
      <c r="J9" s="6"/>
      <c r="K9" s="3"/>
      <c r="L9" s="3"/>
      <c r="M9" s="3" t="s">
        <v>126</v>
      </c>
      <c r="N9" s="6"/>
      <c r="O9" s="6" t="s">
        <v>33</v>
      </c>
      <c r="S9" s="12"/>
    </row>
    <row r="10" spans="1:19">
      <c r="D10" s="6" t="s">
        <v>2</v>
      </c>
      <c r="E10" s="9" t="s">
        <v>71</v>
      </c>
      <c r="F10" s="9"/>
      <c r="G10" s="9"/>
      <c r="H10" s="9"/>
      <c r="I10" s="9" t="s">
        <v>72</v>
      </c>
      <c r="J10" s="9"/>
      <c r="K10" s="10"/>
      <c r="L10" s="10"/>
      <c r="M10" s="10"/>
      <c r="N10" s="9"/>
      <c r="O10" s="9"/>
      <c r="S10" s="12"/>
    </row>
    <row r="11" spans="1:19" ht="19.95" customHeight="1">
      <c r="S11" s="12"/>
    </row>
    <row r="12" spans="1:19">
      <c r="A12" s="1" t="s">
        <v>121</v>
      </c>
      <c r="E12" s="15">
        <v>450000000</v>
      </c>
      <c r="F12" s="15"/>
      <c r="G12" s="15">
        <v>182368879.90000001</v>
      </c>
      <c r="H12" s="15"/>
      <c r="I12" s="15">
        <v>45000000</v>
      </c>
      <c r="J12" s="15"/>
      <c r="K12" s="13">
        <v>32276991.800000001</v>
      </c>
      <c r="L12" s="13"/>
      <c r="M12" s="13">
        <v>0</v>
      </c>
      <c r="N12"/>
      <c r="O12" s="15">
        <f>SUM(E12:M12)</f>
        <v>709645871.69999993</v>
      </c>
    </row>
    <row r="13" spans="1:19">
      <c r="A13" s="1" t="s">
        <v>130</v>
      </c>
      <c r="E13" s="15">
        <v>0</v>
      </c>
      <c r="F13" s="15"/>
      <c r="G13" s="15">
        <v>0</v>
      </c>
      <c r="H13" s="15"/>
      <c r="I13" s="15">
        <v>0</v>
      </c>
      <c r="J13" s="15"/>
      <c r="K13" s="13">
        <v>0</v>
      </c>
      <c r="L13" s="13"/>
      <c r="M13" s="13">
        <f>1837650+1600200</f>
        <v>3437850</v>
      </c>
      <c r="N13"/>
      <c r="O13" s="15">
        <f>SUM(E13:M13)</f>
        <v>3437850</v>
      </c>
    </row>
    <row r="14" spans="1:19">
      <c r="A14" s="1" t="s">
        <v>124</v>
      </c>
      <c r="D14" s="6">
        <v>22</v>
      </c>
      <c r="E14" s="15">
        <v>0</v>
      </c>
      <c r="F14" s="15"/>
      <c r="G14" s="15">
        <v>0</v>
      </c>
      <c r="H14" s="15"/>
      <c r="I14" s="15">
        <v>0</v>
      </c>
      <c r="J14" s="15"/>
      <c r="K14" s="13">
        <v>-40492383</v>
      </c>
      <c r="L14" s="15"/>
      <c r="M14" s="13">
        <v>0</v>
      </c>
      <c r="N14"/>
      <c r="O14" s="15">
        <f>SUM(E14:M14)</f>
        <v>-40492383</v>
      </c>
    </row>
    <row r="15" spans="1:19">
      <c r="A15" s="1" t="s">
        <v>152</v>
      </c>
      <c r="D15" s="6"/>
      <c r="E15" s="15">
        <v>0</v>
      </c>
      <c r="F15" s="15"/>
      <c r="G15" s="15">
        <v>0</v>
      </c>
      <c r="H15" s="15"/>
      <c r="I15" s="15">
        <v>0</v>
      </c>
      <c r="J15" s="15"/>
      <c r="K15" s="13">
        <f>PL_67!I37</f>
        <v>43962082.869999997</v>
      </c>
      <c r="L15" s="15"/>
      <c r="M15" s="13">
        <f>PL_67!I38</f>
        <v>-396340.53</v>
      </c>
      <c r="N15"/>
      <c r="O15" s="15">
        <f>SUM(E15:M15)</f>
        <v>43565742.339999996</v>
      </c>
    </row>
    <row r="16" spans="1:19" ht="24" thickBot="1">
      <c r="A16" s="1" t="s">
        <v>153</v>
      </c>
      <c r="E16" s="16">
        <f>SUM(E12:E15)</f>
        <v>450000000</v>
      </c>
      <c r="F16" s="15"/>
      <c r="G16" s="16">
        <f>SUM(G12:G15)</f>
        <v>182368879.90000001</v>
      </c>
      <c r="H16" s="15"/>
      <c r="I16" s="16">
        <f>SUM(I12:I15)</f>
        <v>45000000</v>
      </c>
      <c r="J16" s="15"/>
      <c r="K16" s="16">
        <f>SUM(K12:K15)</f>
        <v>35746691.670000002</v>
      </c>
      <c r="L16" s="15"/>
      <c r="M16" s="16">
        <f>SUM(M12:M15)</f>
        <v>3041509.4699999997</v>
      </c>
      <c r="N16"/>
      <c r="O16" s="16">
        <f>SUM(O12:O15)</f>
        <v>716157081.03999996</v>
      </c>
    </row>
    <row r="17" spans="1:15" ht="24" thickTop="1">
      <c r="E17" s="15"/>
      <c r="F17" s="15"/>
      <c r="G17" s="15"/>
      <c r="H17" s="15"/>
      <c r="I17" s="15"/>
      <c r="J17" s="15"/>
      <c r="K17" s="15"/>
      <c r="L17" s="15"/>
      <c r="M17" s="15"/>
      <c r="N17"/>
      <c r="O17"/>
    </row>
    <row r="18" spans="1:15">
      <c r="A18" s="1" t="s">
        <v>172</v>
      </c>
      <c r="D18" s="6"/>
      <c r="E18" s="15">
        <v>450000000</v>
      </c>
      <c r="F18" s="15"/>
      <c r="G18" s="15">
        <v>182368879.90000001</v>
      </c>
      <c r="H18" s="15"/>
      <c r="I18" s="15">
        <v>45000000</v>
      </c>
      <c r="J18" s="15"/>
      <c r="K18" s="13">
        <v>35746691.670000002</v>
      </c>
      <c r="L18" s="13"/>
      <c r="M18" s="13">
        <v>3041509.4699999997</v>
      </c>
      <c r="N18" s="15"/>
      <c r="O18" s="15">
        <f>SUM(E18:M18)</f>
        <v>716157081.03999996</v>
      </c>
    </row>
    <row r="19" spans="1:15">
      <c r="A19" s="1" t="s">
        <v>130</v>
      </c>
      <c r="D19" s="6"/>
      <c r="E19" s="15">
        <v>0</v>
      </c>
      <c r="F19" s="15"/>
      <c r="G19" s="15">
        <v>0</v>
      </c>
      <c r="H19" s="15"/>
      <c r="I19" s="15">
        <v>0</v>
      </c>
      <c r="J19" s="15"/>
      <c r="K19" s="13">
        <v>0</v>
      </c>
      <c r="L19" s="13"/>
      <c r="M19" s="13">
        <v>2588130</v>
      </c>
      <c r="N19" s="15"/>
      <c r="O19" s="15">
        <f t="shared" ref="O19:O22" si="0">SUM(E19:M19)</f>
        <v>2588130</v>
      </c>
    </row>
    <row r="20" spans="1:15" hidden="1">
      <c r="A20" s="1" t="s">
        <v>73</v>
      </c>
      <c r="D20" s="6">
        <v>19</v>
      </c>
      <c r="E20" s="15">
        <v>0</v>
      </c>
      <c r="F20" s="15"/>
      <c r="G20" s="15">
        <v>0</v>
      </c>
      <c r="H20" s="15"/>
      <c r="I20" s="15">
        <v>0</v>
      </c>
      <c r="J20" s="15"/>
      <c r="K20" s="13">
        <v>0</v>
      </c>
      <c r="L20" s="13"/>
      <c r="M20" s="13">
        <v>0</v>
      </c>
      <c r="N20" s="15"/>
      <c r="O20" s="15">
        <f t="shared" si="0"/>
        <v>0</v>
      </c>
    </row>
    <row r="21" spans="1:15" hidden="1">
      <c r="A21" s="1" t="s">
        <v>74</v>
      </c>
      <c r="D21" s="6">
        <v>20</v>
      </c>
      <c r="E21" s="15">
        <v>0</v>
      </c>
      <c r="F21" s="15"/>
      <c r="G21" s="15">
        <v>0</v>
      </c>
      <c r="H21" s="15"/>
      <c r="I21" s="15">
        <v>0</v>
      </c>
      <c r="J21" s="15"/>
      <c r="K21" s="13">
        <v>0</v>
      </c>
      <c r="L21" s="13"/>
      <c r="M21" s="13">
        <v>0</v>
      </c>
      <c r="N21" s="15"/>
      <c r="O21" s="15">
        <f t="shared" si="0"/>
        <v>0</v>
      </c>
    </row>
    <row r="22" spans="1:15">
      <c r="A22" s="1" t="s">
        <v>124</v>
      </c>
      <c r="D22" s="6">
        <v>22</v>
      </c>
      <c r="E22" s="15">
        <v>0</v>
      </c>
      <c r="F22" s="15"/>
      <c r="G22" s="15">
        <v>0</v>
      </c>
      <c r="H22" s="15"/>
      <c r="I22" s="15">
        <v>0</v>
      </c>
      <c r="J22" s="15"/>
      <c r="K22" s="13">
        <v>-31499489</v>
      </c>
      <c r="L22" s="13"/>
      <c r="M22" s="15">
        <v>0</v>
      </c>
      <c r="N22" s="15"/>
      <c r="O22" s="15">
        <f t="shared" si="0"/>
        <v>-31499489</v>
      </c>
    </row>
    <row r="23" spans="1:15">
      <c r="A23" s="1" t="s">
        <v>152</v>
      </c>
      <c r="D23" s="6"/>
      <c r="E23" s="15">
        <v>0</v>
      </c>
      <c r="F23" s="15"/>
      <c r="G23" s="15">
        <v>0</v>
      </c>
      <c r="H23" s="15"/>
      <c r="I23" s="15">
        <v>0</v>
      </c>
      <c r="J23" s="15"/>
      <c r="K23" s="13">
        <f>+PL_67!G37</f>
        <v>35845626.909999996</v>
      </c>
      <c r="L23" s="13"/>
      <c r="M23" s="13">
        <f>+PL_67!G38</f>
        <v>-880546.54</v>
      </c>
      <c r="N23" s="15"/>
      <c r="O23" s="15">
        <f>SUM(E23:M23)</f>
        <v>34965080.369999997</v>
      </c>
    </row>
    <row r="24" spans="1:15" ht="24" thickBot="1">
      <c r="A24" s="1" t="s">
        <v>173</v>
      </c>
      <c r="E24" s="16">
        <f>SUM(E18:E23)</f>
        <v>450000000</v>
      </c>
      <c r="F24" s="15"/>
      <c r="G24" s="16">
        <f>SUM(G18:G23)</f>
        <v>182368879.90000001</v>
      </c>
      <c r="H24" s="15"/>
      <c r="I24" s="16">
        <f>SUM(I18:I23)</f>
        <v>45000000</v>
      </c>
      <c r="J24" s="15"/>
      <c r="K24" s="16">
        <f>SUM(K18:K23)</f>
        <v>40092829.579999998</v>
      </c>
      <c r="L24" s="15"/>
      <c r="M24" s="16">
        <f>SUM(M18:M23)</f>
        <v>4749092.93</v>
      </c>
      <c r="N24" s="15"/>
      <c r="O24" s="16">
        <f>SUM(O18:O23)</f>
        <v>722210802.40999997</v>
      </c>
    </row>
    <row r="25" spans="1:15" ht="24" thickTop="1">
      <c r="E25" s="14"/>
      <c r="F25" s="14"/>
      <c r="G25" s="14"/>
      <c r="H25" s="14"/>
      <c r="I25" s="14"/>
      <c r="J25" s="14"/>
      <c r="K25" s="11"/>
      <c r="L25" s="11"/>
      <c r="M25" s="11"/>
      <c r="N25" s="14"/>
      <c r="O25" s="14"/>
    </row>
    <row r="26" spans="1:15">
      <c r="A26" s="1" t="s">
        <v>18</v>
      </c>
    </row>
    <row r="28" spans="1:15">
      <c r="E28" s="1" t="s">
        <v>165</v>
      </c>
    </row>
    <row r="29" spans="1:15">
      <c r="E29" s="1" t="s">
        <v>193</v>
      </c>
    </row>
  </sheetData>
  <mergeCells count="7">
    <mergeCell ref="I7:K7"/>
    <mergeCell ref="E6:O6"/>
    <mergeCell ref="A1:O1"/>
    <mergeCell ref="A2:O2"/>
    <mergeCell ref="A3:O3"/>
    <mergeCell ref="A4:O4"/>
    <mergeCell ref="E5:O5"/>
  </mergeCells>
  <printOptions horizontalCentered="1"/>
  <pageMargins left="0.5" right="0.5" top="0.59055118110236204" bottom="0.39" header="0.31496062992126" footer="0.31496062992126"/>
  <pageSetup paperSize="9" scale="85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M26"/>
  <sheetViews>
    <sheetView view="pageBreakPreview" topLeftCell="A19" zoomScale="85" zoomScaleNormal="85" zoomScaleSheetLayoutView="85" workbookViewId="0">
      <selection sqref="A1:M26"/>
    </sheetView>
  </sheetViews>
  <sheetFormatPr defaultRowHeight="23.4"/>
  <cols>
    <col min="1" max="1" width="5.33203125" style="1" customWidth="1"/>
    <col min="2" max="2" width="11.33203125" style="1" customWidth="1"/>
    <col min="3" max="3" width="14.88671875" style="1" customWidth="1"/>
    <col min="4" max="4" width="9" style="1" customWidth="1"/>
    <col min="5" max="5" width="16.6640625" style="1" customWidth="1"/>
    <col min="6" max="6" width="2.109375" style="1" customWidth="1"/>
    <col min="7" max="7" width="16.6640625" style="1" customWidth="1"/>
    <col min="8" max="8" width="2.109375" style="1" customWidth="1"/>
    <col min="9" max="9" width="16.6640625" style="1" customWidth="1"/>
    <col min="10" max="10" width="2.109375" style="1" customWidth="1"/>
    <col min="11" max="11" width="16.6640625" style="2" customWidth="1"/>
    <col min="12" max="12" width="2.109375" style="1" customWidth="1"/>
    <col min="13" max="13" width="16.6640625" style="1" customWidth="1"/>
  </cols>
  <sheetData>
    <row r="1" spans="1:13">
      <c r="A1" s="88" t="str">
        <f>+EQรวม_67!A1</f>
        <v>บริษัท ฟังก์ชั่น อินเตอร์เนชั่นแนล จำกัด (มหาชน) และบริษัทย่อย</v>
      </c>
      <c r="B1" s="88"/>
      <c r="C1" s="88"/>
      <c r="D1" s="88"/>
      <c r="E1" s="88"/>
      <c r="F1" s="88"/>
      <c r="G1" s="88"/>
      <c r="H1" s="88"/>
      <c r="I1" s="88"/>
      <c r="J1" s="88"/>
      <c r="K1" s="88"/>
      <c r="L1" s="88"/>
      <c r="M1" s="88"/>
    </row>
    <row r="2" spans="1:13">
      <c r="A2" s="88" t="s">
        <v>184</v>
      </c>
      <c r="B2" s="88"/>
      <c r="C2" s="88"/>
      <c r="D2" s="88"/>
      <c r="E2" s="88"/>
      <c r="F2" s="88"/>
      <c r="G2" s="88"/>
      <c r="H2" s="88"/>
      <c r="I2" s="88"/>
      <c r="J2" s="88"/>
      <c r="K2" s="88"/>
      <c r="L2" s="88"/>
      <c r="M2" s="88"/>
    </row>
    <row r="3" spans="1:13">
      <c r="A3" s="88" t="str">
        <f>+PL_67!B3</f>
        <v>สำหรับปี สิ้นสุดวันที่  31 ธันวาคม  2567</v>
      </c>
      <c r="B3" s="88"/>
      <c r="C3" s="88"/>
      <c r="D3" s="88"/>
      <c r="E3" s="88"/>
      <c r="F3" s="88"/>
      <c r="G3" s="88"/>
      <c r="H3" s="88"/>
      <c r="I3" s="88"/>
      <c r="J3" s="88"/>
      <c r="K3" s="88"/>
      <c r="L3" s="88"/>
      <c r="M3" s="88"/>
    </row>
    <row r="4" spans="1:13">
      <c r="A4" s="88"/>
      <c r="B4" s="88"/>
      <c r="C4" s="88"/>
      <c r="D4" s="88"/>
      <c r="E4" s="88"/>
      <c r="F4" s="88"/>
      <c r="G4" s="88"/>
      <c r="H4" s="88"/>
      <c r="I4" s="88"/>
      <c r="J4" s="88"/>
      <c r="K4" s="88"/>
      <c r="L4" s="88"/>
      <c r="M4" s="88"/>
    </row>
    <row r="5" spans="1:13">
      <c r="E5" s="89" t="s">
        <v>47</v>
      </c>
      <c r="F5" s="89"/>
      <c r="G5" s="89"/>
      <c r="H5" s="89"/>
      <c r="I5" s="89"/>
      <c r="J5" s="89"/>
      <c r="K5" s="89"/>
      <c r="L5" s="89"/>
      <c r="M5" s="89"/>
    </row>
    <row r="6" spans="1:13">
      <c r="E6" s="87" t="s">
        <v>119</v>
      </c>
      <c r="F6" s="87"/>
      <c r="G6" s="87"/>
      <c r="H6" s="87"/>
      <c r="I6" s="87"/>
      <c r="J6" s="87"/>
      <c r="K6" s="87"/>
      <c r="L6" s="87"/>
      <c r="M6" s="87"/>
    </row>
    <row r="7" spans="1:13">
      <c r="E7" s="8"/>
      <c r="F7" s="8"/>
      <c r="G7" s="8"/>
      <c r="H7" s="8"/>
      <c r="I7" s="87" t="s">
        <v>63</v>
      </c>
      <c r="J7" s="87"/>
      <c r="K7" s="87"/>
      <c r="L7" s="8"/>
      <c r="M7" s="8"/>
    </row>
    <row r="8" spans="1:13">
      <c r="D8" s="6"/>
      <c r="E8" s="6" t="s">
        <v>64</v>
      </c>
      <c r="F8" s="6"/>
      <c r="G8" s="6"/>
      <c r="H8" s="6"/>
      <c r="I8" s="6" t="s">
        <v>65</v>
      </c>
      <c r="J8" s="6"/>
      <c r="K8" s="3" t="s">
        <v>66</v>
      </c>
      <c r="L8" s="6"/>
      <c r="M8" s="6" t="s">
        <v>67</v>
      </c>
    </row>
    <row r="9" spans="1:13">
      <c r="D9" s="6"/>
      <c r="E9" s="6" t="s">
        <v>68</v>
      </c>
      <c r="F9" s="6"/>
      <c r="G9" s="6" t="s">
        <v>69</v>
      </c>
      <c r="H9" s="6"/>
      <c r="I9" s="6" t="s">
        <v>70</v>
      </c>
      <c r="J9" s="6"/>
      <c r="K9" s="3"/>
      <c r="L9" s="6"/>
      <c r="M9" s="6" t="s">
        <v>33</v>
      </c>
    </row>
    <row r="10" spans="1:13">
      <c r="D10" s="6" t="s">
        <v>2</v>
      </c>
      <c r="E10" s="9" t="s">
        <v>71</v>
      </c>
      <c r="F10" s="9"/>
      <c r="G10" s="9" t="s">
        <v>71</v>
      </c>
      <c r="H10" s="9"/>
      <c r="I10" s="9" t="s">
        <v>72</v>
      </c>
      <c r="J10" s="9"/>
      <c r="K10" s="10"/>
      <c r="L10" s="9"/>
      <c r="M10" s="9"/>
    </row>
    <row r="11" spans="1:13">
      <c r="E11" s="14"/>
      <c r="F11" s="14"/>
      <c r="G11" s="14"/>
      <c r="H11" s="14"/>
      <c r="I11" s="14"/>
      <c r="J11" s="14"/>
      <c r="K11" s="11"/>
      <c r="L11" s="14"/>
      <c r="M11" s="14"/>
    </row>
    <row r="12" spans="1:13">
      <c r="A12" s="1" t="s">
        <v>121</v>
      </c>
      <c r="E12" s="15">
        <v>450000000</v>
      </c>
      <c r="F12" s="15"/>
      <c r="G12" s="15">
        <v>182368879.90000001</v>
      </c>
      <c r="H12" s="15"/>
      <c r="I12" s="15">
        <v>45000000</v>
      </c>
      <c r="J12" s="15"/>
      <c r="K12" s="13">
        <v>32276991.800000001</v>
      </c>
      <c r="L12" s="15"/>
      <c r="M12" s="15">
        <f>SUM(E12:K12)</f>
        <v>709645871.69999993</v>
      </c>
    </row>
    <row r="13" spans="1:13">
      <c r="A13" s="1" t="s">
        <v>124</v>
      </c>
      <c r="D13" s="6">
        <v>22</v>
      </c>
      <c r="E13" s="15">
        <v>0</v>
      </c>
      <c r="F13" s="15"/>
      <c r="G13" s="15">
        <v>0</v>
      </c>
      <c r="H13" s="15"/>
      <c r="I13" s="15">
        <v>0</v>
      </c>
      <c r="J13" s="15"/>
      <c r="K13" s="13">
        <v>-40492383</v>
      </c>
      <c r="L13" s="15"/>
      <c r="M13" s="15">
        <f t="shared" ref="M13" si="0">SUM(E13:K13)</f>
        <v>-40492383</v>
      </c>
    </row>
    <row r="14" spans="1:13">
      <c r="A14" s="1" t="s">
        <v>152</v>
      </c>
      <c r="D14" s="6"/>
      <c r="E14" s="15">
        <v>0</v>
      </c>
      <c r="F14" s="15"/>
      <c r="G14" s="15">
        <v>0</v>
      </c>
      <c r="H14" s="15"/>
      <c r="I14" s="15">
        <v>0</v>
      </c>
      <c r="J14" s="15"/>
      <c r="K14" s="13">
        <f>+PL_67!M29</f>
        <v>44497181.929999962</v>
      </c>
      <c r="L14" s="15"/>
      <c r="M14" s="15">
        <f>SUM(E14:K14)</f>
        <v>44497181.929999962</v>
      </c>
    </row>
    <row r="15" spans="1:13" ht="24" thickBot="1">
      <c r="A15" s="1" t="s">
        <v>153</v>
      </c>
      <c r="E15" s="16">
        <f>SUM(E12:E14)</f>
        <v>450000000</v>
      </c>
      <c r="F15" s="15"/>
      <c r="G15" s="16">
        <f>SUM(G12:G14)</f>
        <v>182368879.90000001</v>
      </c>
      <c r="H15" s="15"/>
      <c r="I15" s="16">
        <f>SUM(I12:I14)</f>
        <v>45000000</v>
      </c>
      <c r="J15" s="15"/>
      <c r="K15" s="16">
        <f>SUM(K12:K14)</f>
        <v>36281790.729999959</v>
      </c>
      <c r="L15" s="15"/>
      <c r="M15" s="16">
        <f>SUM(M12:M14)</f>
        <v>713650670.62999988</v>
      </c>
    </row>
    <row r="16" spans="1:13" ht="24" thickTop="1"/>
    <row r="17" spans="1:13">
      <c r="A17" s="1" t="s">
        <v>172</v>
      </c>
      <c r="D17" s="6"/>
      <c r="E17" s="15">
        <v>450000000</v>
      </c>
      <c r="F17" s="15"/>
      <c r="G17" s="15">
        <v>182368879.90000001</v>
      </c>
      <c r="H17" s="15"/>
      <c r="I17" s="15">
        <v>45000000</v>
      </c>
      <c r="J17" s="15"/>
      <c r="K17" s="13">
        <v>36281790.729999959</v>
      </c>
      <c r="L17" s="15"/>
      <c r="M17" s="15">
        <f>SUM(E17:K17)</f>
        <v>713650670.62999988</v>
      </c>
    </row>
    <row r="18" spans="1:13">
      <c r="A18" s="1" t="s">
        <v>124</v>
      </c>
      <c r="D18" s="6">
        <v>22</v>
      </c>
      <c r="E18" s="15">
        <v>0</v>
      </c>
      <c r="F18" s="15"/>
      <c r="G18" s="15">
        <v>0</v>
      </c>
      <c r="H18" s="15"/>
      <c r="I18" s="15">
        <v>0</v>
      </c>
      <c r="J18" s="15"/>
      <c r="K18" s="13">
        <v>-31499489</v>
      </c>
      <c r="L18" s="15"/>
      <c r="M18" s="15">
        <f>SUM(E18:K18)</f>
        <v>-31499489</v>
      </c>
    </row>
    <row r="19" spans="1:13">
      <c r="A19" s="1" t="s">
        <v>152</v>
      </c>
      <c r="D19" s="6"/>
      <c r="E19" s="15">
        <v>0</v>
      </c>
      <c r="F19" s="15"/>
      <c r="G19" s="15">
        <v>0</v>
      </c>
      <c r="H19" s="15"/>
      <c r="I19" s="15">
        <v>0</v>
      </c>
      <c r="J19" s="15"/>
      <c r="K19" s="13">
        <f>+PL_67!K29</f>
        <v>38073956.810000196</v>
      </c>
      <c r="L19" s="15"/>
      <c r="M19" s="15">
        <f t="shared" ref="M19" si="1">SUM(E19:K19)</f>
        <v>38073956.810000196</v>
      </c>
    </row>
    <row r="20" spans="1:13" ht="24" thickBot="1">
      <c r="A20" s="1" t="s">
        <v>173</v>
      </c>
      <c r="E20" s="16">
        <f>SUM(E17:E19)</f>
        <v>450000000</v>
      </c>
      <c r="F20" s="15"/>
      <c r="G20" s="16">
        <f>SUM(G17:G19)</f>
        <v>182368879.90000001</v>
      </c>
      <c r="H20" s="15"/>
      <c r="I20" s="16">
        <f>SUM(I17:I19)</f>
        <v>45000000</v>
      </c>
      <c r="J20" s="15"/>
      <c r="K20" s="16">
        <f>SUM(K17:K19)</f>
        <v>42856258.540000156</v>
      </c>
      <c r="L20" s="15"/>
      <c r="M20" s="16">
        <f>SUM(M17:M19)</f>
        <v>720225138.44000006</v>
      </c>
    </row>
    <row r="21" spans="1:13" ht="24" thickTop="1"/>
    <row r="23" spans="1:13">
      <c r="A23" s="1" t="s">
        <v>18</v>
      </c>
      <c r="E23" s="7"/>
      <c r="F23" s="7"/>
      <c r="G23" s="7"/>
      <c r="H23" s="7"/>
      <c r="I23" s="7"/>
      <c r="J23" s="7"/>
      <c r="K23" s="4"/>
      <c r="L23" s="7"/>
      <c r="M23" s="7"/>
    </row>
    <row r="24" spans="1:13">
      <c r="E24" s="7"/>
      <c r="F24" s="7"/>
      <c r="G24" s="7"/>
      <c r="H24" s="7"/>
      <c r="I24" s="7"/>
      <c r="J24" s="7"/>
      <c r="K24" s="4"/>
      <c r="L24" s="7"/>
      <c r="M24" s="7"/>
    </row>
    <row r="25" spans="1:13">
      <c r="E25" s="1" t="s">
        <v>166</v>
      </c>
    </row>
    <row r="26" spans="1:13">
      <c r="E26" s="1" t="s">
        <v>62</v>
      </c>
    </row>
  </sheetData>
  <mergeCells count="7">
    <mergeCell ref="I7:K7"/>
    <mergeCell ref="E5:M5"/>
    <mergeCell ref="A1:M1"/>
    <mergeCell ref="A2:M2"/>
    <mergeCell ref="A3:M3"/>
    <mergeCell ref="A4:M4"/>
    <mergeCell ref="E6:M6"/>
  </mergeCells>
  <phoneticPr fontId="79" type="noConversion"/>
  <printOptions horizontalCentered="1"/>
  <pageMargins left="0.6" right="0.6" top="0.59055118110236204" bottom="0.39" header="0.31496062992126" footer="0.31496062992126"/>
  <pageSetup paperSize="9" scale="85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U139"/>
  <sheetViews>
    <sheetView tabSelected="1" view="pageBreakPreview" topLeftCell="A130" zoomScaleNormal="100" zoomScaleSheetLayoutView="100" workbookViewId="0">
      <selection sqref="A1:P135"/>
    </sheetView>
  </sheetViews>
  <sheetFormatPr defaultColWidth="9" defaultRowHeight="24" customHeight="1"/>
  <cols>
    <col min="1" max="1" width="2" style="2" customWidth="1"/>
    <col min="2" max="5" width="5.33203125" style="2" customWidth="1"/>
    <col min="6" max="7" width="12.33203125" style="2" customWidth="1"/>
    <col min="8" max="8" width="2.109375" style="2" customWidth="1"/>
    <col min="9" max="9" width="8.33203125" style="2" customWidth="1"/>
    <col min="10" max="10" width="15.44140625" style="2" customWidth="1"/>
    <col min="11" max="11" width="1.109375" style="2" customWidth="1"/>
    <col min="12" max="12" width="15.44140625" style="2" bestFit="1" customWidth="1"/>
    <col min="13" max="13" width="1" style="2" customWidth="1"/>
    <col min="14" max="14" width="15.109375" style="2" customWidth="1"/>
    <col min="15" max="15" width="1.33203125" style="2" customWidth="1"/>
    <col min="16" max="16" width="15.44140625" style="2" bestFit="1" customWidth="1"/>
    <col min="17" max="17" width="1.33203125" style="2" customWidth="1"/>
    <col min="18" max="18" width="15.33203125" style="2" customWidth="1"/>
    <col min="19" max="19" width="18" style="2" bestFit="1" customWidth="1"/>
    <col min="20" max="21" width="14.109375" style="2" customWidth="1"/>
    <col min="22" max="22" width="9" style="2"/>
    <col min="23" max="23" width="10.109375" style="2" bestFit="1" customWidth="1"/>
    <col min="24" max="16384" width="9" style="2"/>
  </cols>
  <sheetData>
    <row r="1" spans="2:16" s="19" customFormat="1" ht="24" customHeight="1">
      <c r="B1" s="85" t="str">
        <f>+BS_67!A10</f>
        <v>บริษัท ฟังก์ชั่น อินเตอร์เนชั่นแนล จำกัด (มหาชน) และบริษัทย่อย</v>
      </c>
      <c r="C1" s="85"/>
      <c r="D1" s="85"/>
      <c r="E1" s="85"/>
      <c r="F1" s="85"/>
      <c r="G1" s="85"/>
      <c r="H1" s="85"/>
      <c r="I1" s="85"/>
      <c r="J1" s="85"/>
      <c r="K1" s="85"/>
      <c r="L1" s="85"/>
      <c r="M1" s="85"/>
      <c r="N1" s="85"/>
      <c r="O1" s="85"/>
      <c r="P1" s="85"/>
    </row>
    <row r="2" spans="2:16" s="19" customFormat="1" ht="24" customHeight="1">
      <c r="B2" s="85" t="s">
        <v>75</v>
      </c>
      <c r="C2" s="85"/>
      <c r="D2" s="85"/>
      <c r="E2" s="85"/>
      <c r="F2" s="85"/>
      <c r="G2" s="85"/>
      <c r="H2" s="85"/>
      <c r="I2" s="85"/>
      <c r="J2" s="85"/>
      <c r="K2" s="85"/>
      <c r="L2" s="85"/>
      <c r="M2" s="85"/>
      <c r="N2" s="85"/>
      <c r="O2" s="85"/>
      <c r="P2" s="85"/>
    </row>
    <row r="3" spans="2:16" s="19" customFormat="1" ht="24" customHeight="1">
      <c r="B3" s="85" t="str">
        <f>+PL_67!B3</f>
        <v>สำหรับปี สิ้นสุดวันที่  31 ธันวาคม  2567</v>
      </c>
      <c r="C3" s="85"/>
      <c r="D3" s="85"/>
      <c r="E3" s="85"/>
      <c r="F3" s="85"/>
      <c r="G3" s="85"/>
      <c r="H3" s="85"/>
      <c r="I3" s="85"/>
      <c r="J3" s="85"/>
      <c r="K3" s="85"/>
      <c r="L3" s="85"/>
      <c r="M3" s="85"/>
      <c r="N3" s="85"/>
      <c r="O3" s="85"/>
      <c r="P3" s="85"/>
    </row>
    <row r="4" spans="2:16" s="19" customFormat="1" ht="21" customHeight="1"/>
    <row r="5" spans="2:16" ht="24" customHeight="1">
      <c r="N5" s="20"/>
      <c r="O5" s="20"/>
      <c r="P5" s="20" t="s">
        <v>47</v>
      </c>
    </row>
    <row r="6" spans="2:16" ht="24" customHeight="1">
      <c r="J6" s="83" t="s">
        <v>120</v>
      </c>
      <c r="K6" s="83"/>
      <c r="L6" s="83"/>
      <c r="N6" s="83" t="s">
        <v>119</v>
      </c>
      <c r="O6" s="83"/>
      <c r="P6" s="83"/>
    </row>
    <row r="7" spans="2:16" ht="24" customHeight="1">
      <c r="I7" s="21"/>
      <c r="J7" s="22" t="str">
        <f>+N7</f>
        <v>31 ธันวาคม 2567</v>
      </c>
      <c r="K7" s="23"/>
      <c r="L7" s="22" t="str">
        <f>+P7</f>
        <v>31 ธันวาคม 2566</v>
      </c>
      <c r="N7" s="22" t="s">
        <v>171</v>
      </c>
      <c r="O7" s="23"/>
      <c r="P7" s="22" t="s">
        <v>141</v>
      </c>
    </row>
    <row r="8" spans="2:16" ht="24" customHeight="1">
      <c r="B8" s="2" t="s">
        <v>76</v>
      </c>
    </row>
    <row r="9" spans="2:16" ht="24" customHeight="1">
      <c r="B9" s="2" t="s">
        <v>154</v>
      </c>
      <c r="J9" s="24">
        <f>+PL_67!G34</f>
        <v>35695650.399999999</v>
      </c>
      <c r="L9" s="24">
        <f>+PL_67!I21</f>
        <v>43711210.120000049</v>
      </c>
      <c r="N9" s="24">
        <f>+PL_67!K32</f>
        <v>38804526.840000197</v>
      </c>
      <c r="O9" s="24"/>
      <c r="P9" s="24">
        <f>+PL_67!M32</f>
        <v>44642649.709999964</v>
      </c>
    </row>
    <row r="10" spans="2:16" ht="24" customHeight="1">
      <c r="B10" s="2" t="s">
        <v>77</v>
      </c>
      <c r="J10" s="24"/>
      <c r="L10" s="24"/>
      <c r="N10" s="24"/>
      <c r="O10" s="24"/>
      <c r="P10" s="24"/>
    </row>
    <row r="11" spans="2:16" ht="24" customHeight="1">
      <c r="B11" s="2" t="s">
        <v>78</v>
      </c>
      <c r="J11" s="24">
        <f>-PL_67!G20</f>
        <v>9921465.2599999998</v>
      </c>
      <c r="L11" s="24">
        <f>-PL_67!I20</f>
        <v>10905593.07</v>
      </c>
      <c r="N11" s="24">
        <f>-PL_67!K20</f>
        <v>9719377.3300000001</v>
      </c>
      <c r="O11" s="24"/>
      <c r="P11" s="24">
        <f>-PL_67!M20</f>
        <v>11107681</v>
      </c>
    </row>
    <row r="12" spans="2:16" ht="24" customHeight="1">
      <c r="B12" s="2" t="s">
        <v>79</v>
      </c>
      <c r="J12" s="24">
        <v>4248918.8099999996</v>
      </c>
      <c r="L12" s="11">
        <v>2611921.94</v>
      </c>
      <c r="N12" s="24">
        <v>4248918.8099999996</v>
      </c>
      <c r="O12" s="24"/>
      <c r="P12" s="24">
        <v>2611921.94</v>
      </c>
    </row>
    <row r="13" spans="2:16" ht="24" customHeight="1">
      <c r="B13" s="2" t="s">
        <v>135</v>
      </c>
      <c r="J13" s="24">
        <v>359660.88</v>
      </c>
      <c r="L13" s="11">
        <v>270237</v>
      </c>
      <c r="N13" s="24">
        <v>359660.88</v>
      </c>
      <c r="O13" s="24"/>
      <c r="P13" s="24">
        <v>270237</v>
      </c>
    </row>
    <row r="14" spans="2:16" ht="24" customHeight="1">
      <c r="B14" s="2" t="s">
        <v>138</v>
      </c>
      <c r="J14" s="24">
        <v>23879635.999999996</v>
      </c>
      <c r="L14" s="11">
        <v>17765340.989999998</v>
      </c>
      <c r="N14" s="24">
        <v>23381937.389999997</v>
      </c>
      <c r="O14" s="24"/>
      <c r="P14" s="24">
        <v>17673157.700000003</v>
      </c>
    </row>
    <row r="15" spans="2:16" ht="24" customHeight="1">
      <c r="B15" s="2" t="s">
        <v>80</v>
      </c>
      <c r="J15" s="24">
        <v>997730.98</v>
      </c>
      <c r="L15" s="11">
        <v>946892.45</v>
      </c>
      <c r="N15" s="24">
        <v>997730.98</v>
      </c>
      <c r="O15" s="24"/>
      <c r="P15" s="24">
        <v>946892.45</v>
      </c>
    </row>
    <row r="16" spans="2:16" ht="24" customHeight="1">
      <c r="B16" s="2" t="s">
        <v>81</v>
      </c>
      <c r="J16" s="24">
        <v>1213514.74</v>
      </c>
      <c r="L16" s="11">
        <v>1219896.17</v>
      </c>
      <c r="N16" s="24">
        <v>1213161.83</v>
      </c>
      <c r="O16" s="24"/>
      <c r="P16" s="24">
        <v>1219896.17</v>
      </c>
    </row>
    <row r="17" spans="2:19" ht="24" customHeight="1">
      <c r="B17" s="2" t="s">
        <v>176</v>
      </c>
      <c r="J17" s="24">
        <v>323952.94</v>
      </c>
      <c r="L17" s="11">
        <v>11481.87</v>
      </c>
      <c r="N17" s="24">
        <v>323952.94</v>
      </c>
      <c r="O17" s="24"/>
      <c r="P17" s="24">
        <v>11481.87</v>
      </c>
    </row>
    <row r="18" spans="2:19" ht="24" customHeight="1">
      <c r="B18" s="2" t="s">
        <v>175</v>
      </c>
      <c r="J18" s="24">
        <v>2457668.6399999997</v>
      </c>
      <c r="L18" s="11">
        <v>649806.13999999966</v>
      </c>
      <c r="N18" s="24">
        <v>2457668.6399999997</v>
      </c>
      <c r="O18" s="24"/>
      <c r="P18" s="24">
        <v>649806.13999999966</v>
      </c>
    </row>
    <row r="19" spans="2:19" ht="24" customHeight="1">
      <c r="B19" s="2" t="s">
        <v>82</v>
      </c>
      <c r="J19" s="24">
        <v>4221754.0500000007</v>
      </c>
      <c r="L19" s="11">
        <v>4085495.56</v>
      </c>
      <c r="N19" s="24">
        <v>4221754.0500000007</v>
      </c>
      <c r="O19" s="24"/>
      <c r="P19" s="24">
        <v>4085495.56</v>
      </c>
    </row>
    <row r="20" spans="2:19" ht="24" customHeight="1">
      <c r="B20" s="2" t="s">
        <v>157</v>
      </c>
      <c r="J20" s="24">
        <v>0</v>
      </c>
      <c r="L20" s="11">
        <v>178644.64</v>
      </c>
      <c r="N20" s="24">
        <v>0</v>
      </c>
      <c r="O20" s="24"/>
      <c r="P20" s="24">
        <v>178644.64</v>
      </c>
    </row>
    <row r="21" spans="2:19" ht="24" hidden="1" customHeight="1">
      <c r="B21" s="2" t="s">
        <v>83</v>
      </c>
      <c r="J21" s="24"/>
      <c r="L21" s="11">
        <v>0</v>
      </c>
      <c r="N21" s="24"/>
      <c r="O21" s="24"/>
      <c r="P21" s="24">
        <v>0</v>
      </c>
      <c r="S21" s="25"/>
    </row>
    <row r="22" spans="2:19" ht="24" customHeight="1">
      <c r="B22" s="2" t="s">
        <v>84</v>
      </c>
      <c r="J22" s="24">
        <v>4982.5300000000007</v>
      </c>
      <c r="L22" s="11">
        <v>65761.83</v>
      </c>
      <c r="N22" s="24">
        <v>4982.5300000000007</v>
      </c>
      <c r="O22" s="24"/>
      <c r="P22" s="24">
        <v>65761.83</v>
      </c>
      <c r="S22" s="25"/>
    </row>
    <row r="23" spans="2:19" ht="24" customHeight="1">
      <c r="B23" s="2" t="s">
        <v>85</v>
      </c>
      <c r="J23" s="24">
        <v>156127.92000000001</v>
      </c>
      <c r="L23" s="11">
        <v>-793993.55</v>
      </c>
      <c r="N23" s="24">
        <v>69401.570000000007</v>
      </c>
      <c r="O23" s="24"/>
      <c r="P23" s="24">
        <v>-503988.82</v>
      </c>
    </row>
    <row r="24" spans="2:19" ht="24" customHeight="1">
      <c r="B24" s="2" t="s">
        <v>86</v>
      </c>
      <c r="J24" s="24">
        <v>-809395.55999999994</v>
      </c>
      <c r="L24" s="11">
        <v>628911.32999999996</v>
      </c>
      <c r="N24" s="24">
        <v>-809395.55999999994</v>
      </c>
      <c r="O24" s="24"/>
      <c r="P24" s="24">
        <v>628911.32999999996</v>
      </c>
    </row>
    <row r="25" spans="2:19" ht="24" customHeight="1">
      <c r="B25" s="2" t="s">
        <v>87</v>
      </c>
      <c r="J25" s="24">
        <v>-518793.4</v>
      </c>
      <c r="L25" s="11">
        <v>-956869.74</v>
      </c>
      <c r="N25" s="24">
        <v>-499816.89</v>
      </c>
      <c r="O25" s="24"/>
      <c r="P25" s="24">
        <v>-954115.84</v>
      </c>
    </row>
    <row r="26" spans="2:19" ht="24" customHeight="1">
      <c r="B26" s="2" t="s">
        <v>88</v>
      </c>
      <c r="J26" s="26">
        <v>7399461.6399999997</v>
      </c>
      <c r="L26" s="26">
        <v>4373657.0599999996</v>
      </c>
      <c r="N26" s="24">
        <v>7399461.6399999997</v>
      </c>
      <c r="O26" s="24"/>
      <c r="P26" s="24">
        <v>4373657.0599999996</v>
      </c>
    </row>
    <row r="27" spans="2:19" ht="24" customHeight="1">
      <c r="B27" s="2" t="s">
        <v>89</v>
      </c>
      <c r="N27" s="27"/>
      <c r="O27" s="28"/>
      <c r="P27" s="27"/>
    </row>
    <row r="28" spans="2:19" ht="24" customHeight="1">
      <c r="B28" s="2" t="s">
        <v>90</v>
      </c>
      <c r="J28" s="24">
        <f>SUM(J9:J26)</f>
        <v>89552335.829999983</v>
      </c>
      <c r="L28" s="24">
        <f>SUM(L9:L26)</f>
        <v>85673986.88000007</v>
      </c>
      <c r="N28" s="24">
        <f>SUM(N9:N26)</f>
        <v>91893322.980000183</v>
      </c>
      <c r="O28" s="28"/>
      <c r="P28" s="24">
        <f>SUM(P9:P26)</f>
        <v>87008089.73999998</v>
      </c>
    </row>
    <row r="29" spans="2:19" ht="24" customHeight="1">
      <c r="B29" s="2" t="s">
        <v>186</v>
      </c>
      <c r="J29" s="29"/>
      <c r="K29" s="25"/>
      <c r="L29" s="29"/>
      <c r="M29" s="25"/>
      <c r="N29" s="29"/>
      <c r="O29" s="28"/>
      <c r="P29" s="27"/>
    </row>
    <row r="30" spans="2:19" ht="24" customHeight="1">
      <c r="B30" s="2" t="s">
        <v>91</v>
      </c>
      <c r="J30" s="24">
        <v>-20170535.389999986</v>
      </c>
      <c r="K30" s="24"/>
      <c r="L30" s="24">
        <v>-7906738.7700000033</v>
      </c>
      <c r="M30" s="24"/>
      <c r="N30" s="24">
        <v>-15002014.179999992</v>
      </c>
      <c r="O30" s="24"/>
      <c r="P30" s="24">
        <v>-13344568.289999999</v>
      </c>
      <c r="S30" s="30"/>
    </row>
    <row r="31" spans="2:19" ht="24" customHeight="1">
      <c r="B31" s="2" t="s">
        <v>92</v>
      </c>
      <c r="J31" s="24">
        <v>77700005.180000007</v>
      </c>
      <c r="K31" s="24"/>
      <c r="L31" s="24">
        <v>-147181193.44999999</v>
      </c>
      <c r="M31" s="24"/>
      <c r="N31" s="24">
        <v>71979143.519999981</v>
      </c>
      <c r="O31" s="24"/>
      <c r="P31" s="24">
        <v>-140354182.68999994</v>
      </c>
      <c r="S31" s="30"/>
    </row>
    <row r="32" spans="2:19" ht="24" customHeight="1">
      <c r="B32" s="2" t="s">
        <v>93</v>
      </c>
      <c r="J32" s="24">
        <v>633563.1399999999</v>
      </c>
      <c r="K32" s="24"/>
      <c r="L32" s="24">
        <v>-452403.62</v>
      </c>
      <c r="M32" s="24"/>
      <c r="N32" s="24">
        <v>633538.57999999996</v>
      </c>
      <c r="O32" s="24"/>
      <c r="P32" s="24">
        <v>-452152.07999999996</v>
      </c>
      <c r="S32" s="30"/>
    </row>
    <row r="33" spans="1:19" ht="24" customHeight="1">
      <c r="B33" s="2" t="s">
        <v>160</v>
      </c>
      <c r="J33" s="24">
        <v>0</v>
      </c>
      <c r="K33" s="24"/>
      <c r="L33" s="24">
        <v>-540000</v>
      </c>
      <c r="M33" s="24"/>
      <c r="N33" s="24">
        <v>0</v>
      </c>
      <c r="O33" s="24"/>
      <c r="P33" s="24">
        <v>0</v>
      </c>
      <c r="S33" s="30"/>
    </row>
    <row r="34" spans="1:19" ht="24" customHeight="1">
      <c r="B34" s="2" t="s">
        <v>94</v>
      </c>
      <c r="J34" s="24">
        <v>3000</v>
      </c>
      <c r="K34" s="24"/>
      <c r="L34" s="24">
        <v>-2000</v>
      </c>
      <c r="M34" s="24"/>
      <c r="N34" s="24">
        <v>3000</v>
      </c>
      <c r="O34" s="24"/>
      <c r="P34" s="24">
        <v>-2000</v>
      </c>
      <c r="S34" s="30"/>
    </row>
    <row r="35" spans="1:19" ht="24" customHeight="1">
      <c r="C35" s="2" t="s">
        <v>95</v>
      </c>
      <c r="J35" s="31">
        <f>SUM(J30:J34)</f>
        <v>58166032.930000022</v>
      </c>
      <c r="L35" s="31">
        <f>SUM(L30:L34)</f>
        <v>-156082335.84</v>
      </c>
      <c r="N35" s="31">
        <f>SUM(N30:N34)</f>
        <v>57613667.919999987</v>
      </c>
      <c r="O35" s="28"/>
      <c r="P35" s="31">
        <f>SUM(P30:P34)</f>
        <v>-154152903.05999994</v>
      </c>
      <c r="S35" s="30"/>
    </row>
    <row r="36" spans="1:19" ht="19.5" customHeight="1">
      <c r="N36" s="32"/>
      <c r="P36" s="32"/>
      <c r="S36" s="30"/>
    </row>
    <row r="37" spans="1:19" ht="24" customHeight="1">
      <c r="B37" s="2" t="s">
        <v>61</v>
      </c>
      <c r="S37" s="30"/>
    </row>
    <row r="38" spans="1:19" ht="22.5" customHeight="1">
      <c r="S38" s="30"/>
    </row>
    <row r="39" spans="1:19" ht="22.5" customHeight="1">
      <c r="S39" s="30"/>
    </row>
    <row r="40" spans="1:19" ht="22.5" customHeight="1">
      <c r="S40" s="30"/>
    </row>
    <row r="41" spans="1:19" ht="22.5" customHeight="1">
      <c r="S41" s="30"/>
    </row>
    <row r="42" spans="1:19" ht="22.5" customHeight="1">
      <c r="S42" s="30"/>
    </row>
    <row r="43" spans="1:19" ht="22.5" customHeight="1">
      <c r="S43" s="30"/>
    </row>
    <row r="44" spans="1:19" ht="24" customHeight="1">
      <c r="F44" s="2" t="s">
        <v>164</v>
      </c>
      <c r="S44" s="30"/>
    </row>
    <row r="45" spans="1:19" ht="24" customHeight="1">
      <c r="F45" s="2" t="s">
        <v>62</v>
      </c>
      <c r="S45" s="30"/>
    </row>
    <row r="46" spans="1:19" s="3" customFormat="1" ht="20.100000000000001" customHeight="1">
      <c r="A46" s="84" t="s">
        <v>20</v>
      </c>
      <c r="B46" s="84"/>
      <c r="C46" s="84"/>
      <c r="D46" s="84"/>
      <c r="E46" s="84"/>
      <c r="F46" s="84"/>
      <c r="G46" s="84"/>
      <c r="H46" s="84"/>
      <c r="I46" s="84"/>
      <c r="J46" s="84"/>
      <c r="K46" s="84"/>
      <c r="L46" s="84"/>
      <c r="M46" s="84"/>
      <c r="N46" s="84"/>
      <c r="O46" s="84"/>
      <c r="P46" s="84"/>
      <c r="S46" s="33"/>
    </row>
    <row r="47" spans="1:19" s="19" customFormat="1" ht="24" customHeight="1">
      <c r="A47" s="85" t="str">
        <f>+B1</f>
        <v>บริษัท ฟังก์ชั่น อินเตอร์เนชั่นแนล จำกัด (มหาชน) และบริษัทย่อย</v>
      </c>
      <c r="B47" s="85"/>
      <c r="C47" s="85"/>
      <c r="D47" s="85"/>
      <c r="E47" s="85"/>
      <c r="F47" s="85"/>
      <c r="G47" s="85"/>
      <c r="H47" s="85"/>
      <c r="I47" s="85"/>
      <c r="J47" s="85"/>
      <c r="K47" s="85"/>
      <c r="L47" s="85"/>
      <c r="M47" s="85"/>
      <c r="N47" s="85"/>
      <c r="O47" s="85"/>
      <c r="P47" s="85"/>
      <c r="S47" s="34"/>
    </row>
    <row r="48" spans="1:19" s="19" customFormat="1" ht="24" customHeight="1">
      <c r="A48" s="85" t="s">
        <v>75</v>
      </c>
      <c r="B48" s="85"/>
      <c r="C48" s="85"/>
      <c r="D48" s="85"/>
      <c r="E48" s="85"/>
      <c r="F48" s="85"/>
      <c r="G48" s="85"/>
      <c r="H48" s="85"/>
      <c r="I48" s="85"/>
      <c r="J48" s="85"/>
      <c r="K48" s="85"/>
      <c r="L48" s="85"/>
      <c r="M48" s="85"/>
      <c r="N48" s="85"/>
      <c r="O48" s="85"/>
      <c r="P48" s="85"/>
      <c r="S48" s="34"/>
    </row>
    <row r="49" spans="1:20" s="19" customFormat="1" ht="24" customHeight="1">
      <c r="A49" s="85" t="str">
        <f>+B3</f>
        <v>สำหรับปี สิ้นสุดวันที่  31 ธันวาคม  2567</v>
      </c>
      <c r="B49" s="85"/>
      <c r="C49" s="85"/>
      <c r="D49" s="85"/>
      <c r="E49" s="85"/>
      <c r="F49" s="85"/>
      <c r="G49" s="85"/>
      <c r="H49" s="85"/>
      <c r="I49" s="85"/>
      <c r="J49" s="85"/>
      <c r="K49" s="85"/>
      <c r="L49" s="85"/>
      <c r="M49" s="85"/>
      <c r="N49" s="85"/>
      <c r="O49" s="85"/>
      <c r="P49" s="85"/>
      <c r="S49" s="34"/>
    </row>
    <row r="50" spans="1:20" s="19" customFormat="1" ht="8.4" customHeight="1"/>
    <row r="51" spans="1:20" ht="20.100000000000001" customHeight="1">
      <c r="O51" s="20"/>
      <c r="P51" s="20" t="str">
        <f>+P5</f>
        <v>(หน่วย: บาท)</v>
      </c>
      <c r="S51" s="30"/>
    </row>
    <row r="52" spans="1:20" ht="20.100000000000001" customHeight="1">
      <c r="J52" s="83" t="s">
        <v>120</v>
      </c>
      <c r="K52" s="83"/>
      <c r="L52" s="83"/>
      <c r="N52" s="83" t="s">
        <v>119</v>
      </c>
      <c r="O52" s="83"/>
      <c r="P52" s="83"/>
      <c r="S52" s="30"/>
    </row>
    <row r="53" spans="1:20" ht="24" customHeight="1">
      <c r="I53" s="3" t="s">
        <v>2</v>
      </c>
      <c r="J53" s="10" t="str">
        <f>+N53</f>
        <v>31 ธันวาคม 2567</v>
      </c>
      <c r="K53" s="3"/>
      <c r="L53" s="10" t="str">
        <f>+P53</f>
        <v>31 ธันวาคม 2566</v>
      </c>
      <c r="N53" s="10" t="str">
        <f>+N7</f>
        <v>31 ธันวาคม 2567</v>
      </c>
      <c r="O53" s="3"/>
      <c r="P53" s="35" t="str">
        <f>+P7</f>
        <v>31 ธันวาคม 2566</v>
      </c>
      <c r="S53" s="30"/>
    </row>
    <row r="54" spans="1:20" ht="24" customHeight="1">
      <c r="B54" s="2" t="s">
        <v>96</v>
      </c>
      <c r="P54" s="36"/>
      <c r="S54" s="30"/>
    </row>
    <row r="55" spans="1:20" ht="24" customHeight="1">
      <c r="B55" s="2" t="s">
        <v>97</v>
      </c>
      <c r="J55" s="11">
        <v>-26491370.210000008</v>
      </c>
      <c r="K55" s="11"/>
      <c r="L55" s="11">
        <v>16053024.489999995</v>
      </c>
      <c r="M55" s="11"/>
      <c r="N55" s="11">
        <v>-24213386.469999995</v>
      </c>
      <c r="O55" s="11"/>
      <c r="P55" s="11">
        <v>13386881.569999993</v>
      </c>
      <c r="S55" s="30"/>
    </row>
    <row r="56" spans="1:20" ht="24" customHeight="1">
      <c r="B56" s="2" t="s">
        <v>136</v>
      </c>
      <c r="J56" s="37">
        <v>2500000</v>
      </c>
      <c r="K56" s="11"/>
      <c r="L56" s="37">
        <v>2700000</v>
      </c>
      <c r="M56" s="11"/>
      <c r="N56" s="11">
        <v>2500000</v>
      </c>
      <c r="O56" s="11"/>
      <c r="P56" s="11">
        <v>2700000</v>
      </c>
      <c r="R56" s="38"/>
      <c r="S56" s="30"/>
    </row>
    <row r="57" spans="1:20" ht="24" customHeight="1">
      <c r="C57" s="2" t="s">
        <v>98</v>
      </c>
      <c r="J57" s="39">
        <f>SUM(J55:J56)</f>
        <v>-23991370.210000008</v>
      </c>
      <c r="K57" s="11"/>
      <c r="L57" s="39">
        <f>SUM(L55:L56)</f>
        <v>18753024.489999995</v>
      </c>
      <c r="M57" s="11"/>
      <c r="N57" s="39">
        <f>SUM(N55:N56)</f>
        <v>-21713386.469999995</v>
      </c>
      <c r="O57" s="11"/>
      <c r="P57" s="39">
        <f>SUM(P55:P56)</f>
        <v>16086881.569999993</v>
      </c>
      <c r="S57" s="30"/>
    </row>
    <row r="58" spans="1:20" ht="24" customHeight="1">
      <c r="B58" s="2" t="s">
        <v>99</v>
      </c>
      <c r="J58" s="40">
        <f>J28+J35+J57</f>
        <v>123726998.54999998</v>
      </c>
      <c r="K58" s="11"/>
      <c r="L58" s="40">
        <f>L28+L35+L57</f>
        <v>-51655324.469999939</v>
      </c>
      <c r="M58" s="11"/>
      <c r="N58" s="40">
        <f>N28+N35+N57</f>
        <v>127793604.43000016</v>
      </c>
      <c r="O58" s="11"/>
      <c r="P58" s="40">
        <f>P28+P35+P57</f>
        <v>-51057931.74999997</v>
      </c>
      <c r="S58" s="30"/>
    </row>
    <row r="59" spans="1:20" ht="24" customHeight="1">
      <c r="B59" s="2" t="s">
        <v>100</v>
      </c>
      <c r="J59" s="11">
        <v>-541740</v>
      </c>
      <c r="K59" s="11"/>
      <c r="L59" s="11">
        <v>-1391735</v>
      </c>
      <c r="M59" s="11"/>
      <c r="N59" s="11">
        <v>-541740</v>
      </c>
      <c r="O59" s="11"/>
      <c r="P59" s="11">
        <v>-1391735</v>
      </c>
      <c r="S59" s="30"/>
    </row>
    <row r="60" spans="1:20" ht="24" customHeight="1">
      <c r="B60" s="2" t="s">
        <v>101</v>
      </c>
      <c r="J60" s="37">
        <v>-9799728.8399999999</v>
      </c>
      <c r="K60" s="11"/>
      <c r="L60" s="37">
        <v>-9755552.1400000006</v>
      </c>
      <c r="M60" s="11"/>
      <c r="N60" s="11">
        <v>-9799328.1199999992</v>
      </c>
      <c r="O60" s="11"/>
      <c r="P60" s="11">
        <v>-9755552.1400000025</v>
      </c>
      <c r="S60" s="30"/>
    </row>
    <row r="61" spans="1:20" ht="24" customHeight="1">
      <c r="B61" s="2" t="s">
        <v>102</v>
      </c>
      <c r="J61" s="39">
        <f>SUM(J58:J60)</f>
        <v>113385529.70999998</v>
      </c>
      <c r="K61" s="11"/>
      <c r="L61" s="39">
        <f>SUM(L58:L60)</f>
        <v>-62802611.60999994</v>
      </c>
      <c r="M61" s="11"/>
      <c r="N61" s="39">
        <f>SUM(N58:N60)</f>
        <v>117452536.31000015</v>
      </c>
      <c r="O61" s="11"/>
      <c r="P61" s="41">
        <f>SUM(P58:P60)</f>
        <v>-62205218.889999971</v>
      </c>
      <c r="R61" s="38"/>
      <c r="S61" s="81"/>
      <c r="T61" s="17"/>
    </row>
    <row r="62" spans="1:20" ht="24" customHeight="1">
      <c r="B62" s="2" t="s">
        <v>103</v>
      </c>
      <c r="J62" s="11"/>
      <c r="K62" s="11"/>
      <c r="L62" s="11"/>
      <c r="M62" s="11"/>
      <c r="N62" s="11"/>
      <c r="O62" s="11"/>
      <c r="P62" s="11"/>
    </row>
    <row r="63" spans="1:20" ht="24" customHeight="1">
      <c r="B63" s="2" t="s">
        <v>187</v>
      </c>
      <c r="J63" s="11">
        <v>-2410</v>
      </c>
      <c r="K63" s="11"/>
      <c r="L63" s="11">
        <v>-134065</v>
      </c>
      <c r="M63" s="11"/>
      <c r="N63" s="11">
        <v>88090</v>
      </c>
      <c r="O63" s="11"/>
      <c r="P63" s="11">
        <v>-134065</v>
      </c>
    </row>
    <row r="64" spans="1:20" ht="24" customHeight="1">
      <c r="B64" s="2" t="s">
        <v>139</v>
      </c>
      <c r="J64" s="11">
        <v>0</v>
      </c>
      <c r="K64" s="11"/>
      <c r="L64" s="11">
        <v>0</v>
      </c>
      <c r="M64" s="11"/>
      <c r="N64" s="11">
        <v>-3187250</v>
      </c>
      <c r="O64" s="11"/>
      <c r="P64" s="11">
        <v>-160312150</v>
      </c>
    </row>
    <row r="65" spans="2:20" ht="24" customHeight="1">
      <c r="B65" s="2" t="s">
        <v>104</v>
      </c>
      <c r="J65" s="11">
        <v>-8387770.4499999993</v>
      </c>
      <c r="K65" s="11"/>
      <c r="L65" s="11">
        <v>-210982580.21000001</v>
      </c>
      <c r="M65" s="11"/>
      <c r="N65" s="11">
        <v>-7060387.8399999999</v>
      </c>
      <c r="O65" s="11"/>
      <c r="P65" s="11">
        <v>-54501071.639999986</v>
      </c>
      <c r="R65" s="12"/>
    </row>
    <row r="66" spans="2:20" ht="24" customHeight="1">
      <c r="B66" s="2" t="s">
        <v>188</v>
      </c>
      <c r="J66" s="11">
        <v>-77614</v>
      </c>
      <c r="K66" s="11"/>
      <c r="L66" s="11">
        <v>-131600</v>
      </c>
      <c r="M66" s="11"/>
      <c r="N66" s="11">
        <v>-71659</v>
      </c>
      <c r="O66" s="11"/>
      <c r="P66" s="11">
        <v>-131600</v>
      </c>
    </row>
    <row r="67" spans="2:20" ht="24" customHeight="1">
      <c r="B67" s="2" t="s">
        <v>177</v>
      </c>
      <c r="J67" s="11">
        <v>100089.99</v>
      </c>
      <c r="K67" s="11"/>
      <c r="L67" s="11">
        <v>0</v>
      </c>
      <c r="M67" s="11"/>
      <c r="N67" s="11">
        <v>100089.99</v>
      </c>
      <c r="O67" s="11"/>
      <c r="P67" s="11">
        <v>0</v>
      </c>
    </row>
    <row r="68" spans="2:20" ht="24" customHeight="1">
      <c r="B68" s="2" t="s">
        <v>105</v>
      </c>
      <c r="J68" s="11">
        <v>22234.83</v>
      </c>
      <c r="K68" s="11"/>
      <c r="L68" s="11">
        <v>12747.11</v>
      </c>
      <c r="M68" s="11"/>
      <c r="N68" s="42">
        <v>22234.83</v>
      </c>
      <c r="O68" s="11"/>
      <c r="P68" s="42">
        <v>12747.11</v>
      </c>
    </row>
    <row r="69" spans="2:20" ht="24" customHeight="1">
      <c r="B69" s="2" t="s">
        <v>106</v>
      </c>
      <c r="J69" s="37">
        <v>525884.91</v>
      </c>
      <c r="K69" s="11"/>
      <c r="L69" s="37">
        <v>939926.16999999993</v>
      </c>
      <c r="M69" s="11"/>
      <c r="N69" s="42">
        <v>506908.4</v>
      </c>
      <c r="O69" s="11"/>
      <c r="P69" s="42">
        <v>939926.16999999993</v>
      </c>
    </row>
    <row r="70" spans="2:20" ht="24" customHeight="1">
      <c r="B70" s="2" t="s">
        <v>107</v>
      </c>
      <c r="J70" s="39">
        <f>SUM(J63:J69)</f>
        <v>-7819584.7199999988</v>
      </c>
      <c r="K70" s="11"/>
      <c r="L70" s="39">
        <f>SUM(L63:L69)</f>
        <v>-210295571.93000001</v>
      </c>
      <c r="M70" s="11"/>
      <c r="N70" s="39">
        <f>SUM(N63:N69)</f>
        <v>-9601973.6199999992</v>
      </c>
      <c r="O70" s="11"/>
      <c r="P70" s="39">
        <f>SUM(P63:P69)</f>
        <v>-214126213.35999998</v>
      </c>
      <c r="R70" s="38"/>
      <c r="S70" s="81"/>
      <c r="T70" s="17"/>
    </row>
    <row r="71" spans="2:20" ht="24" customHeight="1">
      <c r="B71" s="2" t="s">
        <v>108</v>
      </c>
      <c r="J71" s="11"/>
      <c r="K71" s="11"/>
      <c r="L71" s="11"/>
      <c r="M71" s="11"/>
      <c r="N71" s="11"/>
      <c r="O71" s="11"/>
      <c r="P71" s="11"/>
    </row>
    <row r="72" spans="2:20" ht="23.4">
      <c r="B72" s="2" t="s">
        <v>131</v>
      </c>
      <c r="J72" s="11">
        <v>-64702837.340000004</v>
      </c>
      <c r="K72" s="11"/>
      <c r="L72" s="11">
        <v>165670049.37</v>
      </c>
      <c r="M72" s="11"/>
      <c r="N72" s="11">
        <v>-64702837.340000004</v>
      </c>
      <c r="O72" s="11"/>
      <c r="P72" s="11">
        <v>165670049.37</v>
      </c>
    </row>
    <row r="73" spans="2:20" ht="23.4">
      <c r="B73" s="2" t="s">
        <v>178</v>
      </c>
      <c r="J73" s="11">
        <v>90000000</v>
      </c>
      <c r="K73" s="11"/>
      <c r="L73" s="11">
        <v>0</v>
      </c>
      <c r="M73" s="11"/>
      <c r="N73" s="11">
        <v>90000000</v>
      </c>
      <c r="O73" s="11"/>
      <c r="P73" s="11">
        <v>0</v>
      </c>
    </row>
    <row r="74" spans="2:20" ht="23.4">
      <c r="B74" s="2" t="s">
        <v>179</v>
      </c>
      <c r="J74" s="11">
        <v>-90000000</v>
      </c>
      <c r="K74" s="11"/>
      <c r="L74" s="11">
        <v>0</v>
      </c>
      <c r="M74" s="11"/>
      <c r="N74" s="11">
        <v>-90000000</v>
      </c>
      <c r="O74" s="11"/>
      <c r="P74" s="11">
        <v>0</v>
      </c>
    </row>
    <row r="75" spans="2:20" ht="23.4">
      <c r="B75" s="2" t="s">
        <v>109</v>
      </c>
      <c r="J75" s="11">
        <v>-31499489</v>
      </c>
      <c r="K75" s="11"/>
      <c r="L75" s="11">
        <v>-40492383</v>
      </c>
      <c r="M75" s="11"/>
      <c r="N75" s="42">
        <v>-31499489</v>
      </c>
      <c r="O75" s="11"/>
      <c r="P75" s="11">
        <v>-40492383</v>
      </c>
    </row>
    <row r="76" spans="2:20" ht="24" customHeight="1">
      <c r="B76" s="2" t="s">
        <v>110</v>
      </c>
      <c r="J76" s="11">
        <v>-7439047.4099999992</v>
      </c>
      <c r="K76" s="11"/>
      <c r="L76" s="11">
        <v>-4329624.0299999993</v>
      </c>
      <c r="M76" s="11"/>
      <c r="N76" s="11">
        <v>-7439047.4099999992</v>
      </c>
      <c r="O76" s="11"/>
      <c r="P76" s="11">
        <v>-4329624.0299999993</v>
      </c>
    </row>
    <row r="77" spans="2:20" ht="24" customHeight="1">
      <c r="B77" s="2" t="s">
        <v>111</v>
      </c>
      <c r="J77" s="11">
        <v>-965926.84999999963</v>
      </c>
      <c r="K77" s="11"/>
      <c r="L77" s="11">
        <v>-964797.11000000022</v>
      </c>
      <c r="M77" s="11"/>
      <c r="N77" s="11">
        <v>-965926.84999999963</v>
      </c>
      <c r="O77" s="11"/>
      <c r="P77" s="11">
        <v>-964797.11000000022</v>
      </c>
    </row>
    <row r="78" spans="2:20" ht="24" hidden="1" customHeight="1">
      <c r="B78" s="2" t="s">
        <v>112</v>
      </c>
      <c r="J78" s="11"/>
      <c r="K78" s="11"/>
      <c r="L78" s="11">
        <v>0</v>
      </c>
      <c r="M78" s="11"/>
      <c r="N78" s="11"/>
      <c r="O78" s="11"/>
      <c r="P78" s="11">
        <v>0</v>
      </c>
    </row>
    <row r="79" spans="2:20" ht="24" customHeight="1">
      <c r="B79" s="2" t="s">
        <v>137</v>
      </c>
      <c r="J79" s="11">
        <v>2588130</v>
      </c>
      <c r="K79" s="11"/>
      <c r="L79" s="11">
        <v>3437850</v>
      </c>
      <c r="M79" s="11"/>
      <c r="N79" s="11">
        <v>0</v>
      </c>
      <c r="O79" s="11"/>
      <c r="P79" s="11">
        <v>0</v>
      </c>
    </row>
    <row r="80" spans="2:20" ht="24" hidden="1" customHeight="1">
      <c r="B80" s="2" t="s">
        <v>113</v>
      </c>
      <c r="J80" s="37"/>
      <c r="K80" s="11"/>
      <c r="L80" s="37">
        <v>0</v>
      </c>
      <c r="M80" s="11"/>
      <c r="N80" s="11"/>
      <c r="O80" s="11"/>
      <c r="P80" s="11">
        <v>0</v>
      </c>
    </row>
    <row r="81" spans="1:21" ht="24" customHeight="1">
      <c r="B81" s="2" t="s">
        <v>114</v>
      </c>
      <c r="J81" s="39">
        <f>SUM(J72:J80)</f>
        <v>-102019170.59999999</v>
      </c>
      <c r="K81" s="11"/>
      <c r="L81" s="39">
        <f>SUM(L72:L80)</f>
        <v>123321095.23</v>
      </c>
      <c r="M81" s="11"/>
      <c r="N81" s="39">
        <f>SUM(N72:N80)</f>
        <v>-104607300.59999999</v>
      </c>
      <c r="O81" s="11"/>
      <c r="P81" s="39">
        <f>SUM(P72:P80)</f>
        <v>119883245.23</v>
      </c>
      <c r="R81" s="38"/>
      <c r="S81" s="81"/>
      <c r="T81" s="17"/>
    </row>
    <row r="82" spans="1:21" ht="24" customHeight="1">
      <c r="B82" s="2" t="s">
        <v>115</v>
      </c>
      <c r="J82" s="43">
        <f>+J70+J61+J81</f>
        <v>3546774.3899999857</v>
      </c>
      <c r="K82" s="11"/>
      <c r="L82" s="43">
        <f>+L70+L61+L81</f>
        <v>-149777088.30999994</v>
      </c>
      <c r="M82" s="11"/>
      <c r="N82" s="43">
        <f>+N70+N61+N81</f>
        <v>3243262.0900001526</v>
      </c>
      <c r="O82" s="11"/>
      <c r="P82" s="43">
        <f>+P70+P61+P81</f>
        <v>-156448187.01999992</v>
      </c>
      <c r="S82" s="38"/>
      <c r="T82" s="17"/>
    </row>
    <row r="83" spans="1:21" ht="24" customHeight="1">
      <c r="B83" s="2" t="s">
        <v>155</v>
      </c>
      <c r="I83" s="3" t="s">
        <v>26</v>
      </c>
      <c r="J83" s="37">
        <f>+BS_67!L25</f>
        <v>78329279.24000001</v>
      </c>
      <c r="K83" s="44"/>
      <c r="L83" s="45">
        <v>228106367.54999998</v>
      </c>
      <c r="M83" s="11"/>
      <c r="N83" s="37">
        <f>+BS_67!P25</f>
        <v>71658180.530000016</v>
      </c>
      <c r="O83" s="11"/>
      <c r="P83" s="37">
        <v>228106367.55000001</v>
      </c>
      <c r="S83" s="38"/>
      <c r="T83" s="17"/>
    </row>
    <row r="84" spans="1:21" ht="24" customHeight="1" thickBot="1">
      <c r="B84" s="2" t="s">
        <v>156</v>
      </c>
      <c r="I84" s="3">
        <v>5</v>
      </c>
      <c r="J84" s="46">
        <f>SUM(J82:J83)</f>
        <v>81876053.629999995</v>
      </c>
      <c r="K84" s="44"/>
      <c r="L84" s="46">
        <f>SUM(L82:L83)</f>
        <v>78329279.240000039</v>
      </c>
      <c r="M84" s="11"/>
      <c r="N84" s="46">
        <f>SUM(N82:N83)</f>
        <v>74901442.620000169</v>
      </c>
      <c r="O84" s="11"/>
      <c r="P84" s="46">
        <f>SUM(P82:P83)</f>
        <v>71658180.530000091</v>
      </c>
      <c r="R84" s="11">
        <f>+J84-BS_67!J25</f>
        <v>0</v>
      </c>
      <c r="S84" s="11">
        <f>+L84-BS_67!L25</f>
        <v>0</v>
      </c>
      <c r="T84" s="11">
        <f>+N84-BS_67!N25</f>
        <v>1.6391277313232422E-7</v>
      </c>
      <c r="U84" s="11">
        <f>+P84-BS_67!P25</f>
        <v>0</v>
      </c>
    </row>
    <row r="85" spans="1:21" ht="22.5" customHeight="1" thickTop="1">
      <c r="O85" s="20"/>
      <c r="P85" s="20"/>
    </row>
    <row r="86" spans="1:21" ht="24" customHeight="1">
      <c r="B86" s="2" t="s">
        <v>61</v>
      </c>
      <c r="S86" s="38"/>
      <c r="T86" s="17"/>
    </row>
    <row r="87" spans="1:21" ht="27" customHeight="1">
      <c r="O87" s="20"/>
      <c r="P87" s="20"/>
    </row>
    <row r="88" spans="1:21" ht="27" customHeight="1">
      <c r="O88" s="20"/>
      <c r="P88" s="20"/>
    </row>
    <row r="89" spans="1:21" ht="27" customHeight="1">
      <c r="O89" s="20"/>
      <c r="P89" s="20"/>
    </row>
    <row r="90" spans="1:21" ht="24" customHeight="1">
      <c r="F90" s="2" t="str">
        <f>+F44</f>
        <v xml:space="preserve"> ลงชื่อ ................................................................................................................... กรรมการตามอำนาจ</v>
      </c>
    </row>
    <row r="91" spans="1:21" ht="24" customHeight="1">
      <c r="F91" s="2" t="str">
        <f>+F45</f>
        <v xml:space="preserve">                (                                                                                                            )</v>
      </c>
    </row>
    <row r="92" spans="1:21" ht="24" customHeight="1">
      <c r="A92" s="84" t="s">
        <v>116</v>
      </c>
      <c r="B92" s="84"/>
      <c r="C92" s="84"/>
      <c r="D92" s="84"/>
      <c r="E92" s="84"/>
      <c r="F92" s="84"/>
      <c r="G92" s="84"/>
      <c r="H92" s="84"/>
      <c r="I92" s="84"/>
      <c r="J92" s="84"/>
      <c r="K92" s="84"/>
      <c r="L92" s="84"/>
      <c r="M92" s="84"/>
      <c r="N92" s="84"/>
      <c r="O92" s="84"/>
      <c r="P92" s="84"/>
    </row>
    <row r="93" spans="1:21" ht="24" customHeight="1">
      <c r="A93" s="85" t="str">
        <f>+A47</f>
        <v>บริษัท ฟังก์ชั่น อินเตอร์เนชั่นแนล จำกัด (มหาชน) และบริษัทย่อย</v>
      </c>
      <c r="B93" s="85"/>
      <c r="C93" s="85"/>
      <c r="D93" s="85"/>
      <c r="E93" s="85"/>
      <c r="F93" s="85"/>
      <c r="G93" s="85"/>
      <c r="H93" s="85"/>
      <c r="I93" s="85"/>
      <c r="J93" s="85"/>
      <c r="K93" s="85"/>
      <c r="L93" s="85"/>
      <c r="M93" s="85"/>
      <c r="N93" s="85"/>
      <c r="O93" s="85"/>
      <c r="P93" s="85"/>
    </row>
    <row r="94" spans="1:21" ht="24" customHeight="1">
      <c r="A94" s="85" t="s">
        <v>75</v>
      </c>
      <c r="B94" s="85"/>
      <c r="C94" s="85"/>
      <c r="D94" s="85"/>
      <c r="E94" s="85"/>
      <c r="F94" s="85"/>
      <c r="G94" s="85"/>
      <c r="H94" s="85"/>
      <c r="I94" s="85"/>
      <c r="J94" s="85"/>
      <c r="K94" s="85"/>
      <c r="L94" s="85"/>
      <c r="M94" s="85"/>
      <c r="N94" s="85"/>
      <c r="O94" s="85"/>
      <c r="P94" s="85"/>
    </row>
    <row r="95" spans="1:21" ht="24" customHeight="1">
      <c r="A95" s="85" t="str">
        <f>+A49</f>
        <v>สำหรับปี สิ้นสุดวันที่  31 ธันวาคม  2567</v>
      </c>
      <c r="B95" s="85"/>
      <c r="C95" s="85"/>
      <c r="D95" s="85"/>
      <c r="E95" s="85"/>
      <c r="F95" s="85"/>
      <c r="G95" s="85"/>
      <c r="H95" s="85"/>
      <c r="I95" s="85"/>
      <c r="J95" s="85"/>
      <c r="K95" s="85"/>
      <c r="L95" s="85"/>
      <c r="M95" s="85"/>
      <c r="N95" s="85"/>
      <c r="O95" s="85"/>
      <c r="P95" s="85"/>
    </row>
    <row r="96" spans="1:21" ht="24" customHeight="1">
      <c r="A96" s="85"/>
      <c r="B96" s="85"/>
      <c r="C96" s="85"/>
      <c r="D96" s="85"/>
      <c r="E96" s="85"/>
      <c r="F96" s="85"/>
      <c r="G96" s="85"/>
      <c r="H96" s="85"/>
      <c r="I96" s="85"/>
      <c r="J96" s="85"/>
      <c r="K96" s="85"/>
      <c r="L96" s="85"/>
      <c r="M96" s="85"/>
      <c r="N96" s="85"/>
      <c r="O96" s="85"/>
      <c r="P96" s="85"/>
    </row>
    <row r="97" spans="1:18" ht="24" customHeight="1">
      <c r="I97" s="3"/>
      <c r="J97" s="3"/>
      <c r="K97" s="3"/>
      <c r="L97" s="3"/>
      <c r="M97" s="3"/>
      <c r="N97" s="20"/>
      <c r="O97" s="20"/>
    </row>
    <row r="98" spans="1:18" ht="24" customHeight="1">
      <c r="B98" s="47" t="s">
        <v>117</v>
      </c>
    </row>
    <row r="99" spans="1:18" ht="7.5" customHeight="1">
      <c r="O99" s="36"/>
    </row>
    <row r="100" spans="1:18" ht="24" customHeight="1">
      <c r="A100" s="47"/>
      <c r="B100" s="2" t="s">
        <v>161</v>
      </c>
      <c r="C100" s="47"/>
      <c r="D100" s="47"/>
      <c r="E100" s="47"/>
      <c r="F100" s="47"/>
      <c r="G100" s="47"/>
      <c r="H100" s="47"/>
      <c r="I100" s="47"/>
      <c r="J100" s="47"/>
      <c r="K100" s="47"/>
      <c r="L100" s="47"/>
      <c r="M100" s="47"/>
      <c r="N100" s="47"/>
      <c r="O100" s="47"/>
      <c r="P100" s="47"/>
    </row>
    <row r="101" spans="1:18" ht="24" customHeight="1">
      <c r="B101" s="2" t="s">
        <v>180</v>
      </c>
    </row>
    <row r="102" spans="1:18" ht="24" customHeight="1">
      <c r="B102" s="2" t="s">
        <v>181</v>
      </c>
    </row>
    <row r="103" spans="1:18" ht="24" customHeight="1">
      <c r="B103" s="2" t="s">
        <v>182</v>
      </c>
    </row>
    <row r="105" spans="1:18" ht="24" customHeight="1">
      <c r="F105" s="12"/>
    </row>
    <row r="106" spans="1:18" ht="24" customHeight="1">
      <c r="B106" s="2" t="str">
        <f>+B86</f>
        <v xml:space="preserve">หมายเหตุประกอบงบการเงินเป็นส่วนหนึ่งของงบการเงินนี้  </v>
      </c>
      <c r="N106" s="28"/>
      <c r="O106" s="28"/>
      <c r="P106" s="28"/>
      <c r="R106" s="48"/>
    </row>
    <row r="107" spans="1:18" ht="24" customHeight="1">
      <c r="N107" s="28"/>
      <c r="O107" s="28"/>
      <c r="P107" s="28"/>
      <c r="R107" s="48"/>
    </row>
    <row r="108" spans="1:18" ht="24" customHeight="1">
      <c r="N108" s="28"/>
      <c r="O108" s="28"/>
      <c r="P108" s="28"/>
      <c r="R108" s="48"/>
    </row>
    <row r="109" spans="1:18" ht="24" customHeight="1">
      <c r="N109" s="28"/>
      <c r="O109" s="28"/>
      <c r="P109" s="28"/>
      <c r="R109" s="48"/>
    </row>
    <row r="110" spans="1:18" ht="24" customHeight="1">
      <c r="N110" s="28"/>
      <c r="O110" s="28"/>
      <c r="P110" s="28"/>
      <c r="R110" s="48"/>
    </row>
    <row r="111" spans="1:18" ht="24" customHeight="1">
      <c r="N111" s="28"/>
      <c r="O111" s="28"/>
      <c r="P111" s="28"/>
      <c r="R111" s="48"/>
    </row>
    <row r="112" spans="1:18" ht="24" customHeight="1">
      <c r="N112" s="28"/>
      <c r="O112" s="28"/>
      <c r="P112" s="28"/>
      <c r="R112" s="48"/>
    </row>
    <row r="113" spans="14:18" ht="24" customHeight="1">
      <c r="N113" s="28"/>
      <c r="O113" s="28"/>
      <c r="P113" s="28"/>
      <c r="R113" s="48"/>
    </row>
    <row r="114" spans="14:18" ht="24" customHeight="1">
      <c r="N114" s="28"/>
      <c r="O114" s="28"/>
      <c r="P114" s="28"/>
      <c r="R114" s="48"/>
    </row>
    <row r="115" spans="14:18" ht="24" customHeight="1">
      <c r="N115" s="28"/>
      <c r="O115" s="28"/>
      <c r="P115" s="28"/>
      <c r="R115" s="48"/>
    </row>
    <row r="116" spans="14:18" ht="24" customHeight="1">
      <c r="N116" s="28"/>
      <c r="O116" s="28"/>
      <c r="P116" s="28"/>
      <c r="R116" s="48"/>
    </row>
    <row r="117" spans="14:18" ht="24" customHeight="1">
      <c r="N117" s="28"/>
      <c r="O117" s="28"/>
      <c r="P117" s="28"/>
      <c r="R117" s="48"/>
    </row>
    <row r="118" spans="14:18" ht="24" customHeight="1">
      <c r="N118" s="28"/>
      <c r="O118" s="28"/>
      <c r="P118" s="28"/>
      <c r="R118" s="48"/>
    </row>
    <row r="119" spans="14:18" ht="24" customHeight="1">
      <c r="N119" s="28"/>
      <c r="O119" s="28"/>
      <c r="P119" s="28"/>
      <c r="R119" s="48"/>
    </row>
    <row r="120" spans="14:18" ht="24" customHeight="1">
      <c r="N120" s="28"/>
      <c r="O120" s="28"/>
      <c r="P120" s="28"/>
      <c r="R120" s="48"/>
    </row>
    <row r="121" spans="14:18" ht="24" customHeight="1">
      <c r="N121" s="28"/>
      <c r="O121" s="28"/>
      <c r="P121" s="28"/>
      <c r="R121" s="48"/>
    </row>
    <row r="122" spans="14:18" ht="24" customHeight="1">
      <c r="N122" s="28"/>
      <c r="O122" s="28"/>
      <c r="P122" s="28"/>
      <c r="R122" s="48"/>
    </row>
    <row r="123" spans="14:18" ht="24" customHeight="1">
      <c r="N123" s="28"/>
      <c r="O123" s="28"/>
      <c r="P123" s="28"/>
      <c r="R123" s="48"/>
    </row>
    <row r="124" spans="14:18" ht="24" customHeight="1">
      <c r="N124" s="28"/>
      <c r="O124" s="28"/>
      <c r="P124" s="28"/>
      <c r="R124" s="48"/>
    </row>
    <row r="125" spans="14:18" ht="24" customHeight="1">
      <c r="N125" s="28"/>
      <c r="O125" s="28"/>
      <c r="P125" s="28"/>
      <c r="R125" s="48"/>
    </row>
    <row r="126" spans="14:18" ht="24" customHeight="1">
      <c r="N126" s="28"/>
      <c r="O126" s="28"/>
      <c r="P126" s="28"/>
      <c r="R126" s="48"/>
    </row>
    <row r="127" spans="14:18" ht="24" customHeight="1">
      <c r="N127" s="28"/>
      <c r="O127" s="28"/>
      <c r="P127" s="28"/>
      <c r="R127" s="48"/>
    </row>
    <row r="128" spans="14:18" ht="24" customHeight="1">
      <c r="N128" s="28"/>
      <c r="O128" s="28"/>
      <c r="P128" s="28"/>
      <c r="R128" s="48"/>
    </row>
    <row r="129" spans="6:18" ht="24" customHeight="1">
      <c r="N129" s="28"/>
      <c r="O129" s="28"/>
      <c r="P129" s="28"/>
      <c r="R129" s="48"/>
    </row>
    <row r="130" spans="6:18" ht="24" customHeight="1">
      <c r="N130" s="28"/>
      <c r="O130" s="28"/>
      <c r="P130" s="28"/>
      <c r="R130" s="48"/>
    </row>
    <row r="131" spans="6:18" ht="24" customHeight="1">
      <c r="N131" s="28"/>
      <c r="O131" s="28"/>
      <c r="P131" s="28"/>
      <c r="R131" s="48"/>
    </row>
    <row r="132" spans="6:18" ht="24" customHeight="1">
      <c r="N132" s="28"/>
      <c r="O132" s="28"/>
      <c r="P132" s="28"/>
      <c r="R132" s="48"/>
    </row>
    <row r="133" spans="6:18" ht="24" customHeight="1">
      <c r="N133" s="28"/>
      <c r="O133" s="28"/>
      <c r="P133" s="28"/>
      <c r="R133" s="48"/>
    </row>
    <row r="134" spans="6:18" ht="24" customHeight="1">
      <c r="F134" s="2" t="s">
        <v>164</v>
      </c>
    </row>
    <row r="135" spans="6:18" ht="24" customHeight="1">
      <c r="F135" s="2" t="s">
        <v>62</v>
      </c>
    </row>
    <row r="137" spans="6:18" ht="24" customHeight="1">
      <c r="N137" s="28"/>
    </row>
    <row r="138" spans="6:18" ht="24" customHeight="1">
      <c r="N138" s="28"/>
    </row>
    <row r="139" spans="6:18" ht="24" customHeight="1">
      <c r="N139" s="28"/>
    </row>
  </sheetData>
  <mergeCells count="16">
    <mergeCell ref="B1:P1"/>
    <mergeCell ref="B2:P2"/>
    <mergeCell ref="B3:P3"/>
    <mergeCell ref="A46:P46"/>
    <mergeCell ref="N6:P6"/>
    <mergeCell ref="J6:L6"/>
    <mergeCell ref="A47:P47"/>
    <mergeCell ref="A95:P95"/>
    <mergeCell ref="A96:P96"/>
    <mergeCell ref="A48:P48"/>
    <mergeCell ref="A49:P49"/>
    <mergeCell ref="A92:P92"/>
    <mergeCell ref="A93:P93"/>
    <mergeCell ref="A94:P94"/>
    <mergeCell ref="J52:L52"/>
    <mergeCell ref="N52:P52"/>
  </mergeCells>
  <printOptions horizontalCentered="1"/>
  <pageMargins left="0.6" right="0.39" top="0.6" bottom="0.39685039370078701" header="0.511811023622047" footer="0.511811023622047"/>
  <pageSetup paperSize="9" scale="75" fitToHeight="0" orientation="portrait" blackAndWhite="1" r:id="rId1"/>
  <rowBreaks count="2" manualBreakCount="2">
    <brk id="45" max="15" man="1"/>
    <brk id="91" max="15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Reviewer_x0020_Sign_x002d_off xmlns="a40f4ce0-67d3-4282-bdd2-306e70cfe9c1" xsi:nil="true"/>
    <Preparer_x0020_Sign_x002d_off xmlns="a40f4ce0-67d3-4282-bdd2-306e70cfe9c1" xsi:nil="true"/>
    <lcf76f155ced4ddcb4097134ff3c332f xmlns="a40f4ce0-67d3-4282-bdd2-306e70cfe9c1">
      <Terms xmlns="http://schemas.microsoft.com/office/infopath/2007/PartnerControls"/>
    </lcf76f155ced4ddcb4097134ff3c332f>
    <TaxCatchAll xmlns="f791cc85-132a-4985-b371-ebd4083a2b78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D311A80B596AE4AAFCEB60315124EA5" ma:contentTypeVersion="13" ma:contentTypeDescription="Create a new document." ma:contentTypeScope="" ma:versionID="cd5ca30bcf4dc1d014477fbb1c77f3e7">
  <xsd:schema xmlns:xsd="http://www.w3.org/2001/XMLSchema" xmlns:xs="http://www.w3.org/2001/XMLSchema" xmlns:p="http://schemas.microsoft.com/office/2006/metadata/properties" xmlns:ns2="a40f4ce0-67d3-4282-bdd2-306e70cfe9c1" xmlns:ns3="f791cc85-132a-4985-b371-ebd4083a2b78" targetNamespace="http://schemas.microsoft.com/office/2006/metadata/properties" ma:root="true" ma:fieldsID="c0de6862fe1c1d73c327bd2334c61902" ns2:_="" ns3:_="">
    <xsd:import namespace="a40f4ce0-67d3-4282-bdd2-306e70cfe9c1"/>
    <xsd:import namespace="f791cc85-132a-4985-b371-ebd4083a2b78"/>
    <xsd:element name="properties">
      <xsd:complexType>
        <xsd:sequence>
          <xsd:element name="documentManagement">
            <xsd:complexType>
              <xsd:all>
                <xsd:element ref="ns2:Preparer_x0020_Sign_x002d_off" minOccurs="0"/>
                <xsd:element ref="ns2:Reviewer_x0020_Sign_x002d_off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40f4ce0-67d3-4282-bdd2-306e70cfe9c1" elementFormDefault="qualified">
    <xsd:import namespace="http://schemas.microsoft.com/office/2006/documentManagement/types"/>
    <xsd:import namespace="http://schemas.microsoft.com/office/infopath/2007/PartnerControls"/>
    <xsd:element name="Preparer_x0020_Sign_x002d_off" ma:index="8" nillable="true" ma:displayName="Preparer Sign-off" ma:internalName="Preparer_x0020_Sign_x002d_off">
      <xsd:simpleType>
        <xsd:restriction base="dms:Text"/>
      </xsd:simpleType>
    </xsd:element>
    <xsd:element name="Reviewer_x0020_Sign_x002d_off" ma:index="9" nillable="true" ma:displayName="Reviewer Sign-off" ma:internalName="Reviewer_x0020_Sign_x002d_off">
      <xsd:simpleType>
        <xsd:restriction base="dms:Text"/>
      </xsd:simpleType>
    </xsd:element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5" nillable="true" ma:taxonomy="true" ma:internalName="lcf76f155ced4ddcb4097134ff3c332f" ma:taxonomyFieldName="MediaServiceImageTags" ma:displayName="Image Tags" ma:readOnly="false" ma:fieldId="{5cf76f15-5ced-4ddc-b409-7134ff3c332f}" ma:taxonomyMulti="true" ma:sspId="e8250cb1-bbd4-4888-82f6-0968dfec0e3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791cc85-132a-4985-b371-ebd4083a2b78" elementFormDefault="qualified">
    <xsd:import namespace="http://schemas.microsoft.com/office/2006/documentManagement/types"/>
    <xsd:import namespace="http://schemas.microsoft.com/office/infopath/2007/PartnerControls"/>
    <xsd:element name="TaxCatchAll" ma:index="16" nillable="true" ma:displayName="Taxonomy Catch All Column" ma:hidden="true" ma:list="{452af6f4-5cfe-4d91-86f1-be3c95a77b94}" ma:internalName="TaxCatchAll" ma:showField="CatchAllData" ma:web="f791cc85-132a-4985-b371-ebd4083a2b7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483BC275-0B42-4FE0-B4B6-279888F66E73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C4227168-2550-4D74-8FF9-8BC015FD601A}">
  <ds:schemaRefs>
    <ds:schemaRef ds:uri="f791cc85-132a-4985-b371-ebd4083a2b78"/>
    <ds:schemaRef ds:uri="http://purl.org/dc/dcmitype/"/>
    <ds:schemaRef ds:uri="a40f4ce0-67d3-4282-bdd2-306e70cfe9c1"/>
    <ds:schemaRef ds:uri="http://schemas.openxmlformats.org/package/2006/metadata/core-properties"/>
    <ds:schemaRef ds:uri="http://purl.org/dc/elements/1.1/"/>
    <ds:schemaRef ds:uri="http://www.w3.org/XML/1998/namespace"/>
    <ds:schemaRef ds:uri="http://schemas.microsoft.com/office/2006/metadata/properties"/>
    <ds:schemaRef ds:uri="http://schemas.microsoft.com/office/2006/documentManagement/types"/>
    <ds:schemaRef ds:uri="http://schemas.microsoft.com/office/infopath/2007/PartnerControls"/>
    <ds:schemaRef ds:uri="http://purl.org/dc/terms/"/>
  </ds:schemaRefs>
</ds:datastoreItem>
</file>

<file path=customXml/itemProps3.xml><?xml version="1.0" encoding="utf-8"?>
<ds:datastoreItem xmlns:ds="http://schemas.openxmlformats.org/officeDocument/2006/customXml" ds:itemID="{1B5D7F97-25B7-471D-89D5-A5DB13FBF6A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40f4ce0-67d3-4282-bdd2-306e70cfe9c1"/>
    <ds:schemaRef ds:uri="f791cc85-132a-4985-b371-ebd4083a2b7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4</vt:i4>
      </vt:variant>
    </vt:vector>
  </HeadingPairs>
  <TitlesOfParts>
    <vt:vector size="9" baseType="lpstr">
      <vt:lpstr>BS_67</vt:lpstr>
      <vt:lpstr>PL_67</vt:lpstr>
      <vt:lpstr>EQรวม_67</vt:lpstr>
      <vt:lpstr>EQ_67</vt:lpstr>
      <vt:lpstr>CF_67</vt:lpstr>
      <vt:lpstr>BS_67!Print_Area</vt:lpstr>
      <vt:lpstr>CF_67!Print_Area</vt:lpstr>
      <vt:lpstr>EQรวม_67!Print_Area</vt:lpstr>
      <vt:lpstr>PL_67!Print_Area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kannika sriavam</cp:lastModifiedBy>
  <cp:revision/>
  <cp:lastPrinted>2025-02-27T02:12:30Z</cp:lastPrinted>
  <dcterms:created xsi:type="dcterms:W3CDTF">2018-09-20T08:16:08Z</dcterms:created>
  <dcterms:modified xsi:type="dcterms:W3CDTF">2025-02-28T02:53:46Z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0x0101002D311A80B596AE4AAFCEB60315124EA5</vt:lpwstr>
  </property>
  <property fmtid="{D5CDD505-2E9C-101B-9397-08002B2CF9AE}" pid="3" name="Order">
    <vt:r8>58200</vt:r8>
  </property>
  <property fmtid="{D5CDD505-2E9C-101B-9397-08002B2CF9AE}" pid="4" name="xd_Signature">
    <vt:bool>false</vt:bool>
  </property>
  <property fmtid="{D5CDD505-2E9C-101B-9397-08002B2CF9AE}" pid="5" name="xd_ProgID">
    <vt:lpwstr/>
  </property>
  <property fmtid="{D5CDD505-2E9C-101B-9397-08002B2CF9AE}" pid="6" name="ComplianceAssetId">
    <vt:lpwstr/>
  </property>
  <property fmtid="{D5CDD505-2E9C-101B-9397-08002B2CF9AE}" pid="7" name="TemplateUrl">
    <vt:lpwstr/>
  </property>
  <property fmtid="{D5CDD505-2E9C-101B-9397-08002B2CF9AE}" pid="8" name="_ExtendedDescription">
    <vt:lpwstr/>
  </property>
  <property fmtid="{D5CDD505-2E9C-101B-9397-08002B2CF9AE}" pid="9" name="TriggerFlowInfo">
    <vt:lpwstr/>
  </property>
  <property fmtid="{D5CDD505-2E9C-101B-9397-08002B2CF9AE}" pid="10" name="MediaServiceImageTags">
    <vt:lpwstr/>
  </property>
  <property fmtid="{D5CDD505-2E9C-101B-9397-08002B2CF9AE}" pid="11" name="Preparer Sign-off">
    <vt:lpwstr>Chanon 27-2-67</vt:lpwstr>
  </property>
  <property fmtid="{D5CDD505-2E9C-101B-9397-08002B2CF9AE}" pid="12" name="SP">
    <vt:lpwstr>Suvimol 19/2/67</vt:lpwstr>
  </property>
</Properties>
</file>