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7\วุฒิโชติ\ส่งต่อ_ ดราฟ งบการเงิน บมจ. ฟังก์ชั่น อินเตอร์เนชั่นแนล เดิม\FTI_Q4-67\Eng\"/>
    </mc:Choice>
  </mc:AlternateContent>
  <xr:revisionPtr revIDLastSave="0" documentId="13_ncr:1_{AB870CBF-0213-494A-AC9B-9FD74A3E3771}" xr6:coauthVersionLast="47" xr6:coauthVersionMax="47" xr10:uidLastSave="{00000000-0000-0000-0000-000000000000}"/>
  <bookViews>
    <workbookView xWindow="-120" yWindow="-120" windowWidth="29040" windowHeight="15720" tabRatio="546" activeTab="4" xr2:uid="{505D243C-07B5-40EA-B2F9-FFBF92A508EC}"/>
  </bookViews>
  <sheets>
    <sheet name="BS_67" sheetId="2" r:id="rId1"/>
    <sheet name="PL_67" sheetId="3" r:id="rId2"/>
    <sheet name="EQรวม_67" sheetId="4" r:id="rId3"/>
    <sheet name="EQ_67" sheetId="5" r:id="rId4"/>
    <sheet name="CF_67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a" localSheetId="0">#REF!</definedName>
    <definedName name="\a" localSheetId="4">#REF!</definedName>
    <definedName name="\a">#REF!</definedName>
    <definedName name="\c" localSheetId="0">#N/A</definedName>
    <definedName name="\c" localSheetId="4">#N/A</definedName>
    <definedName name="\c">#N/A</definedName>
    <definedName name="____A100000">'[1]9-300'!#REF!</definedName>
    <definedName name="____tae21224">#REF!</definedName>
    <definedName name="___A100000" localSheetId="0">'[1]9-300'!#REF!</definedName>
    <definedName name="___A100000" localSheetId="4">'[1]9-300'!#REF!</definedName>
    <definedName name="___A100000">'[1]9-300'!#REF!</definedName>
    <definedName name="___tae21224">#REF!</definedName>
    <definedName name="__A100000" localSheetId="0">'[1]9-300'!#REF!</definedName>
    <definedName name="__A100000" localSheetId="4">'[1]9-300'!#REF!</definedName>
    <definedName name="__A100000">'[1]9-300'!#REF!</definedName>
    <definedName name="__tae21224">#REF!</definedName>
    <definedName name="_28105654">#REF!</definedName>
    <definedName name="_A100000" localSheetId="0">#N/A</definedName>
    <definedName name="_A100000" localSheetId="4">#N/A</definedName>
    <definedName name="_A100000">#N/A</definedName>
    <definedName name="_xlnm._FilterDatabase" localSheetId="4" hidden="1">CF_67!$N$1:$N$132</definedName>
    <definedName name="_tae21224" localSheetId="0">#REF!</definedName>
    <definedName name="_tae21224" localSheetId="4">#REF!</definedName>
    <definedName name="_tae21224">#REF!</definedName>
    <definedName name="A" localSheetId="0">#REF!</definedName>
    <definedName name="A" localSheetId="4">#REF!</definedName>
    <definedName name="A">#REF!</definedName>
    <definedName name="aaaaaa" localSheetId="0">#REF!</definedName>
    <definedName name="aaaaaa" localSheetId="4">#REF!</definedName>
    <definedName name="aaaaaa">#REF!</definedName>
    <definedName name="aaaaaaaaaaaaaaaaaaaaaaaaa" localSheetId="0">#REF!</definedName>
    <definedName name="aaaaaaaaaaaaaaaaaaaaaaaaa" localSheetId="4">#REF!</definedName>
    <definedName name="aaaaaaaaaaaaaaaaaaaaaaaaa">#REF!</definedName>
    <definedName name="abcd" localSheetId="0">#REF!</definedName>
    <definedName name="abcd" localSheetId="4">#REF!</definedName>
    <definedName name="abcd">#REF!</definedName>
    <definedName name="afefef" localSheetId="0">#REF!</definedName>
    <definedName name="afefef" localSheetId="4">#REF!</definedName>
    <definedName name="afefef">#REF!</definedName>
    <definedName name="ar" localSheetId="0">#REF!</definedName>
    <definedName name="ar" localSheetId="4">#REF!</definedName>
    <definedName name="ar">#REF!</definedName>
    <definedName name="ARP_Threshold" localSheetId="0">'[2]EX 1'!#REF!</definedName>
    <definedName name="ARP_Threshold" localSheetId="4">'[2]EX 1'!#REF!</definedName>
    <definedName name="ARP_Threshold" localSheetId="1">'[2]EX 1'!#REF!</definedName>
    <definedName name="ARP_Threshold">'[2]EX 1'!#REF!</definedName>
    <definedName name="ASSETS">#REF!</definedName>
    <definedName name="B_10" localSheetId="0">#REF!</definedName>
    <definedName name="B_10" localSheetId="4">#REF!</definedName>
    <definedName name="B_10">#REF!</definedName>
    <definedName name="B_11" localSheetId="0">#REF!</definedName>
    <definedName name="B_11" localSheetId="4">#REF!</definedName>
    <definedName name="B_11">#REF!</definedName>
    <definedName name="B_1111" localSheetId="0">#REF!</definedName>
    <definedName name="B_1111" localSheetId="4">#REF!</definedName>
    <definedName name="B_1111">#REF!</definedName>
    <definedName name="B_20" localSheetId="0">#REF!</definedName>
    <definedName name="B_20" localSheetId="4">#REF!</definedName>
    <definedName name="B_20">#REF!</definedName>
    <definedName name="B_20ba" localSheetId="0">#REF!</definedName>
    <definedName name="B_20ba" localSheetId="4">#REF!</definedName>
    <definedName name="B_20ba">#REF!</definedName>
    <definedName name="B_20bl" localSheetId="0">#REF!</definedName>
    <definedName name="B_20bl" localSheetId="4">#REF!</definedName>
    <definedName name="B_20bl">#REF!</definedName>
    <definedName name="B_2oba" localSheetId="0">#REF!</definedName>
    <definedName name="B_2oba" localSheetId="4">#REF!</definedName>
    <definedName name="B_2oba">#REF!</definedName>
    <definedName name="B_30" localSheetId="0">#REF!</definedName>
    <definedName name="B_30" localSheetId="4">#REF!</definedName>
    <definedName name="B_30">#REF!</definedName>
    <definedName name="B_31o" localSheetId="0">#REF!</definedName>
    <definedName name="B_31o" localSheetId="4">#REF!</definedName>
    <definedName name="B_31o">#REF!</definedName>
    <definedName name="B_31s" localSheetId="0">#REF!</definedName>
    <definedName name="B_31s" localSheetId="4">#REF!</definedName>
    <definedName name="B_31s">#REF!</definedName>
    <definedName name="B_32" localSheetId="0">#REF!</definedName>
    <definedName name="B_32" localSheetId="4">#REF!</definedName>
    <definedName name="B_32">#REF!</definedName>
    <definedName name="B_40ba" localSheetId="0">#REF!</definedName>
    <definedName name="B_40ba" localSheetId="4">#REF!</definedName>
    <definedName name="B_40ba">#REF!</definedName>
    <definedName name="B_40bl" localSheetId="0">#REF!</definedName>
    <definedName name="B_40bl" localSheetId="4">#REF!</definedName>
    <definedName name="B_40bl">#REF!</definedName>
    <definedName name="B_40is" localSheetId="0">#REF!</definedName>
    <definedName name="B_40is" localSheetId="4">#REF!</definedName>
    <definedName name="B_40is">#REF!</definedName>
    <definedName name="B_50" localSheetId="0">#REF!</definedName>
    <definedName name="B_50" localSheetId="4">#REF!</definedName>
    <definedName name="B_50">#REF!</definedName>
    <definedName name="B_51" localSheetId="0">#REF!</definedName>
    <definedName name="B_51" localSheetId="4">#REF!</definedName>
    <definedName name="B_51">#REF!</definedName>
    <definedName name="B_52" localSheetId="0">#REF!</definedName>
    <definedName name="B_52" localSheetId="4">#REF!</definedName>
    <definedName name="B_52">#REF!</definedName>
    <definedName name="B_59cd" localSheetId="0">#REF!</definedName>
    <definedName name="B_59cd" localSheetId="4">#REF!</definedName>
    <definedName name="B_59cd">#REF!</definedName>
    <definedName name="BCExport" localSheetId="0">#REF!</definedName>
    <definedName name="BCExport" localSheetId="4">#REF!</definedName>
    <definedName name="BCExport">#REF!</definedName>
    <definedName name="bl">#N/A</definedName>
    <definedName name="change" localSheetId="0">#REF!</definedName>
    <definedName name="change" localSheetId="4">#REF!</definedName>
    <definedName name="change">#REF!</definedName>
    <definedName name="code" localSheetId="0">#REF!</definedName>
    <definedName name="code" localSheetId="4">#REF!</definedName>
    <definedName name="code">#REF!</definedName>
    <definedName name="cost" localSheetId="0">#REF!</definedName>
    <definedName name="cost" localSheetId="4">#REF!</definedName>
    <definedName name="cost">#REF!</definedName>
    <definedName name="cur" localSheetId="0">#REF!</definedName>
    <definedName name="cur" localSheetId="4">#REF!</definedName>
    <definedName name="cur">#REF!</definedName>
    <definedName name="Customer_Name">#N/A</definedName>
    <definedName name="D" localSheetId="0">#REF!</definedName>
    <definedName name="D" localSheetId="4">#REF!</definedName>
    <definedName name="D">#REF!</definedName>
    <definedName name="data" localSheetId="0">#REF!</definedName>
    <definedName name="data" localSheetId="4">#REF!</definedName>
    <definedName name="data">#REF!</definedName>
    <definedName name="data10" localSheetId="0">#REF!</definedName>
    <definedName name="data10" localSheetId="4">#REF!</definedName>
    <definedName name="data10">#REF!</definedName>
    <definedName name="data4" localSheetId="0">#REF!</definedName>
    <definedName name="data4" localSheetId="4">#REF!</definedName>
    <definedName name="data4">#REF!</definedName>
    <definedName name="data84">'[3]Purchase Order'!$E$40</definedName>
    <definedName name="_xlnm.Database" localSheetId="0">#REF!</definedName>
    <definedName name="_xlnm.Database" localSheetId="4">#REF!</definedName>
    <definedName name="_xlnm.Database">#REF!</definedName>
    <definedName name="date" localSheetId="0">#REF!</definedName>
    <definedName name="date" localSheetId="4">#REF!</definedName>
    <definedName name="date">#REF!</definedName>
    <definedName name="dd" localSheetId="0">#REF!</definedName>
    <definedName name="dd" localSheetId="4">#REF!</definedName>
    <definedName name="dd">#REF!</definedName>
    <definedName name="dddd" localSheetId="0">'[4]Fagor04-A3112e'!#REF!</definedName>
    <definedName name="dddd" localSheetId="4">'[4]Fagor04-A3112e'!#REF!</definedName>
    <definedName name="dddd">'[4]Fagor04-A3112e'!#REF!</definedName>
    <definedName name="dddddA" localSheetId="0">#REF!</definedName>
    <definedName name="dddddA" localSheetId="4">#REF!</definedName>
    <definedName name="dddddA">#REF!</definedName>
    <definedName name="dddddd" localSheetId="0">#REF!</definedName>
    <definedName name="dddddd" localSheetId="4">#REF!</definedName>
    <definedName name="dddddd">#REF!</definedName>
    <definedName name="ddddgfr" localSheetId="0">#REF!</definedName>
    <definedName name="ddddgfr" localSheetId="4">#REF!</definedName>
    <definedName name="ddddgfr">#REF!</definedName>
    <definedName name="ddki989" localSheetId="0">#REF!</definedName>
    <definedName name="ddki989" localSheetId="4">#REF!</definedName>
    <definedName name="ddki989">#REF!</definedName>
    <definedName name="dfdafd" localSheetId="0">#REF!</definedName>
    <definedName name="dfdafd" localSheetId="4">#REF!</definedName>
    <definedName name="dfdafd">#REF!</definedName>
    <definedName name="dfefd" localSheetId="0">#REF!</definedName>
    <definedName name="dfefd" localSheetId="4">#REF!</definedName>
    <definedName name="dfefd">#REF!</definedName>
    <definedName name="dfefds" localSheetId="0">#REF!</definedName>
    <definedName name="dfefds" localSheetId="4">#REF!</definedName>
    <definedName name="dfefds">#REF!</definedName>
    <definedName name="dfefef" localSheetId="0">#REF!</definedName>
    <definedName name="dfefef" localSheetId="4">#REF!</definedName>
    <definedName name="dfefef">#REF!</definedName>
    <definedName name="dfefsf" localSheetId="0">#REF!</definedName>
    <definedName name="dfefsf" localSheetId="4">#REF!</definedName>
    <definedName name="dfefsf">#REF!</definedName>
    <definedName name="dflt2">'[3]Customize Your Purchase Order'!$F$23</definedName>
    <definedName name="dflt3">'[3]Customize Your Purchase Order'!$F$24</definedName>
    <definedName name="dflt4">'[3]Customize Your Purchase Order'!$E$25</definedName>
    <definedName name="dflt5">'[3]Customize Your Purchase Order'!$F$27</definedName>
    <definedName name="dflt6">'[3]Customize Your Purchase Order'!$F$28</definedName>
    <definedName name="dflt7">'[3]Customize Your Purchase Order'!$E$29</definedName>
    <definedName name="dkdkdk" localSheetId="0">#REF!</definedName>
    <definedName name="dkdkdk" localSheetId="4">#REF!</definedName>
    <definedName name="dkdkdk">#REF!</definedName>
    <definedName name="dkfeofjpe" localSheetId="0">#REF!</definedName>
    <definedName name="dkfeofjpe" localSheetId="4">#REF!</definedName>
    <definedName name="dkfeofjpe">#REF!</definedName>
    <definedName name="dkijeidkeo" localSheetId="0">#REF!</definedName>
    <definedName name="dkijeidkeo" localSheetId="4">#REF!</definedName>
    <definedName name="dkijeidkeo">#REF!</definedName>
    <definedName name="dkjfefjoe" localSheetId="0">#REF!</definedName>
    <definedName name="dkjfefjoe" localSheetId="4">#REF!</definedName>
    <definedName name="dkjfefjoe">#REF!</definedName>
    <definedName name="dkjfeifjie" localSheetId="0">#REF!</definedName>
    <definedName name="dkjfeifjie" localSheetId="4">#REF!</definedName>
    <definedName name="dkjfeifjie">#REF!</definedName>
    <definedName name="edwdwd" localSheetId="0">#REF!</definedName>
    <definedName name="edwdwd" localSheetId="4">#REF!</definedName>
    <definedName name="edwdwd">#REF!</definedName>
    <definedName name="efoefjoe" localSheetId="0">#REF!</definedName>
    <definedName name="efoefjoe" localSheetId="4">#REF!</definedName>
    <definedName name="efoefjoe">#REF!</definedName>
    <definedName name="eifjieu" localSheetId="0">#REF!</definedName>
    <definedName name="eifjieu" localSheetId="4">#REF!</definedName>
    <definedName name="eifjieu">#REF!</definedName>
    <definedName name="Emploee">[5]Employee!$B$1:$B$65536</definedName>
    <definedName name="Excel_BuiltIn__FilterDatabase_43" localSheetId="0">#REF!</definedName>
    <definedName name="Excel_BuiltIn__FilterDatabase_43" localSheetId="4">#REF!</definedName>
    <definedName name="Excel_BuiltIn__FilterDatabase_43">#REF!</definedName>
    <definedName name="Exit" localSheetId="0">#REF!</definedName>
    <definedName name="Exit" localSheetId="4">#REF!</definedName>
    <definedName name="Exit">#REF!</definedName>
    <definedName name="fefe" localSheetId="0">#REF!</definedName>
    <definedName name="fefe" localSheetId="4">#REF!</definedName>
    <definedName name="fefe">#REF!</definedName>
    <definedName name="ff" localSheetId="0">#REF!</definedName>
    <definedName name="ff" localSheetId="4">#REF!</definedName>
    <definedName name="ff">#REF!</definedName>
    <definedName name="fffff" localSheetId="0">#REF!</definedName>
    <definedName name="fffff" localSheetId="4">#REF!</definedName>
    <definedName name="fffff">#REF!</definedName>
    <definedName name="ffffff" localSheetId="0">#REF!</definedName>
    <definedName name="ffffff" localSheetId="4">#REF!</definedName>
    <definedName name="ffffff">#REF!</definedName>
    <definedName name="Fix" localSheetId="0">#REF!</definedName>
    <definedName name="Fix" localSheetId="4">#REF!</definedName>
    <definedName name="Fix">#REF!</definedName>
    <definedName name="fkgjrigj" localSheetId="0">#REF!</definedName>
    <definedName name="fkgjrigj" localSheetId="4">#REF!</definedName>
    <definedName name="fkgjrigj">#REF!</definedName>
    <definedName name="fkjgrijg" localSheetId="0">#REF!</definedName>
    <definedName name="fkjgrijg" localSheetId="4">#REF!</definedName>
    <definedName name="fkjgrijg">#REF!</definedName>
    <definedName name="front" localSheetId="0">#REF!</definedName>
    <definedName name="front" localSheetId="4">#REF!</definedName>
    <definedName name="front">#REF!</definedName>
    <definedName name="FS" localSheetId="0">#REF!</definedName>
    <definedName name="FS" localSheetId="4">#REF!</definedName>
    <definedName name="FS">#REF!</definedName>
    <definedName name="ftgyhu" localSheetId="0">#REF!</definedName>
    <definedName name="ftgyhu" localSheetId="4">#REF!</definedName>
    <definedName name="ftgyhu">#REF!</definedName>
    <definedName name="gggg" localSheetId="0">#REF!</definedName>
    <definedName name="gggg" localSheetId="4">#REF!</definedName>
    <definedName name="gggg">#REF!</definedName>
    <definedName name="ggggg" localSheetId="0">#REF!</definedName>
    <definedName name="ggggg" localSheetId="4">#REF!</definedName>
    <definedName name="ggggg">#REF!</definedName>
    <definedName name="Gift" localSheetId="0">#REF!</definedName>
    <definedName name="Gift" localSheetId="4">#REF!</definedName>
    <definedName name="Gift">#REF!</definedName>
    <definedName name="hjuhiok" localSheetId="0">#REF!</definedName>
    <definedName name="hjuhiok" localSheetId="4">#REF!</definedName>
    <definedName name="hjuhiok">#REF!</definedName>
    <definedName name="iuiojoi" localSheetId="0">#REF!</definedName>
    <definedName name="iuiojoi" localSheetId="4">#REF!</definedName>
    <definedName name="iuiojoi">#REF!</definedName>
    <definedName name="j" localSheetId="0">#REF!</definedName>
    <definedName name="j" localSheetId="4">#REF!</definedName>
    <definedName name="j">#REF!</definedName>
    <definedName name="janfg01" localSheetId="0">#REF!</definedName>
    <definedName name="janfg01" localSheetId="4">#REF!</definedName>
    <definedName name="janfg01">#REF!</definedName>
    <definedName name="jangoods01" localSheetId="0">#REF!</definedName>
    <definedName name="jangoods01" localSheetId="4">#REF!</definedName>
    <definedName name="jangoods01">#REF!</definedName>
    <definedName name="jannet01" localSheetId="0">#REF!</definedName>
    <definedName name="jannet01" localSheetId="4">#REF!</definedName>
    <definedName name="jannet01">#REF!</definedName>
    <definedName name="janpnet01" localSheetId="0">#REF!</definedName>
    <definedName name="janpnet01" localSheetId="4">#REF!</definedName>
    <definedName name="janpnet01">#REF!</definedName>
    <definedName name="janrasin01" localSheetId="0">#REF!</definedName>
    <definedName name="janrasin01" localSheetId="4">#REF!</definedName>
    <definedName name="janrasin01">#REF!</definedName>
    <definedName name="janwip01" localSheetId="0">#REF!</definedName>
    <definedName name="janwip01" localSheetId="4">#REF!</definedName>
    <definedName name="janwip01">#REF!</definedName>
    <definedName name="jjkijoj" localSheetId="0">#REF!</definedName>
    <definedName name="jjkijoj" localSheetId="4">#REF!</definedName>
    <definedName name="jjkijoj">#REF!</definedName>
    <definedName name="JobOrder">[5]JobOrder!$B$1:$B$65536</definedName>
    <definedName name="kdfefifj" localSheetId="0">#REF!</definedName>
    <definedName name="kdfefifj" localSheetId="4">#REF!</definedName>
    <definedName name="kdfefifj">#REF!</definedName>
    <definedName name="keifjeofeo" localSheetId="0">#REF!</definedName>
    <definedName name="keifjeofeo" localSheetId="4">#REF!</definedName>
    <definedName name="keifjeofeo">#REF!</definedName>
    <definedName name="kikeifj" localSheetId="0">#REF!</definedName>
    <definedName name="kikeifj" localSheetId="4">#REF!</definedName>
    <definedName name="kikeifj">#REF!</definedName>
    <definedName name="kjijijij" localSheetId="0">#REF!</definedName>
    <definedName name="kjijijij" localSheetId="4">#REF!</definedName>
    <definedName name="kjijijij">#REF!</definedName>
    <definedName name="kk" localSheetId="0">#REF!</definedName>
    <definedName name="kk" localSheetId="4">#REF!</definedName>
    <definedName name="kk">#REF!</definedName>
    <definedName name="kkk" localSheetId="0">#REF!</definedName>
    <definedName name="kkk" localSheetId="4">#REF!</definedName>
    <definedName name="kkk">#REF!</definedName>
    <definedName name="kkkk" localSheetId="0">#REF!</definedName>
    <definedName name="kkkk" localSheetId="4">#REF!</definedName>
    <definedName name="kkkk">#REF!</definedName>
    <definedName name="kkkkk" localSheetId="0">#REF!</definedName>
    <definedName name="kkkkk" localSheetId="4">#REF!</definedName>
    <definedName name="kkkkk">#REF!</definedName>
    <definedName name="kkkkkk" localSheetId="0">#REF!</definedName>
    <definedName name="kkkkkk" localSheetId="4">#REF!</definedName>
    <definedName name="kkkkkk">#REF!</definedName>
    <definedName name="L_Adjust">[6]Links!$H$1:$H$65536</definedName>
    <definedName name="L_AJE_Tot">[6]Links!$G$1:$G$65536</definedName>
    <definedName name="L_CY_Beg">[6]Links!$F$1:$F$65536</definedName>
    <definedName name="L_CY_End">[6]Links!$J$1:$J$65536</definedName>
    <definedName name="L_PY_End">[6]Links!$K$1:$K$65536</definedName>
    <definedName name="L_RJE_Tot">[6]Links!$I$1:$I$65536</definedName>
    <definedName name="ldoekfoe" localSheetId="0">#REF!</definedName>
    <definedName name="ldoekfoe" localSheetId="4">#REF!</definedName>
    <definedName name="ldoekfoe">#REF!</definedName>
    <definedName name="ll" localSheetId="0">#REF!</definedName>
    <definedName name="ll" localSheetId="4">#REF!</definedName>
    <definedName name="ll">#REF!</definedName>
    <definedName name="lllll" localSheetId="0">#REF!</definedName>
    <definedName name="lllll" localSheetId="4">#REF!</definedName>
    <definedName name="lllll">#REF!</definedName>
    <definedName name="manoteS" localSheetId="0">#REF!</definedName>
    <definedName name="manoteS" localSheetId="4">#REF!</definedName>
    <definedName name="manoteS">#REF!</definedName>
    <definedName name="MODEL1" localSheetId="0">#REF!</definedName>
    <definedName name="MODEL1" localSheetId="4">#REF!</definedName>
    <definedName name="MODEL1">#REF!</definedName>
    <definedName name="name" localSheetId="0">#REF!</definedName>
    <definedName name="name" localSheetId="4">#REF!</definedName>
    <definedName name="name">#REF!</definedName>
    <definedName name="NEW" localSheetId="0">#REF!</definedName>
    <definedName name="NEW" localSheetId="4">#REF!</definedName>
    <definedName name="NEW">#REF!</definedName>
    <definedName name="ning" localSheetId="0">#REF!</definedName>
    <definedName name="ning" localSheetId="4">#REF!</definedName>
    <definedName name="ning">#REF!</definedName>
    <definedName name="NOY">"Comment 1"</definedName>
    <definedName name="oooo" localSheetId="0">#REF!</definedName>
    <definedName name="oooo" localSheetId="4">#REF!</definedName>
    <definedName name="oooo">#REF!</definedName>
    <definedName name="Pay" localSheetId="0">#REF!</definedName>
    <definedName name="Pay" localSheetId="4">#REF!</definedName>
    <definedName name="Pay">#REF!</definedName>
    <definedName name="PRE" localSheetId="0">#REF!</definedName>
    <definedName name="PRE" localSheetId="4">#REF!</definedName>
    <definedName name="PRE">#REF!</definedName>
    <definedName name="_xlnm.Print_Area" localSheetId="0">BS_67!$A$1:$P$104</definedName>
    <definedName name="_xlnm.Print_Area" localSheetId="4">CF_67!$A$1:$P$132</definedName>
    <definedName name="_xlnm.Print_Area" localSheetId="2">EQรวม_67!$A$1:$O$29</definedName>
    <definedName name="_xlnm.Print_Area" localSheetId="1">PL_67!$A$1:$M$49</definedName>
    <definedName name="_xlnm.Print_Area">[7]EQ4NTV!#REF!</definedName>
    <definedName name="Print_Area_MI" localSheetId="0">#REF!</definedName>
    <definedName name="Print_Area_MI" localSheetId="4">#REF!</definedName>
    <definedName name="Print_Area_MI">#REF!</definedName>
    <definedName name="_xlnm.Print_Titles">#REF!</definedName>
    <definedName name="Print_Titles_MI" localSheetId="0">#REF!</definedName>
    <definedName name="Print_Titles_MI" localSheetId="4">#REF!</definedName>
    <definedName name="Print_Titles_MI">#REF!</definedName>
    <definedName name="ProductName">#N/A</definedName>
    <definedName name="qqqq" localSheetId="0">#REF!</definedName>
    <definedName name="qqqq" localSheetId="4">#REF!</definedName>
    <definedName name="qqqq">#REF!</definedName>
    <definedName name="_xlnm.Recorder" localSheetId="0">#REF!</definedName>
    <definedName name="_xlnm.Recorder" localSheetId="4">#REF!</definedName>
    <definedName name="_xlnm.Recorder">#REF!</definedName>
    <definedName name="RMCOptions">"*010000000000000"</definedName>
    <definedName name="S_Adjust_Data">[6]Lead!$J$1:$J$11</definedName>
    <definedName name="S_AJE_Tot_Data">[6]Lead!$I$1:$I$11</definedName>
    <definedName name="S_CY_Beg_Data">[6]Lead!$G$1:$G$11</definedName>
    <definedName name="S_CY_End_Data">[6]Lead!$L$1:$L$11</definedName>
    <definedName name="S_PY_End_Data">[6]Lead!$N$1:$N$11</definedName>
    <definedName name="S_RJE_Tot_Data">[6]Lead!$K$1:$K$11</definedName>
    <definedName name="sdkjsdpovird" localSheetId="0">#REF!</definedName>
    <definedName name="sdkjsdpovird" localSheetId="4">#REF!</definedName>
    <definedName name="sdkjsdpovird">#REF!</definedName>
    <definedName name="sdkkkk" localSheetId="0">#REF!</definedName>
    <definedName name="sdkkkk" localSheetId="4">#REF!</definedName>
    <definedName name="sdkkkk">#REF!</definedName>
    <definedName name="sfffef" localSheetId="0">#REF!</definedName>
    <definedName name="sfffef" localSheetId="4">#REF!</definedName>
    <definedName name="sfffef">#REF!</definedName>
    <definedName name="sikoi" localSheetId="0">#REF!</definedName>
    <definedName name="sikoi" localSheetId="4">#REF!</definedName>
    <definedName name="sikoi">#REF!</definedName>
    <definedName name="Spec" localSheetId="0">#REF!</definedName>
    <definedName name="Spec" localSheetId="4">#REF!</definedName>
    <definedName name="Spec">#REF!</definedName>
    <definedName name="Specsfef" localSheetId="0">#REF!</definedName>
    <definedName name="Specsfef" localSheetId="4">#REF!</definedName>
    <definedName name="Specsfef">#REF!</definedName>
    <definedName name="ssss" localSheetId="0">#REF!</definedName>
    <definedName name="ssss" localSheetId="4">#REF!</definedName>
    <definedName name="ssss">#REF!</definedName>
    <definedName name="ssssssssssss" localSheetId="0">#REF!</definedName>
    <definedName name="ssssssssssss" localSheetId="4">#REF!</definedName>
    <definedName name="ssssssssssss">#REF!</definedName>
    <definedName name="Tae" localSheetId="0">#REF!</definedName>
    <definedName name="Tae" localSheetId="4">#REF!</definedName>
    <definedName name="Tae">#REF!</definedName>
    <definedName name="tipo" localSheetId="0">#REF!</definedName>
    <definedName name="tipo" localSheetId="4">#REF!</definedName>
    <definedName name="tipo">#REF!</definedName>
    <definedName name="ttu" localSheetId="0">#REF!</definedName>
    <definedName name="ttu" localSheetId="4">#REF!</definedName>
    <definedName name="ttu">#REF!</definedName>
    <definedName name="uuuuuuu" localSheetId="0">#REF!</definedName>
    <definedName name="uuuuuuu" localSheetId="4">#REF!</definedName>
    <definedName name="uuuuuuu">#REF!</definedName>
    <definedName name="vevevdv" localSheetId="0">#REF!</definedName>
    <definedName name="vevevdv" localSheetId="4">#REF!</definedName>
    <definedName name="vevevdv">#REF!</definedName>
    <definedName name="w" localSheetId="0">#REF!</definedName>
    <definedName name="w" localSheetId="4">#REF!</definedName>
    <definedName name="w">#REF!</definedName>
    <definedName name="wbs" localSheetId="0">#REF!</definedName>
    <definedName name="wbs" localSheetId="4">#REF!</definedName>
    <definedName name="wbs">#REF!</definedName>
    <definedName name="WorkType">[8]WorkType!$A$1:$A$65536</definedName>
    <definedName name="เงินเดือน" localSheetId="0">#REF!</definedName>
    <definedName name="เงินเดือน" localSheetId="4">#REF!</definedName>
    <definedName name="เงินเดือน">#REF!</definedName>
    <definedName name="กกก" localSheetId="0">'[9]Fagor04-A3112e'!#REF!</definedName>
    <definedName name="กกก" localSheetId="4">'[9]Fagor04-A3112e'!#REF!</definedName>
    <definedName name="กกก">'[9]Fagor04-A3112e'!#REF!</definedName>
    <definedName name="กกกก" localSheetId="0">#REF!</definedName>
    <definedName name="กกกก" localSheetId="4">#REF!</definedName>
    <definedName name="กกกก">#REF!</definedName>
    <definedName name="กกกกก" localSheetId="0">#REF!</definedName>
    <definedName name="กกกกก" localSheetId="4">#REF!</definedName>
    <definedName name="กกกกก">#REF!</definedName>
    <definedName name="กากราร" localSheetId="0">'[4]Fagor04-A3112e'!#REF!</definedName>
    <definedName name="กากราร" localSheetId="4">'[4]Fagor04-A3112e'!#REF!</definedName>
    <definedName name="กากราร">'[4]Fagor04-A3112e'!#REF!</definedName>
    <definedName name="ดดดด" localSheetId="0">#REF!</definedName>
    <definedName name="ดดดด" localSheetId="4">#REF!</definedName>
    <definedName name="ดดดด">#REF!</definedName>
    <definedName name="สัญญา" localSheetId="0">#REF!</definedName>
    <definedName name="สัญญา" localSheetId="4">#REF!</definedName>
    <definedName name="สัญญา">#REF!</definedName>
    <definedName name="สาทืสา" localSheetId="0">'[10]Fagor04-A3112e'!#REF!</definedName>
    <definedName name="สาทืสา" localSheetId="4">'[10]Fagor04-A3112e'!#REF!</definedName>
    <definedName name="สาทืสา">'[10]Fagor04-A3112e'!#REF!</definedName>
    <definedName name="หห" localSheetId="0">#REF!</definedName>
    <definedName name="หห" localSheetId="4">#REF!</definedName>
    <definedName name="หห">#REF!</definedName>
    <definedName name="ๆ" localSheetId="0">#REF!</definedName>
    <definedName name="ๆ" localSheetId="4">#REF!</definedName>
    <definedName name="ๆ">#REF!</definedName>
    <definedName name="上下期">[11]実績月!$D$10</definedName>
    <definedName name="上下期２" localSheetId="0">#REF!</definedName>
    <definedName name="上下期２" localSheetId="4">#REF!</definedName>
    <definedName name="上下期２">#REF!</definedName>
    <definedName name="実績月">[11]実績月!$B$5</definedName>
    <definedName name="期">[12]販価!$B$2</definedName>
    <definedName name="毎月変更" localSheetId="0">#REF!</definedName>
    <definedName name="毎月変更" localSheetId="4">#REF!</definedName>
    <definedName name="毎月変更">#REF!</definedName>
    <definedName name="社名">[12]販価!$B$1</definedName>
    <definedName name="通期">[11]実績月!$B$10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3" i="2" l="1"/>
  <c r="J50" i="6" l="1"/>
  <c r="N50" i="6"/>
  <c r="A47" i="6"/>
  <c r="A94" i="6" s="1"/>
  <c r="E25" i="5"/>
  <c r="A23" i="5"/>
  <c r="A2" i="5"/>
  <c r="A42" i="3"/>
  <c r="M7" i="3"/>
  <c r="P7" i="6" s="1"/>
  <c r="P51" i="6" s="1"/>
  <c r="L51" i="6" s="1"/>
  <c r="K7" i="3"/>
  <c r="N7" i="6" s="1"/>
  <c r="N51" i="6" s="1"/>
  <c r="J51" i="6" s="1"/>
  <c r="K6" i="3"/>
  <c r="G6" i="3"/>
  <c r="F7" i="3"/>
  <c r="A99" i="2"/>
  <c r="I65" i="2"/>
  <c r="A62" i="2"/>
  <c r="A61" i="2"/>
  <c r="A15" i="2"/>
  <c r="B1" i="3" s="1"/>
  <c r="B105" i="6"/>
  <c r="F91" i="6"/>
  <c r="F132" i="6" s="1"/>
  <c r="F90" i="6"/>
  <c r="F131" i="6" s="1"/>
  <c r="N82" i="6"/>
  <c r="J82" i="6"/>
  <c r="P80" i="6"/>
  <c r="N80" i="6"/>
  <c r="L80" i="6"/>
  <c r="J80" i="6"/>
  <c r="P68" i="6"/>
  <c r="N68" i="6"/>
  <c r="L68" i="6"/>
  <c r="J68" i="6"/>
  <c r="P55" i="6"/>
  <c r="N55" i="6"/>
  <c r="L55" i="6"/>
  <c r="J55" i="6"/>
  <c r="P49" i="6"/>
  <c r="P34" i="6"/>
  <c r="N34" i="6"/>
  <c r="L34" i="6"/>
  <c r="J34" i="6"/>
  <c r="P11" i="6"/>
  <c r="N11" i="6"/>
  <c r="L11" i="6"/>
  <c r="J11" i="6"/>
  <c r="B3" i="6"/>
  <c r="A48" i="6" s="1"/>
  <c r="A95" i="6" s="1"/>
  <c r="B1" i="6"/>
  <c r="A46" i="6" s="1"/>
  <c r="A93" i="6" s="1"/>
  <c r="I20" i="5"/>
  <c r="N92" i="2" s="1"/>
  <c r="G20" i="5"/>
  <c r="N89" i="2" s="1"/>
  <c r="E20" i="5"/>
  <c r="M18" i="5"/>
  <c r="M17" i="5"/>
  <c r="I15" i="5"/>
  <c r="G15" i="5"/>
  <c r="E15" i="5"/>
  <c r="M13" i="5"/>
  <c r="M12" i="5"/>
  <c r="A3" i="5"/>
  <c r="I24" i="4"/>
  <c r="G24" i="4"/>
  <c r="J89" i="2" s="1"/>
  <c r="E24" i="4"/>
  <c r="M23" i="4"/>
  <c r="M24" i="4" s="1"/>
  <c r="J95" i="2" s="1"/>
  <c r="K23" i="4"/>
  <c r="K24" i="4" s="1"/>
  <c r="J93" i="2" s="1"/>
  <c r="O22" i="4"/>
  <c r="O21" i="4"/>
  <c r="O20" i="4"/>
  <c r="O19" i="4"/>
  <c r="O18" i="4"/>
  <c r="I16" i="4"/>
  <c r="G16" i="4"/>
  <c r="L89" i="2" s="1"/>
  <c r="E16" i="4"/>
  <c r="M15" i="4"/>
  <c r="M16" i="4" s="1"/>
  <c r="L95" i="2" s="1"/>
  <c r="K15" i="4"/>
  <c r="K16" i="4" s="1"/>
  <c r="L93" i="2" s="1"/>
  <c r="O14" i="4"/>
  <c r="O13" i="4"/>
  <c r="M13" i="4"/>
  <c r="O12" i="4"/>
  <c r="A3" i="4"/>
  <c r="A1" i="4"/>
  <c r="A1" i="5" s="1"/>
  <c r="I40" i="3"/>
  <c r="G40" i="3"/>
  <c r="I38" i="3"/>
  <c r="G38" i="3"/>
  <c r="I33" i="3"/>
  <c r="G33" i="3"/>
  <c r="J9" i="6" s="1"/>
  <c r="M27" i="3"/>
  <c r="K27" i="3"/>
  <c r="I27" i="3"/>
  <c r="G27" i="3"/>
  <c r="M16" i="3"/>
  <c r="M19" i="3" s="1"/>
  <c r="M21" i="3" s="1"/>
  <c r="M11" i="3"/>
  <c r="K11" i="3"/>
  <c r="K16" i="3" s="1"/>
  <c r="K19" i="3" s="1"/>
  <c r="K21" i="3" s="1"/>
  <c r="I11" i="3"/>
  <c r="I16" i="3" s="1"/>
  <c r="I19" i="3" s="1"/>
  <c r="I21" i="3" s="1"/>
  <c r="G11" i="3"/>
  <c r="G16" i="3" s="1"/>
  <c r="G19" i="3" s="1"/>
  <c r="G21" i="3" s="1"/>
  <c r="G104" i="2"/>
  <c r="G103" i="2"/>
  <c r="P93" i="2"/>
  <c r="P92" i="2"/>
  <c r="L92" i="2"/>
  <c r="J92" i="2"/>
  <c r="P89" i="2"/>
  <c r="N87" i="2"/>
  <c r="P80" i="2"/>
  <c r="N80" i="2"/>
  <c r="L80" i="2"/>
  <c r="J80" i="2"/>
  <c r="P75" i="2"/>
  <c r="P81" i="2" s="1"/>
  <c r="N75" i="2"/>
  <c r="L75" i="2"/>
  <c r="J75" i="2"/>
  <c r="P65" i="2"/>
  <c r="L65" i="2" s="1"/>
  <c r="N65" i="2"/>
  <c r="J65" i="2" s="1"/>
  <c r="N64" i="2"/>
  <c r="J64" i="2"/>
  <c r="A60" i="2"/>
  <c r="P41" i="2"/>
  <c r="N41" i="2"/>
  <c r="L41" i="2"/>
  <c r="J41" i="2"/>
  <c r="P31" i="2"/>
  <c r="N31" i="2"/>
  <c r="L31" i="2"/>
  <c r="J31" i="2"/>
  <c r="L21" i="2"/>
  <c r="J21" i="2"/>
  <c r="I7" i="3" l="1"/>
  <c r="G7" i="3"/>
  <c r="G28" i="3"/>
  <c r="L81" i="2"/>
  <c r="N81" i="2"/>
  <c r="J7" i="6"/>
  <c r="L7" i="6"/>
  <c r="J27" i="6"/>
  <c r="J56" i="6" s="1"/>
  <c r="J59" i="6" s="1"/>
  <c r="J81" i="6" s="1"/>
  <c r="J83" i="6" s="1"/>
  <c r="R83" i="6" s="1"/>
  <c r="L42" i="2"/>
  <c r="N42" i="2"/>
  <c r="P42" i="2"/>
  <c r="J42" i="2"/>
  <c r="L94" i="2"/>
  <c r="L96" i="2" s="1"/>
  <c r="P94" i="2"/>
  <c r="P96" i="2" s="1"/>
  <c r="X81" i="2" s="1"/>
  <c r="J81" i="2"/>
  <c r="P97" i="2"/>
  <c r="L9" i="6"/>
  <c r="L27" i="6" s="1"/>
  <c r="L56" i="6" s="1"/>
  <c r="L59" i="6" s="1"/>
  <c r="L81" i="6" s="1"/>
  <c r="L83" i="6" s="1"/>
  <c r="S83" i="6" s="1"/>
  <c r="I28" i="3"/>
  <c r="K31" i="3"/>
  <c r="K28" i="3"/>
  <c r="M28" i="3"/>
  <c r="M31" i="3"/>
  <c r="J94" i="2"/>
  <c r="J96" i="2" s="1"/>
  <c r="O15" i="4"/>
  <c r="O16" i="4" s="1"/>
  <c r="O23" i="4"/>
  <c r="O24" i="4" s="1"/>
  <c r="L97" i="2" l="1"/>
  <c r="L105" i="2" s="1"/>
  <c r="J97" i="2"/>
  <c r="J105" i="2"/>
  <c r="W81" i="2"/>
  <c r="P105" i="2"/>
  <c r="S81" i="2"/>
  <c r="M40" i="3"/>
  <c r="P9" i="6"/>
  <c r="P27" i="6" s="1"/>
  <c r="P56" i="6" s="1"/>
  <c r="P59" i="6" s="1"/>
  <c r="P81" i="6" s="1"/>
  <c r="P83" i="6" s="1"/>
  <c r="U83" i="6" s="1"/>
  <c r="K14" i="5"/>
  <c r="M36" i="3"/>
  <c r="K40" i="3"/>
  <c r="N9" i="6"/>
  <c r="N27" i="6" s="1"/>
  <c r="N56" i="6" s="1"/>
  <c r="N59" i="6" s="1"/>
  <c r="N81" i="6" s="1"/>
  <c r="N83" i="6" s="1"/>
  <c r="T83" i="6" s="1"/>
  <c r="K19" i="5"/>
  <c r="K36" i="3"/>
  <c r="K20" i="5" l="1"/>
  <c r="N93" i="2" s="1"/>
  <c r="N94" i="2" s="1"/>
  <c r="N96" i="2" s="1"/>
  <c r="M19" i="5"/>
  <c r="M20" i="5" s="1"/>
  <c r="K15" i="5"/>
  <c r="M14" i="5"/>
  <c r="M15" i="5" s="1"/>
  <c r="U81" i="2" l="1"/>
  <c r="N97" i="2"/>
  <c r="N105" i="2" s="1"/>
</calcChain>
</file>

<file path=xl/sharedStrings.xml><?xml version="1.0" encoding="utf-8"?>
<sst xmlns="http://schemas.openxmlformats.org/spreadsheetml/2006/main" count="244" uniqueCount="195">
  <si>
    <t xml:space="preserve">     รวมสินทรัพย์หมุนเวียน</t>
  </si>
  <si>
    <t xml:space="preserve">     รวมสินทรัพย์ไม่หมุนเวียน</t>
  </si>
  <si>
    <t xml:space="preserve">                 (                                                                                                         )</t>
  </si>
  <si>
    <t xml:space="preserve"> -  2  -</t>
  </si>
  <si>
    <t xml:space="preserve"> </t>
  </si>
  <si>
    <t xml:space="preserve">           รวมหนี้สิน</t>
  </si>
  <si>
    <t xml:space="preserve">            ทุนจดทะเบียน</t>
  </si>
  <si>
    <t xml:space="preserve">            ทุนที่ออกและชำระแล้ว</t>
  </si>
  <si>
    <t xml:space="preserve">            ส่วนเกินทุน</t>
  </si>
  <si>
    <t xml:space="preserve">            ยังไม่ได้จัดสรร</t>
  </si>
  <si>
    <t xml:space="preserve">           รวมส่วนของผู้ถือหุ้น</t>
  </si>
  <si>
    <t>ส่วนเกินทุนหุ้นสามัญ</t>
  </si>
  <si>
    <t>ทุนสำรองตามกฎหมาย</t>
  </si>
  <si>
    <t xml:space="preserve">            (                                                                                                         )</t>
  </si>
  <si>
    <t xml:space="preserve">         (                                                                                                            )</t>
  </si>
  <si>
    <t xml:space="preserve">           เงินสดจ่ายจากการกู้ยืม</t>
  </si>
  <si>
    <t xml:space="preserve">           เงินสดรับจากการเพิ่มทุน </t>
  </si>
  <si>
    <t xml:space="preserve">  </t>
  </si>
  <si>
    <t xml:space="preserve"> -  3  -</t>
  </si>
  <si>
    <t>FUNCTION INTERNATIONAL PUBLIC COMPANY LIMITED AND SUBSIDIARIES</t>
  </si>
  <si>
    <t>FOR THE YEAR ENDED DECEMBER 31, 2024</t>
  </si>
  <si>
    <t>STATEMENT OF FINANCIAL POSITION</t>
  </si>
  <si>
    <t>Consolidated financial statements</t>
  </si>
  <si>
    <t>Separate financial statements</t>
  </si>
  <si>
    <t>(Unit : Baht)</t>
  </si>
  <si>
    <t>Notes</t>
  </si>
  <si>
    <t>ASSETS</t>
  </si>
  <si>
    <t>Current assets</t>
  </si>
  <si>
    <t xml:space="preserve">       Cash and cash equivalents</t>
  </si>
  <si>
    <t xml:space="preserve">       Trade and other current receivables</t>
  </si>
  <si>
    <t xml:space="preserve">       Short-term loan receivable </t>
  </si>
  <si>
    <t xml:space="preserve">       Inventories</t>
  </si>
  <si>
    <t xml:space="preserve">       Other current financial assets</t>
  </si>
  <si>
    <t xml:space="preserve">       Other current  assets</t>
  </si>
  <si>
    <t>Total current assets</t>
  </si>
  <si>
    <t>December 31, 2023</t>
  </si>
  <si>
    <t>December 31, 2024</t>
  </si>
  <si>
    <t>Non-current assets</t>
  </si>
  <si>
    <t xml:space="preserve">      Restricted bank deposit</t>
  </si>
  <si>
    <t xml:space="preserve">      Investment in subsidiaries</t>
  </si>
  <si>
    <t xml:space="preserve">      Investment property</t>
  </si>
  <si>
    <t>Total non-current assets</t>
  </si>
  <si>
    <t>TOTAL ASSETS</t>
  </si>
  <si>
    <t>Notes to the financial statements are an integral part of these financial statements.</t>
  </si>
  <si>
    <t>These financial statements have been approved by the shareholders'</t>
  </si>
  <si>
    <t xml:space="preserve"> general meeting No. …..… held on ………………………..…</t>
  </si>
  <si>
    <t>Sign ……………………………………………………………………………… Authorized Directors</t>
  </si>
  <si>
    <t>LIABILITIES AND SHAREHOLDERS' EQUITY</t>
  </si>
  <si>
    <t>Current liabilities</t>
  </si>
  <si>
    <t xml:space="preserve">       Short-term loans from financial institutions</t>
  </si>
  <si>
    <t xml:space="preserve">       Trade and other current payables</t>
  </si>
  <si>
    <t xml:space="preserve">       Current portion of lease liabilities</t>
  </si>
  <si>
    <t xml:space="preserve">       Income taxes payable</t>
  </si>
  <si>
    <t xml:space="preserve">       Current provision for employee benefits</t>
  </si>
  <si>
    <t xml:space="preserve">       Provision for from returned goods</t>
  </si>
  <si>
    <t xml:space="preserve">       Other current financial liabilities</t>
  </si>
  <si>
    <t xml:space="preserve">       Total current liabilities</t>
  </si>
  <si>
    <t>Non-current liabilities</t>
  </si>
  <si>
    <t xml:space="preserve">        Non-current provisions for employee benefit</t>
  </si>
  <si>
    <t xml:space="preserve">        Other non-current liabilities</t>
  </si>
  <si>
    <t xml:space="preserve">      Total non-current liabilities</t>
  </si>
  <si>
    <t xml:space="preserve">       Total liabilities</t>
  </si>
  <si>
    <t>Shareholders' equity</t>
  </si>
  <si>
    <t xml:space="preserve">       Share capital</t>
  </si>
  <si>
    <t xml:space="preserve">           Authorized share capital</t>
  </si>
  <si>
    <t>450,000,000 common shares of Baht 1.00 each,</t>
  </si>
  <si>
    <t xml:space="preserve">           Issued and paid-up share capital</t>
  </si>
  <si>
    <t xml:space="preserve">           Premium on share capital</t>
  </si>
  <si>
    <t>Premium on common share</t>
  </si>
  <si>
    <t xml:space="preserve">       Retained earnings</t>
  </si>
  <si>
    <t xml:space="preserve">           Appropriated</t>
  </si>
  <si>
    <t>Legal reserve</t>
  </si>
  <si>
    <t xml:space="preserve">           Unappropriated</t>
  </si>
  <si>
    <t xml:space="preserve">       Total  equity attributable to owners of the parent</t>
  </si>
  <si>
    <t xml:space="preserve">       Non-controlling interests </t>
  </si>
  <si>
    <t xml:space="preserve">       Total shareholders' equity</t>
  </si>
  <si>
    <t>TOTAL LIABILITIES AND SHAREHOLDERS' EQUITY</t>
  </si>
  <si>
    <t>STATEMENT OF COMPREHENSIVE INCOME</t>
  </si>
  <si>
    <t>Revenues from sales and services</t>
  </si>
  <si>
    <t>Cost of sales and services</t>
  </si>
  <si>
    <t>Gross profit</t>
  </si>
  <si>
    <t>Other income</t>
  </si>
  <si>
    <t xml:space="preserve">Gain (loss) from fair value measurement of derivative </t>
  </si>
  <si>
    <t>Distribution costs</t>
  </si>
  <si>
    <t>Administrative expenses</t>
  </si>
  <si>
    <t>Profit from operation</t>
  </si>
  <si>
    <t>Financial income</t>
  </si>
  <si>
    <t>Financial cost - Interest expenses</t>
  </si>
  <si>
    <t>Profit before income tax expense</t>
  </si>
  <si>
    <t>Income tax expenses</t>
  </si>
  <si>
    <t>Profit for the year</t>
  </si>
  <si>
    <t>Other comprehensive income</t>
  </si>
  <si>
    <t xml:space="preserve">Components of other comprehensive income that will not be </t>
  </si>
  <si>
    <t>reclassified to profit or loss</t>
  </si>
  <si>
    <t>Acturial gains (losses) of defined benefit plan</t>
  </si>
  <si>
    <t xml:space="preserve">Income tax of components of other comprehensive income </t>
  </si>
  <si>
    <t>Other comprehensive income for the year, net by tax</t>
  </si>
  <si>
    <t>Total comprehensive income for the year</t>
  </si>
  <si>
    <t xml:space="preserve">Profit (loss) attributable to </t>
  </si>
  <si>
    <t xml:space="preserve">Owners of the parent </t>
  </si>
  <si>
    <t>Non-controlling interests</t>
  </si>
  <si>
    <t>Basic earnings per share</t>
  </si>
  <si>
    <t xml:space="preserve">            (                                                                                                                   )</t>
  </si>
  <si>
    <t>STATEMENT OF CHANGES IN SHAREHOLDERS' EQUITY</t>
  </si>
  <si>
    <t>Retained earnings</t>
  </si>
  <si>
    <t>Issued and</t>
  </si>
  <si>
    <t>paid-up</t>
  </si>
  <si>
    <t>share capital</t>
  </si>
  <si>
    <t xml:space="preserve">Premium on </t>
  </si>
  <si>
    <t>common share</t>
  </si>
  <si>
    <t>Appropriated</t>
  </si>
  <si>
    <t>Unappropriated</t>
  </si>
  <si>
    <t xml:space="preserve">Non-controlling </t>
  </si>
  <si>
    <t>Total</t>
  </si>
  <si>
    <t>interests</t>
  </si>
  <si>
    <t>shareholders' equity</t>
  </si>
  <si>
    <t>Balance as at January 1, 2023</t>
  </si>
  <si>
    <t>Paid-up share capital by subsidiary</t>
  </si>
  <si>
    <t xml:space="preserve">Dividend paid </t>
  </si>
  <si>
    <t>Balance as at December 31, 2023</t>
  </si>
  <si>
    <t>Balance as at January 1, 2024</t>
  </si>
  <si>
    <t>Balance as at December 31, 2024</t>
  </si>
  <si>
    <t>STATEMENT OF CASH FLOWS</t>
  </si>
  <si>
    <t>Cash flows from operating activities</t>
  </si>
  <si>
    <t>Adjustments of profit to cash receipted disbursement from operating activities</t>
  </si>
  <si>
    <t xml:space="preserve">        Income tax expenses</t>
  </si>
  <si>
    <t xml:space="preserve">        Amortization of prepaid expenses</t>
  </si>
  <si>
    <t xml:space="preserve">        Depreciation of investment property</t>
  </si>
  <si>
    <t xml:space="preserve">        Depreciation of property, plant and equipment</t>
  </si>
  <si>
    <t xml:space="preserve">        Depreciation of right-of-use assets</t>
  </si>
  <si>
    <t xml:space="preserve">        Amortization</t>
  </si>
  <si>
    <t xml:space="preserve">        Expected credit losses</t>
  </si>
  <si>
    <t xml:space="preserve">        Provision for devaluation of inventories</t>
  </si>
  <si>
    <t xml:space="preserve">        Employee benefit </t>
  </si>
  <si>
    <t xml:space="preserve">        (Gain) Loss from disposal of assets </t>
  </si>
  <si>
    <t xml:space="preserve">        (Gain) Loss on exchange rate</t>
  </si>
  <si>
    <t xml:space="preserve">        (Reversal) Provision for liabilities from return goods</t>
  </si>
  <si>
    <t xml:space="preserve">        Interest income</t>
  </si>
  <si>
    <t xml:space="preserve">        Interest expenses</t>
  </si>
  <si>
    <t>Profit from operation before change in operating assets</t>
  </si>
  <si>
    <t>and liabilities</t>
  </si>
  <si>
    <t>(Increase) Decrease in operating assets</t>
  </si>
  <si>
    <t xml:space="preserve">        Trade and other current receivables</t>
  </si>
  <si>
    <t xml:space="preserve">        Inventories</t>
  </si>
  <si>
    <t xml:space="preserve">        Other current assets</t>
  </si>
  <si>
    <t xml:space="preserve">        Restricted bank deposit</t>
  </si>
  <si>
    <t xml:space="preserve">        Other non-current assets</t>
  </si>
  <si>
    <t xml:space="preserve">              (Increase) Decrease in operating assets</t>
  </si>
  <si>
    <t>Note</t>
  </si>
  <si>
    <t>Increase (Decrease) in operating liabilities</t>
  </si>
  <si>
    <t xml:space="preserve">        Trade and other current payables</t>
  </si>
  <si>
    <t xml:space="preserve">              Increase (Decrease) in operating liabilities</t>
  </si>
  <si>
    <t>Cash received (paid) from operating</t>
  </si>
  <si>
    <t xml:space="preserve">         Employee benefit paid</t>
  </si>
  <si>
    <t xml:space="preserve">         Income tax paid</t>
  </si>
  <si>
    <t>Net cash provided by (used in) operating activities</t>
  </si>
  <si>
    <t>Cash Flows from investing activities</t>
  </si>
  <si>
    <t xml:space="preserve">         Cash received (paid) for short-term loans receivable</t>
  </si>
  <si>
    <t xml:space="preserve">         Cash paid for investment in subsidiaries</t>
  </si>
  <si>
    <t xml:space="preserve">         Cash paid for purchasing property, plant and equipment</t>
  </si>
  <si>
    <t xml:space="preserve">         Cash received from disposal of assets</t>
  </si>
  <si>
    <t xml:space="preserve">         Cash received from interest</t>
  </si>
  <si>
    <t>Net cash provided by (used in) investing activities</t>
  </si>
  <si>
    <t>Cash flows from financing activities</t>
  </si>
  <si>
    <t xml:space="preserve">         Increase (decrease) in short-term loans from </t>
  </si>
  <si>
    <t xml:space="preserve">         financial institution</t>
  </si>
  <si>
    <t xml:space="preserve">         Cash paid for dividend</t>
  </si>
  <si>
    <t xml:space="preserve">         Cash paid for  interest</t>
  </si>
  <si>
    <t xml:space="preserve">         Cash paid for repayment lease liabilities  </t>
  </si>
  <si>
    <t xml:space="preserve">         Cash reveived from share of non-controlling interest</t>
  </si>
  <si>
    <t>Net cash provided by (used in) financing activities</t>
  </si>
  <si>
    <t>Net increase (decrease) in cash and cash equivalents</t>
  </si>
  <si>
    <t>Cash and cash equivalents as at the beginning of year</t>
  </si>
  <si>
    <t>Cash and cash equivalents as at the end of year</t>
  </si>
  <si>
    <t xml:space="preserve">Non-cash transaction </t>
  </si>
  <si>
    <t xml:space="preserve">         Proceeds from long-term loans from financial institutions</t>
  </si>
  <si>
    <t xml:space="preserve">         Cash received from selling derivative</t>
  </si>
  <si>
    <t xml:space="preserve">                              I do hereby certify that the above financial statement are correct in all aspects.</t>
  </si>
  <si>
    <t xml:space="preserve">           (                                                                                                                  )</t>
  </si>
  <si>
    <t>AUDITOR’S REPORT AND FINANCIAL STATEMENTS</t>
  </si>
  <si>
    <t xml:space="preserve">      Property, plant and equipment</t>
  </si>
  <si>
    <t xml:space="preserve">      Deferred tax assets</t>
  </si>
  <si>
    <t xml:space="preserve">      Other non-current assets</t>
  </si>
  <si>
    <t xml:space="preserve">      Right-of-use assets</t>
  </si>
  <si>
    <t xml:space="preserve">      Other intangible assets</t>
  </si>
  <si>
    <t>AS AT DECEMBER 31, 2024</t>
  </si>
  <si>
    <t xml:space="preserve">        Lease liabilities</t>
  </si>
  <si>
    <t xml:space="preserve">Total comprehensive income (loss) for the year attributable to </t>
  </si>
  <si>
    <t xml:space="preserve">        (Gain) Loss from fair value measurement of derivative  </t>
  </si>
  <si>
    <t xml:space="preserve">         Cash paid for purchasing other intangible assets</t>
  </si>
  <si>
    <t xml:space="preserve">         Payment for long-term loans from financial institution</t>
  </si>
  <si>
    <t xml:space="preserve">ADDITIONAL INFORMATION OF CASH FLOWS </t>
  </si>
  <si>
    <t xml:space="preserve">         For the year ended December 31, 2024, the Group purchased equipment by credit as assets payable  in consolidated financial statements</t>
  </si>
  <si>
    <t>Baht 0.86 million. (December 31, 2023 : consolidated financial statements Baht 5.48 million and separate financial statements Baht 3.28 million.)</t>
  </si>
  <si>
    <t xml:space="preserve">         For the year ended December 31, 2024, the Group has entered into financial lease for forklift Baht 2.79 million.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</si>
</sst>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.00_ ;[Red]\-#,##0.00\ "/>
    <numFmt numFmtId="166" formatCode="_(* #,##0.00_);_(* \(#,##0.00\);_(* \-??_);_(@_)"/>
    <numFmt numFmtId="167" formatCode="0.0000"/>
  </numFmts>
  <fonts count="1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b/>
      <sz val="16"/>
      <name val="Angsana New"/>
      <family val="1"/>
    </font>
    <font>
      <sz val="11"/>
      <color indexed="8"/>
      <name val="Tahoma"/>
      <family val="2"/>
      <charset val="222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sz val="10"/>
      <name val="Courier"/>
      <family val="3"/>
    </font>
    <font>
      <sz val="16"/>
      <name val="AngsanaUPC"/>
      <family val="1"/>
      <charset val="222"/>
    </font>
    <font>
      <sz val="15"/>
      <color rgb="FF000000"/>
      <name val="Angsana New"/>
      <family val="1"/>
    </font>
    <font>
      <sz val="11"/>
      <color indexed="8"/>
      <name val="Tahoma"/>
      <family val="2"/>
    </font>
    <font>
      <b/>
      <sz val="16"/>
      <color theme="1"/>
      <name val="Angsana New"/>
      <family val="1"/>
    </font>
    <font>
      <sz val="16"/>
      <color indexed="8"/>
      <name val="Angsana New"/>
      <family val="1"/>
    </font>
    <font>
      <u/>
      <sz val="16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39" fontId="7" fillId="0" borderId="0"/>
    <xf numFmtId="164" fontId="8" fillId="0" borderId="0" applyFont="0" applyFill="0" applyBorder="0" applyAlignment="0" applyProtection="0"/>
    <xf numFmtId="0" fontId="1" fillId="0" borderId="0"/>
  </cellStyleXfs>
  <cellXfs count="90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43" fontId="2" fillId="0" borderId="0" xfId="0" applyNumberFormat="1" applyFont="1"/>
    <xf numFmtId="0" fontId="2" fillId="0" borderId="1" xfId="0" applyFont="1" applyBorder="1" applyAlignment="1">
      <alignment horizontal="center"/>
    </xf>
    <xf numFmtId="43" fontId="2" fillId="0" borderId="0" xfId="2" applyNumberFormat="1" applyFont="1"/>
    <xf numFmtId="0" fontId="6" fillId="0" borderId="0" xfId="0" applyFont="1"/>
    <xf numFmtId="43" fontId="6" fillId="0" borderId="0" xfId="0" applyNumberFormat="1" applyFont="1"/>
    <xf numFmtId="0" fontId="4" fillId="0" borderId="0" xfId="2"/>
    <xf numFmtId="39" fontId="2" fillId="0" borderId="0" xfId="6" applyNumberFormat="1" applyFont="1" applyFill="1" applyAlignment="1">
      <alignment vertical="center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43" fontId="12" fillId="0" borderId="0" xfId="2" applyNumberFormat="1" applyFont="1"/>
    <xf numFmtId="43" fontId="12" fillId="0" borderId="4" xfId="2" applyNumberFormat="1" applyFont="1" applyBorder="1"/>
    <xf numFmtId="4" fontId="12" fillId="0" borderId="0" xfId="2" applyNumberFormat="1" applyFont="1"/>
    <xf numFmtId="4" fontId="2" fillId="0" borderId="0" xfId="2" applyNumberFormat="1" applyFont="1"/>
    <xf numFmtId="0" fontId="3" fillId="0" borderId="0" xfId="0" applyFont="1" applyAlignment="1">
      <alignment horizontal="center"/>
    </xf>
    <xf numFmtId="40" fontId="3" fillId="0" borderId="0" xfId="0" applyNumberFormat="1" applyFont="1" applyAlignment="1">
      <alignment horizontal="center"/>
    </xf>
    <xf numFmtId="43" fontId="3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40" fontId="2" fillId="0" borderId="0" xfId="0" applyNumberFormat="1" applyFont="1"/>
    <xf numFmtId="43" fontId="2" fillId="0" borderId="2" xfId="0" applyNumberFormat="1" applyFont="1" applyBorder="1" applyAlignment="1">
      <alignment horizontal="center"/>
    </xf>
    <xf numFmtId="0" fontId="2" fillId="0" borderId="2" xfId="0" quotePrefix="1" applyFont="1" applyBorder="1" applyAlignment="1">
      <alignment horizontal="center"/>
    </xf>
    <xf numFmtId="43" fontId="2" fillId="0" borderId="0" xfId="0" applyNumberFormat="1" applyFont="1" applyAlignment="1">
      <alignment horizontal="center"/>
    </xf>
    <xf numFmtId="39" fontId="2" fillId="0" borderId="0" xfId="2" applyNumberFormat="1" applyFont="1"/>
    <xf numFmtId="165" fontId="2" fillId="0" borderId="0" xfId="0" applyNumberFormat="1" applyFont="1"/>
    <xf numFmtId="4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10" fontId="2" fillId="0" borderId="0" xfId="1" applyNumberFormat="1" applyFont="1" applyFill="1"/>
    <xf numFmtId="43" fontId="2" fillId="0" borderId="2" xfId="2" applyNumberFormat="1" applyFont="1" applyBorder="1"/>
    <xf numFmtId="43" fontId="2" fillId="0" borderId="3" xfId="2" applyNumberFormat="1" applyFont="1" applyBorder="1"/>
    <xf numFmtId="0" fontId="3" fillId="0" borderId="0" xfId="0" applyFont="1"/>
    <xf numFmtId="43" fontId="3" fillId="0" borderId="0" xfId="0" applyNumberFormat="1" applyFont="1"/>
    <xf numFmtId="43" fontId="3" fillId="0" borderId="3" xfId="2" applyNumberFormat="1" applyFont="1" applyBorder="1"/>
    <xf numFmtId="39" fontId="3" fillId="0" borderId="0" xfId="2" applyNumberFormat="1" applyFont="1"/>
    <xf numFmtId="40" fontId="3" fillId="0" borderId="0" xfId="0" applyNumberFormat="1" applyFont="1"/>
    <xf numFmtId="4" fontId="2" fillId="0" borderId="0" xfId="0" applyNumberFormat="1" applyFont="1"/>
    <xf numFmtId="43" fontId="2" fillId="0" borderId="4" xfId="2" applyNumberFormat="1" applyFont="1" applyBorder="1"/>
    <xf numFmtId="0" fontId="2" fillId="0" borderId="2" xfId="0" applyFont="1" applyBorder="1" applyAlignment="1">
      <alignment horizontal="right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/>
    <xf numFmtId="39" fontId="2" fillId="0" borderId="0" xfId="0" applyNumberFormat="1" applyFont="1"/>
    <xf numFmtId="43" fontId="2" fillId="0" borderId="1" xfId="0" applyNumberFormat="1" applyFont="1" applyBorder="1" applyAlignment="1">
      <alignment horizontal="center"/>
    </xf>
    <xf numFmtId="43" fontId="2" fillId="0" borderId="1" xfId="2" applyNumberFormat="1" applyFont="1" applyBorder="1"/>
    <xf numFmtId="2" fontId="2" fillId="0" borderId="0" xfId="3" applyNumberFormat="1" applyFont="1"/>
    <xf numFmtId="40" fontId="2" fillId="0" borderId="0" xfId="3" applyNumberFormat="1" applyFont="1"/>
    <xf numFmtId="43" fontId="2" fillId="0" borderId="5" xfId="4" applyNumberFormat="1" applyFont="1" applyBorder="1"/>
    <xf numFmtId="0" fontId="6" fillId="0" borderId="0" xfId="0" applyFont="1" applyAlignment="1">
      <alignment horizontal="left"/>
    </xf>
    <xf numFmtId="43" fontId="2" fillId="0" borderId="0" xfId="4" applyNumberFormat="1" applyFont="1"/>
    <xf numFmtId="40" fontId="4" fillId="0" borderId="0" xfId="2" applyNumberFormat="1"/>
    <xf numFmtId="43" fontId="2" fillId="0" borderId="1" xfId="0" applyNumberFormat="1" applyFont="1" applyBorder="1"/>
    <xf numFmtId="49" fontId="2" fillId="0" borderId="0" xfId="0" applyNumberFormat="1" applyFont="1"/>
    <xf numFmtId="0" fontId="2" fillId="0" borderId="1" xfId="0" quotePrefix="1" applyFont="1" applyBorder="1" applyAlignment="1">
      <alignment horizontal="center"/>
    </xf>
    <xf numFmtId="43" fontId="2" fillId="0" borderId="0" xfId="4" applyNumberFormat="1" applyFont="1" applyAlignment="1">
      <alignment horizontal="right"/>
    </xf>
    <xf numFmtId="43" fontId="2" fillId="0" borderId="3" xfId="0" applyNumberFormat="1" applyFont="1" applyBorder="1"/>
    <xf numFmtId="43" fontId="2" fillId="0" borderId="2" xfId="0" applyNumberFormat="1" applyFont="1" applyBorder="1"/>
    <xf numFmtId="39" fontId="2" fillId="0" borderId="0" xfId="7" applyNumberFormat="1" applyFont="1" applyAlignment="1">
      <alignment vertical="center"/>
    </xf>
    <xf numFmtId="43" fontId="2" fillId="0" borderId="0" xfId="1" applyNumberFormat="1" applyFont="1" applyFill="1"/>
    <xf numFmtId="43" fontId="2" fillId="0" borderId="4" xfId="0" applyNumberFormat="1" applyFont="1" applyBorder="1"/>
    <xf numFmtId="4" fontId="9" fillId="0" borderId="0" xfId="0" applyNumberFormat="1" applyFont="1" applyAlignment="1">
      <alignment horizontal="right" vertical="center" wrapText="1"/>
    </xf>
    <xf numFmtId="2" fontId="10" fillId="0" borderId="0" xfId="2" applyNumberFormat="1" applyFont="1"/>
    <xf numFmtId="43" fontId="2" fillId="0" borderId="5" xfId="0" applyNumberFormat="1" applyFont="1" applyBorder="1"/>
    <xf numFmtId="166" fontId="2" fillId="0" borderId="0" xfId="0" applyNumberFormat="1" applyFont="1"/>
    <xf numFmtId="0" fontId="13" fillId="0" borderId="0" xfId="0" applyFont="1" applyAlignment="1">
      <alignment horizontal="center"/>
    </xf>
    <xf numFmtId="0" fontId="2" fillId="0" borderId="1" xfId="0" quotePrefix="1" applyFont="1" applyBorder="1" applyAlignment="1">
      <alignment horizontal="righ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2" fillId="0" borderId="0" xfId="3" applyNumberFormat="1" applyFont="1"/>
    <xf numFmtId="0" fontId="14" fillId="0" borderId="0" xfId="0" applyFont="1"/>
    <xf numFmtId="43" fontId="2" fillId="0" borderId="1" xfId="3" applyNumberFormat="1" applyFont="1" applyBorder="1"/>
    <xf numFmtId="39" fontId="2" fillId="0" borderId="3" xfId="4" applyNumberFormat="1" applyFont="1" applyBorder="1"/>
    <xf numFmtId="0" fontId="2" fillId="0" borderId="0" xfId="0" applyFont="1" applyAlignment="1">
      <alignment horizontal="left" indent="1"/>
    </xf>
    <xf numFmtId="39" fontId="14" fillId="0" borderId="3" xfId="4" applyNumberFormat="1" applyFont="1" applyBorder="1"/>
    <xf numFmtId="167" fontId="2" fillId="0" borderId="0" xfId="0" applyNumberFormat="1" applyFont="1"/>
    <xf numFmtId="43" fontId="2" fillId="0" borderId="2" xfId="3" applyNumberFormat="1" applyFont="1" applyBorder="1"/>
    <xf numFmtId="167" fontId="2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4" fontId="2" fillId="0" borderId="0" xfId="4" applyNumberFormat="1" applyFont="1"/>
    <xf numFmtId="43" fontId="2" fillId="0" borderId="3" xfId="4" applyNumberFormat="1" applyFont="1" applyBorder="1"/>
    <xf numFmtId="43" fontId="2" fillId="0" borderId="2" xfId="4" applyNumberFormat="1" applyFont="1" applyBorder="1"/>
    <xf numFmtId="0" fontId="2" fillId="0" borderId="0" xfId="0" applyFont="1" applyAlignment="1">
      <alignment horizontal="left" indent="2"/>
    </xf>
    <xf numFmtId="14" fontId="2" fillId="0" borderId="0" xfId="0" applyNumberFormat="1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5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right"/>
    </xf>
  </cellXfs>
  <cellStyles count="8">
    <cellStyle name="Comma 2" xfId="2" xr:uid="{3BDE08D9-81D7-415B-9F35-658BA0830006}"/>
    <cellStyle name="Comma 2 2" xfId="6" xr:uid="{125220CD-2B23-4E2A-85DD-4412EE207891}"/>
    <cellStyle name="Comma 3" xfId="3" xr:uid="{783777D5-7271-4390-8E2F-C4E205E65A58}"/>
    <cellStyle name="Normal" xfId="0" builtinId="0"/>
    <cellStyle name="Normal 2" xfId="7" xr:uid="{F2C7BDB9-446C-49D4-AEE0-C85031451341}"/>
    <cellStyle name="Percent" xfId="1" builtinId="5"/>
    <cellStyle name="จุลภาค 2" xfId="4" xr:uid="{9B223219-BF91-4186-B3EF-6A5410AD2BF2}"/>
    <cellStyle name="ปกติ_Sheet1" xfId="5" xr:uid="{0F584372-1F8B-46CE-B230-DB898485AE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rives_D/Compete/&#3610;&#3634;&#3591;&#3585;&#3629;&#3585;&#3585;&#3634;&#3619;&#3594;&#3640;&#3610;_2009/&#3591;&#3610;&#3648;&#3626;&#3619;&#3655;&#3592;&#3649;&#3621;&#3657;&#3623;/&#3609;&#3623;&#3588;&#3640;&#3603;/&#3609;&#3623;&#3588;&#3640;&#3603;%2030-9-51%20&#3619;&#3623;&#3617;/&#3648;&#3585;&#3656;&#3591;/2007/NVK%2031.3.08%20for%20&#3648;&#3607;&#3648;&#3621;&#3604;&#3634;&#3605;&#3657;&#3634;%20&#3629;&#3636;&#3609;&#3648;&#3604;&#3637;&#3618;/VSP-2007/VSP-FS-31.12.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-admin\Desktop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sites/Kumwell_2022_YE_Audit/Working%20Papers/C3%20Substantive%20Audit%20(MAT,%20Lead,%20Substantive,O&amp;C,Consult,brough%20Forward,ratio%20before%20adj)/C3.3%20&#3605;&#3619;&#3623;&#3592;&#3648;&#3609;&#3639;&#3657;&#3629;&#3627;&#3634;&#3626;&#3634;&#3619;&#3632;&#3649;&#3605;&#3656;&#3621;&#3632;&#3610;&#3633;&#3597;&#3594;&#3637;%20%20(Working%20paper)/WP/2.Liabiity/AA/Purchase%20Order1?3CF79BAF" TargetMode="External"/><Relationship Id="rId1" Type="http://schemas.openxmlformats.org/officeDocument/2006/relationships/externalLinkPath" Target="file:///\\3CF79BAF\Purchase%20Order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anawit\Desktop\Picnic%20Marine\Recconcile%20%20v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hpt_acc2\My%20Documents\&#3594;&#3636;&#3623;\Cost\20070108&#65332;&#65325;DailyRepor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%20Work\Audit\03%20Job%20DTTJ\working%20paper\Job\Herba%2009\8110%20Sales-Local%20Combined%20Leadshe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Oct07\Apr%202007-%20Mar%202008%20&#65332;L&#65325;%20Daily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Navakun_31.03.07/Recconcile%20%20v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&#3591;&#3610;&#3648;&#3626;&#3619;&#3655;&#3592;&#3649;&#3621;&#3657;&#3623;/&#3609;&#3623;&#3588;&#3640;&#3603;/&#3609;&#3623;&#3588;&#3640;&#3603;%2030-9-51%20&#3619;&#3623;&#3617;/Recconcile%20%20va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21942;&#26989;&#37096;/&#28023;&#22806;&#23376;&#20250;&#31038;&#26376;&#27425;&#23455;&#32318;/&#36939;&#29992;&#35336;&#30011;/84&#19978;/&#9316;&#20491;&#21029;&#35336;&#30011;%20&#20462;&#27491;/TL%2008-10&#35336;&#3001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itment"/>
      <sheetName val="TB"/>
      <sheetName val="FS"/>
      <sheetName val="Fixed"/>
      <sheetName val="Detail"/>
      <sheetName val="wbs&amp;wpl"/>
      <sheetName val="AJE "/>
      <sheetName val="RJE"/>
      <sheetName val="Pending"/>
      <sheetName val="3-100"/>
      <sheetName val="3-101"/>
      <sheetName val="6-100"/>
      <sheetName val="6-200"/>
      <sheetName val="6-300"/>
      <sheetName val="6-400"/>
      <sheetName val="6-500"/>
      <sheetName val="6-600"/>
      <sheetName val="6-700"/>
      <sheetName val="6-800"/>
      <sheetName val="6-900"/>
      <sheetName val="Tax 7-200 "/>
      <sheetName val="8-100 "/>
      <sheetName val="8-101"/>
      <sheetName val="9-100"/>
      <sheetName val="9-103 cut off purchase"/>
      <sheetName val="9-200"/>
      <sheetName val="9-300"/>
      <sheetName val="9-400"/>
      <sheetName val="9-500"/>
      <sheetName val="10-100"/>
      <sheetName val="10-200"/>
      <sheetName val="10-201"/>
      <sheetName val="Payroll"/>
      <sheetName val="Staff payroll"/>
      <sheetName val="11-100"/>
      <sheetName val="11-101"/>
      <sheetName val="11-200"/>
      <sheetName val="11-300"/>
      <sheetName val="11-400"/>
      <sheetName val="เดิม-คำนวณดอกเบี้ย"/>
      <sheetName val="12-100"/>
      <sheetName val="12-200"/>
      <sheetName val="12-201"/>
      <sheetName val="12-202"/>
      <sheetName val="12-203"/>
      <sheetName val="12-204"/>
      <sheetName val="12-205"/>
      <sheetName val="12-206"/>
      <sheetName val="12-207"/>
      <sheetName val="13-100"/>
      <sheetName val="14-200 "/>
      <sheetName val="14-202"/>
      <sheetName val="14-201"/>
      <sheetName val="15-100 "/>
      <sheetName val="15-101"/>
      <sheetName val="15-102"/>
      <sheetName val="15-200"/>
      <sheetName val="15-201"/>
      <sheetName val="Vat"/>
      <sheetName val="Cut off Sales "/>
      <sheetName val="16-100"/>
      <sheetName val="16-101"/>
      <sheetName val="16-102"/>
      <sheetName val="16-200"/>
      <sheetName val="16-300"/>
      <sheetName val="16-400"/>
      <sheetName val="16-500"/>
      <sheetName val="16-600"/>
      <sheetName val="16-700"/>
      <sheetName val="16-800"/>
      <sheetName val="16-9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"/>
      <sheetName val="Data3"/>
      <sheetName val="n"/>
      <sheetName val="JobOrder"/>
      <sheetName val="วงเครดิต 3"/>
      <sheetName val="description"/>
      <sheetName val="Invoice"/>
      <sheetName val="FF-3"/>
      <sheetName val="IP標時xls"/>
      <sheetName val="ค่าโทรศัพท์ค้างจ่าย"/>
      <sheetName val="Purchases-April"/>
      <sheetName val="APR'09"/>
      <sheetName val="ARM 39C "/>
      <sheetName val="EFR30696"/>
      <sheetName val="CODE,NAME"/>
      <sheetName val="CST1198"/>
      <sheetName val="DETAIL "/>
      <sheetName val="summary"/>
      <sheetName val="SAN REDUCED 1"/>
      <sheetName val="Boq(1)"/>
      <sheetName val="List"/>
      <sheetName val="Purchase Order1"/>
      <sheetName val="SH-D"/>
      <sheetName val="SH-G"/>
      <sheetName val="外気負荷"/>
      <sheetName val="ค่าวัสดุ"/>
      <sheetName val="C-LOAD(L-FACTORY.)"/>
      <sheetName val="SH-E"/>
      <sheetName val="SH-C"/>
      <sheetName val="cover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Currency Rate"/>
      <sheetName val="BQ-E20-02(Rp)"/>
      <sheetName val="Defect Report(M&amp;E)"/>
      <sheetName val="040"/>
      <sheetName val="060"/>
      <sheetName val="SILICAT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797T輸入部品リスト"/>
      <sheetName val="data list"/>
      <sheetName val="Sheet1 (3)"/>
      <sheetName val="COMMOND LINE"/>
      <sheetName val="Plate_Bumper"/>
      <sheetName val="CrEstimate"/>
      <sheetName val="ConfigModel"/>
      <sheetName val="ResourceModel"/>
      <sheetName val="New DYNA"/>
      <sheetName val="CRITERIA2"/>
      <sheetName val="PRODUCT MIX TRUCK"/>
      <sheetName val="ＦＣ～FT"/>
      <sheetName val="Nov.'02"/>
      <sheetName val="Breakdown"/>
      <sheetName val="Comsole"/>
      <sheetName val="55435-0D060"/>
      <sheetName val="55436-0D060"/>
      <sheetName val="CRITERIA1"/>
      <sheetName val="BOM 043L,351L,299L"/>
      <sheetName val="DailyInput"/>
      <sheetName val="cu_ผลรวม"/>
      <sheetName val="cu_รหัส"/>
      <sheetName val="cu_วัน"/>
      <sheetName val="JE786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Jan"/>
      <sheetName val="Sample"/>
      <sheetName val=" Sample request (JC41-00834A) -"/>
      <sheetName val="Group"/>
      <sheetName val="MAN"/>
      <sheetName val="Manufacturability"/>
      <sheetName val="COMP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Total"/>
      <sheetName val="sort2"/>
      <sheetName val="Annual Production"/>
      <sheetName val="POV"/>
      <sheetName val="ＴＦ関連Ｐｒｊ日程表"/>
      <sheetName val="FC"/>
      <sheetName val="2.1.1Take pipe"/>
      <sheetName val="2.1.2Take Copper Pipe"/>
      <sheetName val="COA-17"/>
      <sheetName val="C-18"/>
      <sheetName val="Customize_Your_Purchase_Order3"/>
      <sheetName val="Purchase_Order3"/>
      <sheetName val="Customize_Your_Purchase_Order4"/>
      <sheetName val="Purchase_Order4"/>
      <sheetName val="AC"/>
      <sheetName val="일위대가목차"/>
      <sheetName val="Evaluation"/>
      <sheetName val="Mat"/>
      <sheetName val="PO(Thai)"/>
      <sheetName val="Main Summary"/>
      <sheetName val="Sheet1"/>
      <sheetName val=" ELECTRICAL ROOM CENTER.xlsx"/>
      <sheetName val="日程"/>
      <sheetName val="supp_name"/>
      <sheetName val="Order List"/>
      <sheetName val="Construction cost assumption"/>
      <sheetName val="JLL Assumption"/>
      <sheetName val="Retail Program&amp;Rev Assumption"/>
      <sheetName val="CUSTOMER"/>
      <sheetName val="Master"/>
      <sheetName val="ITB COST"/>
      <sheetName val="Cover"/>
      <sheetName val="電気設備表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SH-F"/>
      <sheetName val="Fill this out first___"/>
      <sheetName val="Buy vs. Lease Car"/>
      <sheetName val="gvl"/>
      <sheetName val="UP"/>
      <sheetName val="SUM"/>
      <sheetName val="Pipe"/>
      <sheetName val="Direct Cost"/>
      <sheetName val="Rate"/>
      <sheetName val=""/>
      <sheetName val="Recovered_Sheet1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Supplier Master IF"/>
      <sheetName val="IMV"/>
      <sheetName val="JOB_FO"/>
      <sheetName val="Assumptions"/>
      <sheetName val="Table Master"/>
      <sheetName val="ELIM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Parameters"/>
      <sheetName val="งบการเงิน"/>
      <sheetName val="boq"/>
      <sheetName val="Sh&amp;Hd"/>
      <sheetName val="Income Statement"/>
      <sheetName val="Balance Sheet"/>
      <sheetName val="SEA"/>
      <sheetName val="Fagor04-A3112e"/>
      <sheetName val="Waterg"/>
      <sheetName val="Cost_Categories"/>
      <sheetName val="K-5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รวมราคาทั้งสิ้น"/>
      <sheetName val="코드관리"/>
      <sheetName val="Interial"/>
      <sheetName val="노무비"/>
      <sheetName val="GAAP Pru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Database"/>
      <sheetName val="Output"/>
      <sheetName val="A1.2"/>
      <sheetName val="DETAIL"/>
      <sheetName val="#REF"/>
      <sheetName val="BUR4-Rd"/>
      <sheetName val="BUR3-DrnRC"/>
      <sheetName val="SPT vs PHI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urrency"/>
      <sheetName val="21"/>
      <sheetName val="Ceil."/>
      <sheetName val="งานภายนอก"/>
      <sheetName val="Paint."/>
      <sheetName val="Roof"/>
      <sheetName val="Struc."/>
      <sheetName val="SanFix"/>
      <sheetName val="Wall"/>
      <sheetName val="SH-A"/>
      <sheetName val="stair"/>
      <sheetName val="footing"/>
      <sheetName val="Manpower"/>
      <sheetName val="status"/>
      <sheetName val="ราคาต่ำสุด-721"/>
      <sheetName val="Attendance配合费"/>
      <sheetName val="Cert1"/>
      <sheetName val="Customize_Your_Purchase_Order6"/>
      <sheetName val="Purchase_Order6"/>
      <sheetName val="AutoOpen_Stub_Data6"/>
      <sheetName val="Customize_Your_Purchase_Order8"/>
      <sheetName val="Purchase_Order8"/>
      <sheetName val="Intl_Data_Table6"/>
      <sheetName val="DETAIL_6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2"/>
      <sheetName val="Price_per_model1"/>
      <sheetName val="Currency_Rate1"/>
      <sheetName val="Book_1_Summary1"/>
      <sheetName val="Sheet1_(3)2"/>
      <sheetName val="COMMOND_LINE2"/>
      <sheetName val="2_1_1Take_pipe1"/>
      <sheetName val="2_1_2Take_Copper_Pipe1"/>
      <sheetName val="Main_Summary1"/>
      <sheetName val="Nov_'022"/>
      <sheetName val="data_list2"/>
      <sheetName val="New_DYNA2"/>
      <sheetName val="PRODUCT_MIX_TRUCK2"/>
      <sheetName val="BOM_043L,351L,299L2"/>
      <sheetName val="Order_List1"/>
      <sheetName val="Construction_cost_assumption1"/>
      <sheetName val="JLL_Assumption1"/>
      <sheetName val="Retail_Program&amp;Rev_Assumption1"/>
      <sheetName val="Annual_Production1"/>
      <sheetName val="Fill_this_out_first___1"/>
      <sheetName val="ITB_COST1"/>
      <sheetName val="Direct_Cost1"/>
      <sheetName val="_ELECTRICAL_ROOM_CENTER_xlsx1"/>
      <sheetName val="Income_Statement1"/>
      <sheetName val="Balance_Sheet1"/>
      <sheetName val="ARM_39C_1"/>
      <sheetName val="Supplier_Master_IF1"/>
      <sheetName val="Cost_Data1"/>
      <sheetName val="Buy_vs__Lease_Car1"/>
      <sheetName val="AutoOpen_Stub_Data5"/>
      <sheetName val="Customize_Your_Purchase_Order7"/>
      <sheetName val="Purchase_Order7"/>
      <sheetName val="Intl_Data_Table5"/>
      <sheetName val="DETAIL_5"/>
      <sheetName val="Defect_Report(M&amp;E)1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Construction_cost_assumption"/>
      <sheetName val="JLL_Assumption"/>
      <sheetName val="Retail_Program&amp;Rev_Assumption"/>
      <sheetName val="Annual_Production"/>
      <sheetName val="Fill_this_out_first___"/>
      <sheetName val="ITB_COST"/>
      <sheetName val="Direct_Cost"/>
      <sheetName val="_ELECTRICAL_ROOM_CENTER_xlsx"/>
      <sheetName val="Income_Statement"/>
      <sheetName val="Balance_Sheet"/>
      <sheetName val="ARM_39C_"/>
      <sheetName val="Supplier_Master_IF"/>
      <sheetName val="Cost_Data"/>
      <sheetName val="Buy_vs__Lease_Car"/>
      <sheetName val="Sch  3"/>
      <sheetName val="Equipment"/>
      <sheetName val="unitcost"/>
      <sheetName val="402"/>
      <sheetName val="sheetNO"/>
      <sheetName val="2nd"/>
      <sheetName val="A1_2"/>
      <sheetName val="_Sample_request_(JC41-00834A)_-"/>
      <sheetName val="GAAP_Pru"/>
      <sheetName val="inWords"/>
      <sheetName val="bp bill"/>
      <sheetName val="A1_Summary"/>
      <sheetName val="A"/>
      <sheetName val="Discounted Cash Flow"/>
      <sheetName val="ｺｽﾄｾﾝﾀｰ別設備稼働費ﾚｰﾄ算出表"/>
      <sheetName val="基準ｲﾝﾌﾟｯﾄ"/>
      <sheetName val="SITE-E"/>
      <sheetName val="Consl"/>
      <sheetName val="Formula"/>
      <sheetName val="DuctWork Summary"/>
      <sheetName val="Branch"/>
      <sheetName val="Data Dep1"/>
      <sheetName val="Production info"/>
      <sheetName val="LpC"/>
      <sheetName val="Form"/>
      <sheetName val="Structure"/>
      <sheetName val="Artisan一类材料进度表-丽萍更新"/>
      <sheetName val="Profit_Budget"/>
      <sheetName val="Revised 021099"/>
      <sheetName val="ob_complete"/>
      <sheetName val="SCHEDULE_2"/>
      <sheetName val="QS-Payment"/>
      <sheetName val="full pot"/>
      <sheetName val="Project Data"/>
      <sheetName val="Input"/>
      <sheetName val="ALLME"/>
      <sheetName val="中日程"/>
      <sheetName val="Info"/>
      <sheetName val="P-200 Grid"/>
      <sheetName val="Loading"/>
      <sheetName val="Check C"/>
      <sheetName val="Sheet2"/>
      <sheetName val="FORM6"/>
      <sheetName val="FORM8(1)"/>
      <sheetName val="FORM1"/>
      <sheetName val="Employee"/>
      <sheetName val="table"/>
      <sheetName val="Sale 0407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Currency_Rate2"/>
      <sheetName val="Price_per_model2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  <sheetName val="Weekly CHART"/>
      <sheetName val="Book_1_Summary2"/>
      <sheetName val="Main_Summary2"/>
      <sheetName val="2_1_1Take_pipe2"/>
      <sheetName val="2_1_2Take_Copper_Pipe2"/>
      <sheetName val="nsc"/>
      <sheetName val="Warehouse"/>
      <sheetName val="3 Cost Summary with classes"/>
      <sheetName val="DATA BASE"/>
      <sheetName val="BG"/>
      <sheetName val="Level"/>
      <sheetName val="AutoOpen_Stub_Data7"/>
      <sheetName val="Customize_Your_Purchase_Order9"/>
      <sheetName val="Purchase_Order9"/>
      <sheetName val="Intl_Data_Table7"/>
      <sheetName val="DETAIL_7"/>
      <sheetName val="Sheet1_(3)3"/>
      <sheetName val="COMMOND_LINE3"/>
      <sheetName val="Order_List2"/>
      <sheetName val="Nov_'023"/>
      <sheetName val="data_list3"/>
      <sheetName val="New_DYNA3"/>
      <sheetName val="PRODUCT_MIX_TRUCK3"/>
      <sheetName val="BOM_043L,351L,299L3"/>
      <sheetName val="Construction_cost_assumption2"/>
      <sheetName val="JLL_Assumption2"/>
      <sheetName val="Retail_Program&amp;Rev_Assumption2"/>
      <sheetName val="Annual_Production2"/>
      <sheetName val="ARM_39C_2"/>
      <sheetName val="Supplier_Master_IF2"/>
      <sheetName val="Fill_this_out_first___2"/>
      <sheetName val="ITB_COST2"/>
      <sheetName val="_ELECTRICAL_ROOM_CENTER_xlsx2"/>
      <sheetName val="Buy_vs__Lease_Car2"/>
      <sheetName val="Direct_Cost2"/>
      <sheetName val="Income_Statement2"/>
      <sheetName val="Balance_Sheet2"/>
      <sheetName val="Cost_Data2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SPT_vs_PHI"/>
      <sheetName val="main_sum_(hotel_&amp;_residences)"/>
      <sheetName val="ตารางส่วนลด_EE_"/>
      <sheetName val="bk_unit_rate"/>
      <sheetName val="Ceil_"/>
      <sheetName val="Paint_"/>
      <sheetName val="Struc_"/>
      <sheetName val="Customize_Your_Invoice"/>
      <sheetName val="Sch__3"/>
      <sheetName val="AutoOpen_Stub_Data8"/>
      <sheetName val="Customize_Your_Purchase_Order10"/>
      <sheetName val="Purchase_Order10"/>
      <sheetName val="Intl_Data_Table8"/>
      <sheetName val="DETAIL_8"/>
      <sheetName val="Defect_Report(M&amp;E)4"/>
      <sheetName val="Book_1_Summary3"/>
      <sheetName val="Sheet1_(3)4"/>
      <sheetName val="COMMOND_LINE4"/>
      <sheetName val="Main_Summary3"/>
      <sheetName val="2_1_1Take_pipe3"/>
      <sheetName val="2_1_2Take_Copper_Pipe3"/>
      <sheetName val="Order_List3"/>
      <sheetName val="Nov_'024"/>
      <sheetName val="data_list4"/>
      <sheetName val="New_DYNA4"/>
      <sheetName val="PRODUCT_MIX_TRUCK4"/>
      <sheetName val="BOM_043L,351L,299L4"/>
      <sheetName val="Construction_cost_assumption3"/>
      <sheetName val="JLL_Assumption3"/>
      <sheetName val="Retail_Program&amp;Rev_Assumption3"/>
      <sheetName val="Annual_Production3"/>
      <sheetName val="Direct_Cost3"/>
      <sheetName val="_ELECTRICAL_ROOM_CENTER_xlsx3"/>
      <sheetName val="Fill_this_out_first___3"/>
      <sheetName val="ITB_COST3"/>
      <sheetName val="Buy_vs__Lease_Car3"/>
      <sheetName val="Income_Statement3"/>
      <sheetName val="Balance_Sheet3"/>
      <sheetName val="Cost_Data3"/>
      <sheetName val="ARM_39C_3"/>
      <sheetName val="Supplier_Master_IF3"/>
      <sheetName val="main_sum_(hotel_&amp;_residences)1"/>
      <sheetName val="ตารางส่วนลด_EE_1"/>
      <sheetName val="bk_unit_rate1"/>
      <sheetName val="GAAP_Pru1"/>
      <sheetName val="Sch__31"/>
      <sheetName val="_Sample_request_(JC41-00834A)_1"/>
      <sheetName val="A1_21"/>
      <sheetName val="Customize_Your_Invoice1"/>
      <sheetName val="SPT_vs_PHI1"/>
      <sheetName val="Grand_Summary1"/>
      <sheetName val="Sub_Summary1"/>
      <sheetName val="Hotel_A_type_A1"/>
      <sheetName val="Hotel_A_type_B1"/>
      <sheetName val="Hotel_A_type_C1"/>
      <sheetName val="Hotel_B_type_B1"/>
      <sheetName val="Hotel_B_type_C1"/>
      <sheetName val="Hote_C__type_C1"/>
      <sheetName val="Hotel_A_suite1"/>
      <sheetName val="Gyp_Pavilion1"/>
      <sheetName val="Reception_Pavilion1"/>
      <sheetName val="WC__Reception1"/>
      <sheetName val="Corridor_Hote_A_1"/>
      <sheetName val="Corridor_Hote_B_1"/>
      <sheetName val="Corridor_Hote_C_1"/>
      <sheetName val="Ceil_1"/>
      <sheetName val="Paint_1"/>
      <sheetName val="Struc_1"/>
      <sheetName val="iNDEX"/>
      <sheetName val="Bill No. 2 - Carpark"/>
      <sheetName val="S"/>
      <sheetName val="Cctmst"/>
      <sheetName val="GiaVL"/>
      <sheetName val="SAN_REDUCED_17"/>
      <sheetName val="C-LOAD(L-FACTORY_)7"/>
      <sheetName val="Purchase_Order16"/>
      <sheetName val="A_กลาง4"/>
      <sheetName val="A_กลาง_เกสร4"/>
      <sheetName val="A_แฝด4"/>
      <sheetName val="A_ริม4"/>
      <sheetName val="B_กลาง4"/>
      <sheetName val="B_ริม4"/>
      <sheetName val="B_แฝด4"/>
      <sheetName val="C_กลาง4"/>
      <sheetName val="C_ริม4"/>
      <sheetName val="C_แฝด4"/>
      <sheetName val="Currency_Rate4"/>
      <sheetName val="Price_per_model4"/>
      <sheetName val="PRICE LIST"/>
      <sheetName val="DetEst"/>
      <sheetName val="labour"/>
      <sheetName val="Loan Amortization Schedule"/>
      <sheetName val="Allocate96-98"/>
      <sheetName val="ภูมิทัศน์"/>
      <sheetName val="Material Cost"/>
      <sheetName val="Decking"/>
      <sheetName val="Transport"/>
      <sheetName val="Ridge Ventilation"/>
      <sheetName val="fr"/>
      <sheetName val="MOULD"/>
      <sheetName val="Sheet1 _2_"/>
      <sheetName val="Sheet5"/>
      <sheetName val="Sheet3"/>
      <sheetName val="รวม"/>
      <sheetName val="Drop_list"/>
      <sheetName val="HTP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3">
          <cell r="F23" t="str">
            <v>State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>
        <row r="23">
          <cell r="F23" t="str">
            <v>State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>
        <row r="23">
          <cell r="F23">
            <v>0</v>
          </cell>
        </row>
      </sheetData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23">
          <cell r="F23" t="str">
            <v>State</v>
          </cell>
        </row>
      </sheetData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3">
          <cell r="F23" t="str">
            <v>State</v>
          </cell>
        </row>
      </sheetData>
      <sheetData sheetId="567">
        <row r="23">
          <cell r="F23" t="str">
            <v>State</v>
          </cell>
        </row>
      </sheetData>
      <sheetData sheetId="568">
        <row r="23">
          <cell r="F23" t="str">
            <v>State</v>
          </cell>
        </row>
      </sheetData>
      <sheetData sheetId="569" refreshError="1"/>
      <sheetData sheetId="570">
        <row r="23">
          <cell r="F23" t="str">
            <v>State</v>
          </cell>
        </row>
      </sheetData>
      <sheetData sheetId="571">
        <row r="23">
          <cell r="F23" t="str">
            <v>State</v>
          </cell>
        </row>
      </sheetData>
      <sheetData sheetId="572" refreshError="1"/>
      <sheetData sheetId="573" refreshError="1"/>
      <sheetData sheetId="574">
        <row r="23">
          <cell r="F23" t="str">
            <v>State</v>
          </cell>
        </row>
      </sheetData>
      <sheetData sheetId="575">
        <row r="23">
          <cell r="F23" t="str">
            <v>State</v>
          </cell>
        </row>
      </sheetData>
      <sheetData sheetId="576">
        <row r="23">
          <cell r="F23" t="str">
            <v>State</v>
          </cell>
        </row>
      </sheetData>
      <sheetData sheetId="577">
        <row r="23">
          <cell r="F23" t="str">
            <v>State</v>
          </cell>
        </row>
      </sheetData>
      <sheetData sheetId="578">
        <row r="23">
          <cell r="F23" t="str">
            <v>State</v>
          </cell>
        </row>
      </sheetData>
      <sheetData sheetId="579">
        <row r="23">
          <cell r="F23" t="str">
            <v>State</v>
          </cell>
        </row>
      </sheetData>
      <sheetData sheetId="580">
        <row r="23">
          <cell r="F23" t="str">
            <v>State</v>
          </cell>
        </row>
      </sheetData>
      <sheetData sheetId="581">
        <row r="23">
          <cell r="F23" t="str">
            <v>State</v>
          </cell>
        </row>
      </sheetData>
      <sheetData sheetId="582">
        <row r="23">
          <cell r="F23" t="str">
            <v>State</v>
          </cell>
        </row>
      </sheetData>
      <sheetData sheetId="583">
        <row r="23">
          <cell r="F23" t="str">
            <v>State</v>
          </cell>
        </row>
      </sheetData>
      <sheetData sheetId="584">
        <row r="23">
          <cell r="F23" t="str">
            <v>State</v>
          </cell>
        </row>
      </sheetData>
      <sheetData sheetId="585">
        <row r="23">
          <cell r="F23" t="str">
            <v>State</v>
          </cell>
        </row>
      </sheetData>
      <sheetData sheetId="586">
        <row r="23">
          <cell r="F23" t="str">
            <v>State</v>
          </cell>
        </row>
      </sheetData>
      <sheetData sheetId="587">
        <row r="23">
          <cell r="F23" t="str">
            <v>State</v>
          </cell>
        </row>
      </sheetData>
      <sheetData sheetId="588">
        <row r="23">
          <cell r="F23" t="str">
            <v>State</v>
          </cell>
        </row>
      </sheetData>
      <sheetData sheetId="589">
        <row r="23">
          <cell r="F23" t="str">
            <v>State</v>
          </cell>
        </row>
      </sheetData>
      <sheetData sheetId="590">
        <row r="23">
          <cell r="F23" t="str">
            <v>State</v>
          </cell>
        </row>
      </sheetData>
      <sheetData sheetId="591">
        <row r="23">
          <cell r="F23" t="str">
            <v>State</v>
          </cell>
        </row>
      </sheetData>
      <sheetData sheetId="592">
        <row r="23">
          <cell r="F23" t="str">
            <v>State</v>
          </cell>
        </row>
      </sheetData>
      <sheetData sheetId="593">
        <row r="23">
          <cell r="F23" t="str">
            <v>State</v>
          </cell>
        </row>
      </sheetData>
      <sheetData sheetId="594">
        <row r="23">
          <cell r="F23" t="str">
            <v>State</v>
          </cell>
        </row>
      </sheetData>
      <sheetData sheetId="595">
        <row r="23">
          <cell r="F23" t="str">
            <v>State</v>
          </cell>
        </row>
      </sheetData>
      <sheetData sheetId="596">
        <row r="23">
          <cell r="F23" t="str">
            <v>State</v>
          </cell>
        </row>
      </sheetData>
      <sheetData sheetId="597">
        <row r="23">
          <cell r="F23" t="str">
            <v>State</v>
          </cell>
        </row>
      </sheetData>
      <sheetData sheetId="598">
        <row r="23">
          <cell r="F23" t="str">
            <v>State</v>
          </cell>
        </row>
      </sheetData>
      <sheetData sheetId="599">
        <row r="23">
          <cell r="F23" t="str">
            <v>State</v>
          </cell>
        </row>
      </sheetData>
      <sheetData sheetId="600">
        <row r="23">
          <cell r="F23" t="str">
            <v>State</v>
          </cell>
        </row>
      </sheetData>
      <sheetData sheetId="601">
        <row r="23">
          <cell r="F23" t="str">
            <v>State</v>
          </cell>
        </row>
      </sheetData>
      <sheetData sheetId="602">
        <row r="23">
          <cell r="F23" t="str">
            <v>State</v>
          </cell>
        </row>
      </sheetData>
      <sheetData sheetId="603">
        <row r="23">
          <cell r="F23" t="str">
            <v>State</v>
          </cell>
        </row>
      </sheetData>
      <sheetData sheetId="604">
        <row r="23">
          <cell r="F23" t="str">
            <v>State</v>
          </cell>
        </row>
      </sheetData>
      <sheetData sheetId="605">
        <row r="23">
          <cell r="F23" t="str">
            <v>State</v>
          </cell>
        </row>
      </sheetData>
      <sheetData sheetId="606">
        <row r="23">
          <cell r="F23" t="str">
            <v>State</v>
          </cell>
        </row>
      </sheetData>
      <sheetData sheetId="607">
        <row r="23">
          <cell r="F23" t="str">
            <v>State</v>
          </cell>
        </row>
      </sheetData>
      <sheetData sheetId="608">
        <row r="23">
          <cell r="F23" t="str">
            <v>State</v>
          </cell>
        </row>
      </sheetData>
      <sheetData sheetId="609">
        <row r="23">
          <cell r="F23" t="str">
            <v>State</v>
          </cell>
        </row>
      </sheetData>
      <sheetData sheetId="610">
        <row r="23">
          <cell r="F23" t="str">
            <v>State</v>
          </cell>
        </row>
      </sheetData>
      <sheetData sheetId="611">
        <row r="23">
          <cell r="F23" t="str">
            <v>State</v>
          </cell>
        </row>
      </sheetData>
      <sheetData sheetId="612">
        <row r="23">
          <cell r="F23" t="str">
            <v>State</v>
          </cell>
        </row>
      </sheetData>
      <sheetData sheetId="613">
        <row r="23">
          <cell r="F23" t="str">
            <v>State</v>
          </cell>
        </row>
      </sheetData>
      <sheetData sheetId="614">
        <row r="23">
          <cell r="F23" t="str">
            <v>State</v>
          </cell>
        </row>
      </sheetData>
      <sheetData sheetId="615">
        <row r="23">
          <cell r="F23" t="str">
            <v>State</v>
          </cell>
        </row>
      </sheetData>
      <sheetData sheetId="616">
        <row r="23">
          <cell r="F23" t="str">
            <v>State</v>
          </cell>
        </row>
      </sheetData>
      <sheetData sheetId="617">
        <row r="23">
          <cell r="F23" t="str">
            <v>State</v>
          </cell>
        </row>
      </sheetData>
      <sheetData sheetId="618">
        <row r="23">
          <cell r="F23" t="str">
            <v>State</v>
          </cell>
        </row>
      </sheetData>
      <sheetData sheetId="619">
        <row r="23">
          <cell r="F23" t="str">
            <v>State</v>
          </cell>
        </row>
      </sheetData>
      <sheetData sheetId="620">
        <row r="23">
          <cell r="F23" t="str">
            <v>State</v>
          </cell>
        </row>
      </sheetData>
      <sheetData sheetId="621">
        <row r="23">
          <cell r="F23" t="str">
            <v>State</v>
          </cell>
        </row>
      </sheetData>
      <sheetData sheetId="622">
        <row r="23">
          <cell r="F23" t="str">
            <v>State</v>
          </cell>
        </row>
      </sheetData>
      <sheetData sheetId="623">
        <row r="23">
          <cell r="F23" t="str">
            <v>State</v>
          </cell>
        </row>
      </sheetData>
      <sheetData sheetId="624">
        <row r="23">
          <cell r="F23" t="str">
            <v>State</v>
          </cell>
        </row>
      </sheetData>
      <sheetData sheetId="625">
        <row r="23">
          <cell r="F23" t="str">
            <v>State</v>
          </cell>
        </row>
      </sheetData>
      <sheetData sheetId="626">
        <row r="23">
          <cell r="F23" t="str">
            <v>State</v>
          </cell>
        </row>
      </sheetData>
      <sheetData sheetId="627">
        <row r="23">
          <cell r="F23" t="str">
            <v>State</v>
          </cell>
        </row>
      </sheetData>
      <sheetData sheetId="628">
        <row r="23">
          <cell r="F23" t="str">
            <v>State</v>
          </cell>
        </row>
      </sheetData>
      <sheetData sheetId="629">
        <row r="23">
          <cell r="F23" t="str">
            <v>State</v>
          </cell>
        </row>
      </sheetData>
      <sheetData sheetId="630">
        <row r="23">
          <cell r="F23" t="str">
            <v>State</v>
          </cell>
        </row>
      </sheetData>
      <sheetData sheetId="631">
        <row r="23">
          <cell r="F23" t="str">
            <v>State</v>
          </cell>
        </row>
      </sheetData>
      <sheetData sheetId="632">
        <row r="23">
          <cell r="F23" t="str">
            <v>State</v>
          </cell>
        </row>
      </sheetData>
      <sheetData sheetId="633">
        <row r="23">
          <cell r="F23" t="str">
            <v>State</v>
          </cell>
        </row>
      </sheetData>
      <sheetData sheetId="634">
        <row r="23">
          <cell r="F23" t="str">
            <v>State</v>
          </cell>
        </row>
      </sheetData>
      <sheetData sheetId="635">
        <row r="23">
          <cell r="F23" t="str">
            <v>State</v>
          </cell>
        </row>
      </sheetData>
      <sheetData sheetId="636">
        <row r="23">
          <cell r="F23" t="str">
            <v>State</v>
          </cell>
        </row>
      </sheetData>
      <sheetData sheetId="637">
        <row r="23">
          <cell r="F23" t="str">
            <v>State</v>
          </cell>
        </row>
      </sheetData>
      <sheetData sheetId="638">
        <row r="23">
          <cell r="F23" t="str">
            <v>State</v>
          </cell>
        </row>
      </sheetData>
      <sheetData sheetId="639">
        <row r="23">
          <cell r="F23" t="str">
            <v>State</v>
          </cell>
        </row>
      </sheetData>
      <sheetData sheetId="640">
        <row r="23">
          <cell r="F23" t="str">
            <v>State</v>
          </cell>
        </row>
      </sheetData>
      <sheetData sheetId="641">
        <row r="23">
          <cell r="F23" t="str">
            <v>State</v>
          </cell>
        </row>
      </sheetData>
      <sheetData sheetId="642">
        <row r="23">
          <cell r="F23" t="str">
            <v>State</v>
          </cell>
        </row>
      </sheetData>
      <sheetData sheetId="643">
        <row r="23">
          <cell r="F23" t="str">
            <v>State</v>
          </cell>
        </row>
      </sheetData>
      <sheetData sheetId="644">
        <row r="23">
          <cell r="F23" t="str">
            <v>State</v>
          </cell>
        </row>
      </sheetData>
      <sheetData sheetId="645">
        <row r="23">
          <cell r="F23" t="str">
            <v>State</v>
          </cell>
        </row>
      </sheetData>
      <sheetData sheetId="646">
        <row r="23">
          <cell r="F23" t="str">
            <v>State</v>
          </cell>
        </row>
      </sheetData>
      <sheetData sheetId="647">
        <row r="23">
          <cell r="F23" t="str">
            <v>State</v>
          </cell>
        </row>
      </sheetData>
      <sheetData sheetId="648">
        <row r="23">
          <cell r="F23" t="str">
            <v>State</v>
          </cell>
        </row>
      </sheetData>
      <sheetData sheetId="649">
        <row r="23">
          <cell r="F23" t="str">
            <v>State</v>
          </cell>
        </row>
      </sheetData>
      <sheetData sheetId="650">
        <row r="23">
          <cell r="F23" t="str">
            <v>State</v>
          </cell>
        </row>
      </sheetData>
      <sheetData sheetId="651">
        <row r="23">
          <cell r="F23" t="str">
            <v>State</v>
          </cell>
        </row>
      </sheetData>
      <sheetData sheetId="652">
        <row r="23">
          <cell r="F23" t="str">
            <v>State</v>
          </cell>
        </row>
      </sheetData>
      <sheetData sheetId="653">
        <row r="23">
          <cell r="F23" t="str">
            <v>State</v>
          </cell>
        </row>
      </sheetData>
      <sheetData sheetId="654">
        <row r="23">
          <cell r="F23" t="str">
            <v>State</v>
          </cell>
        </row>
      </sheetData>
      <sheetData sheetId="655">
        <row r="23">
          <cell r="F23" t="str">
            <v>State</v>
          </cell>
        </row>
      </sheetData>
      <sheetData sheetId="656">
        <row r="23">
          <cell r="F23" t="str">
            <v>State</v>
          </cell>
        </row>
      </sheetData>
      <sheetData sheetId="657">
        <row r="23">
          <cell r="F23" t="str">
            <v>State</v>
          </cell>
        </row>
      </sheetData>
      <sheetData sheetId="658">
        <row r="23">
          <cell r="F23" t="str">
            <v>State</v>
          </cell>
        </row>
      </sheetData>
      <sheetData sheetId="659">
        <row r="23">
          <cell r="F23" t="str">
            <v>State</v>
          </cell>
        </row>
      </sheetData>
      <sheetData sheetId="660">
        <row r="23">
          <cell r="F23" t="str">
            <v>State</v>
          </cell>
        </row>
      </sheetData>
      <sheetData sheetId="661">
        <row r="23">
          <cell r="F23" t="str">
            <v>State</v>
          </cell>
        </row>
      </sheetData>
      <sheetData sheetId="662">
        <row r="23">
          <cell r="F23" t="str">
            <v>State</v>
          </cell>
        </row>
      </sheetData>
      <sheetData sheetId="663">
        <row r="23">
          <cell r="F23" t="str">
            <v>State</v>
          </cell>
        </row>
      </sheetData>
      <sheetData sheetId="664">
        <row r="23">
          <cell r="F23" t="str">
            <v>State</v>
          </cell>
        </row>
      </sheetData>
      <sheetData sheetId="665">
        <row r="23">
          <cell r="F23" t="str">
            <v>State</v>
          </cell>
        </row>
      </sheetData>
      <sheetData sheetId="666">
        <row r="23">
          <cell r="F23" t="str">
            <v>State</v>
          </cell>
        </row>
      </sheetData>
      <sheetData sheetId="667">
        <row r="23">
          <cell r="F23" t="str">
            <v>State</v>
          </cell>
        </row>
      </sheetData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>
        <row r="23">
          <cell r="F23" t="str">
            <v>State</v>
          </cell>
        </row>
      </sheetData>
      <sheetData sheetId="682">
        <row r="23">
          <cell r="F23" t="str">
            <v>State</v>
          </cell>
        </row>
      </sheetData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>
        <row r="23">
          <cell r="F23" t="str">
            <v>State</v>
          </cell>
        </row>
      </sheetData>
      <sheetData sheetId="696">
        <row r="23">
          <cell r="F23" t="str">
            <v>State</v>
          </cell>
        </row>
      </sheetData>
      <sheetData sheetId="697"/>
      <sheetData sheetId="698">
        <row r="23">
          <cell r="F23" t="str">
            <v>State</v>
          </cell>
        </row>
      </sheetData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  <sheetName val="日程管理表"/>
      <sheetName val="Recconcile  va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20070108ＴＭDailyReport"/>
      <sheetName val="販価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/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Calculation of end rates"/>
      <sheetName val="10-1 Media"/>
      <sheetName val="10-cut"/>
      <sheetName val="EQ1_43"/>
      <sheetName val="EQ2_43"/>
      <sheetName val="EQ3_43_"/>
      <sheetName val="EQ4_43_"/>
      <sheetName val="EQ1_44"/>
      <sheetName val="10-1_Media"/>
      <sheetName val="CUSTOMER"/>
      <sheetName val="M_Maincomp"/>
      <sheetName val="130530"/>
      <sheetName val="Equity-NBCq 443"/>
      <sheetName val="BSLA"/>
      <sheetName val="Main"/>
      <sheetName val="FG"/>
      <sheetName val="DEP12"/>
      <sheetName val="Raw Material"/>
      <sheetName val="Sheet1"/>
      <sheetName val="EQ1_431"/>
      <sheetName val="EQ2_431"/>
      <sheetName val="EQ3_43_1"/>
      <sheetName val="EQ4_43_1"/>
      <sheetName val="EQ1_441"/>
      <sheetName val="10-1_Media1"/>
      <sheetName val="ACTUAL_CurYear"/>
      <sheetName val="Base Rental"/>
      <sheetName val="S33"/>
      <sheetName val="Example"/>
      <sheetName val="เงินกู้ธนชาติ"/>
      <sheetName val="เงินกู้ MGC"/>
      <sheetName val="Sheet21"/>
      <sheetName val="Pointer_THB"/>
      <sheetName val="7251-06540"/>
      <sheetName val="Checklist-A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HGA ENG"/>
      <sheetName val="Proj Summ"/>
      <sheetName val="PL_INEC Q2'53"/>
      <sheetName val="GVL"/>
      <sheetName val="NEW-PANEL"/>
      <sheetName val="Employee"/>
      <sheetName val="JobOrder"/>
      <sheetName val="Union"/>
      <sheetName val="List_Box_Table"/>
      <sheetName val="TB-M"/>
      <sheetName val="OreType"/>
      <sheetName val="Formula"/>
      <sheetName val="Production Graph"/>
      <sheetName val="Production Qty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T75025"/>
      <sheetName val="CF"/>
      <sheetName val="อัตราค่าบรรทุก"/>
      <sheetName val="Fagor04-A3112e"/>
      <sheetName val="実績月"/>
      <sheetName val="CHUPUN INDUSTRISn"/>
      <sheetName val="#RE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Mold Makek"/>
      <sheetName val="Quotation Type"/>
      <sheetName val="OpEx"/>
      <sheetName val="tit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A1" t="str">
            <v>Work Type</v>
          </cell>
        </row>
        <row r="2">
          <cell r="A2" t="str">
            <v>Modify Mold</v>
          </cell>
        </row>
        <row r="3">
          <cell r="A3" t="str">
            <v>New Mold</v>
          </cell>
        </row>
        <row r="4">
          <cell r="A4" t="str">
            <v>Others</v>
          </cell>
        </row>
        <row r="5">
          <cell r="A5" t="str">
            <v>Overhaul</v>
          </cell>
        </row>
        <row r="6">
          <cell r="A6" t="str">
            <v>Parts</v>
          </cell>
        </row>
        <row r="7">
          <cell r="A7" t="str">
            <v>Repair Mold</v>
          </cell>
        </row>
        <row r="8">
          <cell r="A8" t="str">
            <v>Trial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  <sheetName val="販価"/>
      <sheetName val="Fagor04-A3112e"/>
      <sheetName val="cash flow 1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9F4B8-7B55-47B5-9A09-6C9B2EFECEA0}">
  <dimension ref="A10:Y105"/>
  <sheetViews>
    <sheetView view="pageBreakPreview" topLeftCell="A61" zoomScale="90" zoomScaleNormal="100" zoomScaleSheetLayoutView="90" workbookViewId="0">
      <selection activeCell="B79" sqref="B79"/>
    </sheetView>
  </sheetViews>
  <sheetFormatPr defaultColWidth="9" defaultRowHeight="23.25"/>
  <cols>
    <col min="1" max="1" width="2" style="2" customWidth="1"/>
    <col min="2" max="3" width="2.28515625" style="2" customWidth="1"/>
    <col min="4" max="7" width="5.28515625" style="2" customWidth="1"/>
    <col min="8" max="8" width="18" style="2" customWidth="1"/>
    <col min="9" max="9" width="8.140625" style="2" customWidth="1"/>
    <col min="10" max="10" width="16.28515625" style="3" bestFit="1" customWidth="1"/>
    <col min="11" max="11" width="0.5703125" style="2" customWidth="1"/>
    <col min="12" max="12" width="16.28515625" style="2" bestFit="1" customWidth="1"/>
    <col min="13" max="13" width="0.7109375" style="2" customWidth="1"/>
    <col min="14" max="14" width="16.28515625" style="2" bestFit="1" customWidth="1"/>
    <col min="15" max="15" width="0.5703125" style="2" customWidth="1"/>
    <col min="16" max="16" width="16.28515625" style="2" bestFit="1" customWidth="1"/>
    <col min="17" max="17" width="0.28515625" style="2" customWidth="1"/>
    <col min="18" max="18" width="1" style="2" customWidth="1"/>
    <col min="19" max="19" width="16.140625" style="21" customWidth="1"/>
    <col min="20" max="20" width="0.7109375" style="21" customWidth="1"/>
    <col min="21" max="21" width="14.7109375" style="21" customWidth="1"/>
    <col min="22" max="22" width="3" style="2" customWidth="1"/>
    <col min="23" max="23" width="18.28515625" style="2" bestFit="1" customWidth="1"/>
    <col min="24" max="24" width="9" style="2"/>
    <col min="25" max="25" width="13.28515625" style="2" bestFit="1" customWidth="1"/>
    <col min="26" max="16384" width="9" style="2"/>
  </cols>
  <sheetData>
    <row r="10" spans="1:21" s="17" customFormat="1">
      <c r="A10" s="85" t="s">
        <v>19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2"/>
      <c r="O10" s="2"/>
      <c r="P10" s="2"/>
      <c r="S10" s="18"/>
      <c r="T10" s="18"/>
      <c r="U10" s="18"/>
    </row>
    <row r="11" spans="1:21" s="17" customFormat="1">
      <c r="A11" s="85" t="s">
        <v>179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2"/>
      <c r="O11" s="2"/>
      <c r="P11" s="2"/>
      <c r="S11" s="18"/>
      <c r="T11" s="18"/>
      <c r="U11" s="18"/>
    </row>
    <row r="12" spans="1:21" s="17" customFormat="1">
      <c r="A12" s="85" t="s">
        <v>20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2"/>
      <c r="O12" s="2"/>
      <c r="P12" s="2"/>
      <c r="S12" s="18"/>
      <c r="T12" s="18"/>
      <c r="U12" s="18"/>
    </row>
    <row r="13" spans="1:21" s="17" customFormat="1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2"/>
      <c r="O13" s="2"/>
      <c r="P13" s="2"/>
      <c r="S13" s="18"/>
      <c r="T13" s="18"/>
      <c r="U13" s="18"/>
    </row>
    <row r="15" spans="1:21" s="17" customFormat="1">
      <c r="A15" s="83" t="str">
        <f>+A10</f>
        <v>FUNCTION INTERNATIONAL PUBLIC COMPANY LIMITED AND SUBSIDIARIES</v>
      </c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S15" s="18"/>
      <c r="T15" s="18"/>
      <c r="U15" s="18"/>
    </row>
    <row r="16" spans="1:21" s="17" customFormat="1">
      <c r="A16" s="83" t="s">
        <v>21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S16" s="18"/>
      <c r="T16" s="18"/>
      <c r="U16" s="18"/>
    </row>
    <row r="17" spans="1:25" s="17" customFormat="1">
      <c r="A17" s="83" t="s">
        <v>185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S17" s="18"/>
      <c r="T17" s="18"/>
      <c r="U17" s="18"/>
    </row>
    <row r="18" spans="1:25" s="17" customFormat="1">
      <c r="J18" s="19"/>
      <c r="S18" s="18"/>
      <c r="T18" s="18"/>
      <c r="U18" s="18"/>
    </row>
    <row r="19" spans="1:25">
      <c r="N19" s="20"/>
      <c r="O19" s="20"/>
      <c r="P19" s="20" t="s">
        <v>24</v>
      </c>
      <c r="Q19" s="20"/>
    </row>
    <row r="20" spans="1:25">
      <c r="J20" s="84" t="s">
        <v>22</v>
      </c>
      <c r="K20" s="84"/>
      <c r="L20" s="84"/>
      <c r="N20" s="84" t="s">
        <v>23</v>
      </c>
      <c r="O20" s="84"/>
      <c r="P20" s="84"/>
      <c r="Q20" s="20"/>
    </row>
    <row r="21" spans="1:25">
      <c r="I21" s="1" t="s">
        <v>25</v>
      </c>
      <c r="J21" s="22" t="str">
        <f>+N21</f>
        <v>December 31, 2024</v>
      </c>
      <c r="K21" s="1"/>
      <c r="L21" s="22" t="str">
        <f t="shared" ref="L21" si="0">+P21</f>
        <v>December 31, 2023</v>
      </c>
      <c r="N21" s="23" t="s">
        <v>36</v>
      </c>
      <c r="O21" s="1"/>
      <c r="P21" s="23" t="s">
        <v>35</v>
      </c>
      <c r="Q21" s="20"/>
    </row>
    <row r="22" spans="1:25">
      <c r="J22" s="24"/>
      <c r="K22" s="1"/>
      <c r="L22" s="1"/>
      <c r="N22" s="1"/>
      <c r="O22" s="1"/>
      <c r="P22" s="1"/>
      <c r="Q22" s="20"/>
    </row>
    <row r="23" spans="1:25">
      <c r="D23" s="2" t="s">
        <v>26</v>
      </c>
      <c r="I23" s="1"/>
      <c r="J23" s="24"/>
      <c r="K23" s="1"/>
      <c r="L23" s="1"/>
      <c r="N23" s="1"/>
      <c r="O23" s="1"/>
      <c r="P23" s="1"/>
      <c r="Q23" s="20"/>
    </row>
    <row r="24" spans="1:25">
      <c r="A24" s="2" t="s">
        <v>27</v>
      </c>
      <c r="I24" s="1"/>
      <c r="J24" s="24"/>
      <c r="K24" s="1"/>
      <c r="L24" s="1"/>
    </row>
    <row r="25" spans="1:25">
      <c r="B25" s="2" t="s">
        <v>28</v>
      </c>
      <c r="I25" s="1">
        <v>5</v>
      </c>
      <c r="J25" s="24">
        <v>81876053.63000001</v>
      </c>
      <c r="K25" s="24"/>
      <c r="L25" s="24">
        <v>78329279.24000001</v>
      </c>
      <c r="M25" s="3"/>
      <c r="N25" s="5">
        <v>74901442.620000005</v>
      </c>
      <c r="O25" s="3"/>
      <c r="P25" s="5">
        <v>71658180.530000016</v>
      </c>
      <c r="Q25" s="25"/>
      <c r="W25" s="26"/>
    </row>
    <row r="26" spans="1:25">
      <c r="B26" s="2" t="s">
        <v>29</v>
      </c>
      <c r="I26" s="1">
        <v>6</v>
      </c>
      <c r="J26" s="24">
        <v>88394783.629999995</v>
      </c>
      <c r="K26" s="24"/>
      <c r="L26" s="24">
        <v>72804211.5</v>
      </c>
      <c r="M26" s="3"/>
      <c r="N26" s="5">
        <v>88661338.039999992</v>
      </c>
      <c r="O26" s="3"/>
      <c r="P26" s="5">
        <v>78239287.120000005</v>
      </c>
      <c r="Q26" s="25"/>
      <c r="U26" s="27"/>
      <c r="V26" s="28"/>
      <c r="W26" s="27"/>
    </row>
    <row r="27" spans="1:25">
      <c r="B27" s="2" t="s">
        <v>30</v>
      </c>
      <c r="I27" s="1">
        <v>7</v>
      </c>
      <c r="J27" s="24">
        <v>653400</v>
      </c>
      <c r="K27" s="24"/>
      <c r="L27" s="24">
        <v>650990</v>
      </c>
      <c r="M27" s="3"/>
      <c r="N27" s="5">
        <v>562900</v>
      </c>
      <c r="O27" s="3"/>
      <c r="P27" s="5">
        <v>650990</v>
      </c>
      <c r="Q27" s="25"/>
      <c r="U27" s="27"/>
      <c r="V27" s="28"/>
      <c r="W27" s="27"/>
    </row>
    <row r="28" spans="1:25">
      <c r="B28" s="2" t="s">
        <v>31</v>
      </c>
      <c r="I28" s="1">
        <v>8</v>
      </c>
      <c r="J28" s="24">
        <v>392145641.85999995</v>
      </c>
      <c r="K28" s="24"/>
      <c r="L28" s="24">
        <v>472303315.68000001</v>
      </c>
      <c r="M28" s="3"/>
      <c r="N28" s="5">
        <v>391039492.75999999</v>
      </c>
      <c r="O28" s="3"/>
      <c r="P28" s="5">
        <v>465476304.91999996</v>
      </c>
      <c r="Q28" s="25"/>
      <c r="S28" s="29"/>
      <c r="U28" s="27"/>
      <c r="V28" s="28"/>
      <c r="W28" s="27"/>
    </row>
    <row r="29" spans="1:25">
      <c r="B29" s="2" t="s">
        <v>32</v>
      </c>
      <c r="I29" s="1">
        <v>9</v>
      </c>
      <c r="J29" s="24">
        <v>80394.240000000005</v>
      </c>
      <c r="K29" s="24"/>
      <c r="L29" s="24">
        <v>0</v>
      </c>
      <c r="M29" s="3"/>
      <c r="N29" s="5">
        <v>80394.240000000005</v>
      </c>
      <c r="O29" s="3"/>
      <c r="P29" s="5">
        <v>0</v>
      </c>
      <c r="Q29" s="25"/>
      <c r="U29" s="28"/>
      <c r="V29" s="28"/>
      <c r="W29" s="27"/>
      <c r="X29" s="28"/>
      <c r="Y29" s="27"/>
    </row>
    <row r="30" spans="1:25">
      <c r="B30" s="2" t="s">
        <v>33</v>
      </c>
      <c r="I30" s="1"/>
      <c r="J30" s="3">
        <v>295700.07000000007</v>
      </c>
      <c r="K30" s="3"/>
      <c r="L30" s="3">
        <v>928862.49</v>
      </c>
      <c r="M30" s="3"/>
      <c r="N30" s="5">
        <v>295072.37</v>
      </c>
      <c r="O30" s="3"/>
      <c r="P30" s="5">
        <v>928610.95</v>
      </c>
      <c r="Q30" s="25"/>
      <c r="S30" s="29"/>
      <c r="U30" s="27"/>
      <c r="V30" s="28"/>
      <c r="W30" s="27"/>
      <c r="X30" s="28"/>
      <c r="Y30" s="27"/>
    </row>
    <row r="31" spans="1:25">
      <c r="C31" s="2" t="s">
        <v>0</v>
      </c>
      <c r="D31" s="2" t="s">
        <v>34</v>
      </c>
      <c r="I31" s="1"/>
      <c r="J31" s="30">
        <f>SUM(J25:J30)</f>
        <v>563445973.42999995</v>
      </c>
      <c r="K31" s="24"/>
      <c r="L31" s="30">
        <f>SUM(L25:L30)</f>
        <v>625016658.91000009</v>
      </c>
      <c r="M31" s="3"/>
      <c r="N31" s="31">
        <f>SUM(N25:N30)</f>
        <v>555540640.02999997</v>
      </c>
      <c r="O31" s="3"/>
      <c r="P31" s="31">
        <f>SUM(P25:P30)</f>
        <v>616953373.51999998</v>
      </c>
      <c r="Q31" s="25"/>
      <c r="W31" s="27"/>
      <c r="X31" s="28"/>
      <c r="Y31" s="27"/>
    </row>
    <row r="32" spans="1:25" s="32" customFormat="1">
      <c r="A32" s="2" t="s">
        <v>37</v>
      </c>
      <c r="I32" s="17"/>
      <c r="J32" s="19"/>
      <c r="K32" s="19"/>
      <c r="L32" s="19"/>
      <c r="M32" s="33"/>
      <c r="N32" s="34"/>
      <c r="O32" s="33"/>
      <c r="P32" s="34"/>
      <c r="Q32" s="35"/>
      <c r="S32" s="36"/>
      <c r="T32" s="36"/>
      <c r="U32" s="36"/>
      <c r="W32" s="28"/>
      <c r="X32" s="28"/>
      <c r="Y32" s="27"/>
    </row>
    <row r="33" spans="1:25" s="32" customFormat="1">
      <c r="A33" s="2"/>
      <c r="B33" s="2" t="s">
        <v>38</v>
      </c>
      <c r="I33" s="17"/>
      <c r="J33" s="24">
        <v>540000</v>
      </c>
      <c r="K33" s="19"/>
      <c r="L33" s="24">
        <v>540000</v>
      </c>
      <c r="M33" s="33"/>
      <c r="N33" s="24">
        <v>0</v>
      </c>
      <c r="O33" s="33"/>
      <c r="P33" s="24">
        <v>0</v>
      </c>
      <c r="Q33" s="35"/>
      <c r="S33" s="36"/>
      <c r="T33" s="36"/>
      <c r="U33" s="36"/>
      <c r="W33" s="27"/>
      <c r="X33" s="28"/>
      <c r="Y33" s="27"/>
    </row>
    <row r="34" spans="1:25">
      <c r="B34" s="2" t="s">
        <v>39</v>
      </c>
      <c r="I34" s="1">
        <v>10</v>
      </c>
      <c r="J34" s="24">
        <v>0</v>
      </c>
      <c r="K34" s="24"/>
      <c r="L34" s="24">
        <v>0</v>
      </c>
      <c r="M34" s="3"/>
      <c r="N34" s="5">
        <v>163499400</v>
      </c>
      <c r="O34" s="3"/>
      <c r="P34" s="5">
        <v>160312150</v>
      </c>
      <c r="Q34" s="25"/>
      <c r="W34" s="37"/>
      <c r="Y34" s="37"/>
    </row>
    <row r="35" spans="1:25">
      <c r="B35" s="2" t="s">
        <v>40</v>
      </c>
      <c r="I35" s="1">
        <v>11</v>
      </c>
      <c r="J35" s="24">
        <v>4303886.2700000014</v>
      </c>
      <c r="K35" s="24"/>
      <c r="L35" s="24">
        <v>4663547.1500000013</v>
      </c>
      <c r="M35" s="3"/>
      <c r="N35" s="5">
        <v>4303886.2700000014</v>
      </c>
      <c r="O35" s="3"/>
      <c r="P35" s="5">
        <v>4663547.1500000013</v>
      </c>
      <c r="Q35" s="25"/>
    </row>
    <row r="36" spans="1:25">
      <c r="B36" s="2" t="s">
        <v>180</v>
      </c>
      <c r="I36" s="1">
        <v>12</v>
      </c>
      <c r="J36" s="24">
        <v>402138132.29000002</v>
      </c>
      <c r="K36" s="24"/>
      <c r="L36" s="24">
        <v>421461587.80999994</v>
      </c>
      <c r="M36" s="3"/>
      <c r="N36" s="5">
        <v>243024298.72999999</v>
      </c>
      <c r="O36" s="3"/>
      <c r="P36" s="5">
        <v>262877529.63999996</v>
      </c>
      <c r="Q36" s="25"/>
    </row>
    <row r="37" spans="1:25">
      <c r="B37" s="2" t="s">
        <v>183</v>
      </c>
      <c r="I37" s="1">
        <v>13</v>
      </c>
      <c r="J37" s="24">
        <v>2263217.8199999998</v>
      </c>
      <c r="K37" s="24"/>
      <c r="L37" s="24">
        <v>470566.95999999996</v>
      </c>
      <c r="M37" s="3"/>
      <c r="N37" s="5">
        <v>2263217.8199999998</v>
      </c>
      <c r="O37" s="3"/>
      <c r="P37" s="5">
        <v>470566.95999999996</v>
      </c>
      <c r="Q37" s="25"/>
    </row>
    <row r="38" spans="1:25">
      <c r="B38" s="2" t="s">
        <v>184</v>
      </c>
      <c r="I38" s="1">
        <v>14</v>
      </c>
      <c r="J38" s="24">
        <v>3589546.9899999984</v>
      </c>
      <c r="K38" s="24"/>
      <c r="L38" s="24">
        <v>4725447.7299999995</v>
      </c>
      <c r="M38" s="3"/>
      <c r="N38" s="5">
        <v>3583944.8999999985</v>
      </c>
      <c r="O38" s="3"/>
      <c r="P38" s="5">
        <v>4725447.7299999995</v>
      </c>
      <c r="Q38" s="25"/>
    </row>
    <row r="39" spans="1:25">
      <c r="B39" s="2" t="s">
        <v>181</v>
      </c>
      <c r="I39" s="1">
        <v>15</v>
      </c>
      <c r="J39" s="24">
        <v>9948796.120000001</v>
      </c>
      <c r="K39" s="24"/>
      <c r="L39" s="24">
        <v>8633809.4100000001</v>
      </c>
      <c r="M39" s="3"/>
      <c r="N39" s="5">
        <v>9948796.120000001</v>
      </c>
      <c r="O39" s="3"/>
      <c r="P39" s="5">
        <v>8431721.4800000004</v>
      </c>
      <c r="Q39" s="25"/>
      <c r="W39" s="21"/>
    </row>
    <row r="40" spans="1:25">
      <c r="B40" s="2" t="s">
        <v>182</v>
      </c>
      <c r="I40" s="1"/>
      <c r="J40" s="24">
        <v>6000</v>
      </c>
      <c r="K40" s="24"/>
      <c r="L40" s="24">
        <v>9000</v>
      </c>
      <c r="M40" s="3"/>
      <c r="N40" s="5">
        <v>6000</v>
      </c>
      <c r="O40" s="3"/>
      <c r="P40" s="5">
        <v>9000</v>
      </c>
      <c r="Q40" s="25"/>
    </row>
    <row r="41" spans="1:25">
      <c r="C41" s="2" t="s">
        <v>1</v>
      </c>
      <c r="D41" s="2" t="s">
        <v>41</v>
      </c>
      <c r="J41" s="30">
        <f>SUM(J33:J40)</f>
        <v>422789579.49000001</v>
      </c>
      <c r="K41" s="3"/>
      <c r="L41" s="30">
        <f>SUM(L33:L40)</f>
        <v>440503959.05999994</v>
      </c>
      <c r="M41" s="3"/>
      <c r="N41" s="30">
        <f>SUM(N33:N40)</f>
        <v>426629543.83999997</v>
      </c>
      <c r="O41" s="3"/>
      <c r="P41" s="30">
        <f>SUM(P33:P40)</f>
        <v>441489962.95999998</v>
      </c>
      <c r="Q41" s="25"/>
    </row>
    <row r="42" spans="1:25" ht="24" thickBot="1">
      <c r="A42" s="2" t="s">
        <v>42</v>
      </c>
      <c r="J42" s="38">
        <f>J31+J41</f>
        <v>986235552.91999996</v>
      </c>
      <c r="K42" s="3"/>
      <c r="L42" s="38">
        <f>L31+L41</f>
        <v>1065520617.97</v>
      </c>
      <c r="M42" s="3"/>
      <c r="N42" s="38">
        <f>N31+N41</f>
        <v>982170183.86999989</v>
      </c>
      <c r="O42" s="3"/>
      <c r="P42" s="38">
        <f>P31+P41</f>
        <v>1058443336.48</v>
      </c>
      <c r="Q42" s="25"/>
    </row>
    <row r="43" spans="1:25" ht="24" thickTop="1">
      <c r="N43" s="24"/>
    </row>
    <row r="44" spans="1:25">
      <c r="N44" s="1"/>
    </row>
    <row r="45" spans="1:25">
      <c r="A45" s="2" t="s">
        <v>43</v>
      </c>
      <c r="N45" s="1"/>
    </row>
    <row r="46" spans="1:25">
      <c r="N46" s="1"/>
    </row>
    <row r="47" spans="1:25">
      <c r="N47" s="1"/>
    </row>
    <row r="48" spans="1:25">
      <c r="G48" s="2" t="s">
        <v>44</v>
      </c>
      <c r="N48" s="1"/>
    </row>
    <row r="49" spans="1:21">
      <c r="H49" s="2" t="s">
        <v>45</v>
      </c>
      <c r="N49" s="1"/>
    </row>
    <row r="50" spans="1:21">
      <c r="N50" s="1"/>
    </row>
    <row r="51" spans="1:21">
      <c r="N51" s="1"/>
    </row>
    <row r="52" spans="1:21">
      <c r="F52" s="2" t="s">
        <v>177</v>
      </c>
      <c r="N52" s="1"/>
    </row>
    <row r="53" spans="1:21">
      <c r="N53" s="1"/>
    </row>
    <row r="54" spans="1:21">
      <c r="N54" s="1"/>
    </row>
    <row r="55" spans="1:21">
      <c r="N55" s="1"/>
    </row>
    <row r="56" spans="1:21">
      <c r="N56" s="1"/>
    </row>
    <row r="57" spans="1:21">
      <c r="G57" s="2" t="s">
        <v>46</v>
      </c>
    </row>
    <row r="58" spans="1:21">
      <c r="G58" s="2" t="s">
        <v>2</v>
      </c>
    </row>
    <row r="59" spans="1:21" s="17" customFormat="1" ht="20.25" customHeight="1">
      <c r="A59" s="85" t="s">
        <v>3</v>
      </c>
      <c r="B59" s="85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S59" s="18"/>
      <c r="T59" s="18"/>
      <c r="U59" s="18"/>
    </row>
    <row r="60" spans="1:21" s="17" customFormat="1">
      <c r="A60" s="83" t="str">
        <f>+A15</f>
        <v>FUNCTION INTERNATIONAL PUBLIC COMPANY LIMITED AND SUBSIDIARIES</v>
      </c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S60" s="18"/>
      <c r="T60" s="18"/>
      <c r="U60" s="18"/>
    </row>
    <row r="61" spans="1:21" s="17" customFormat="1" ht="20.25" customHeight="1">
      <c r="A61" s="83" t="str">
        <f>+A16</f>
        <v>STATEMENT OF FINANCIAL POSITION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S61" s="18"/>
      <c r="T61" s="18"/>
      <c r="U61" s="18"/>
    </row>
    <row r="62" spans="1:21" s="17" customFormat="1">
      <c r="A62" s="83" t="str">
        <f>+A17</f>
        <v>AS AT DECEMBER 31, 2024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S62" s="18"/>
      <c r="T62" s="18"/>
      <c r="U62" s="18"/>
    </row>
    <row r="63" spans="1:21" ht="23.1" customHeight="1">
      <c r="N63" s="1"/>
      <c r="O63" s="1"/>
      <c r="P63" s="20" t="str">
        <f>+P19</f>
        <v>(Unit : Baht)</v>
      </c>
      <c r="Q63" s="1"/>
    </row>
    <row r="64" spans="1:21" ht="23.1" customHeight="1">
      <c r="J64" s="84" t="str">
        <f>+J20</f>
        <v>Consolidated financial statements</v>
      </c>
      <c r="K64" s="84"/>
      <c r="L64" s="84"/>
      <c r="N64" s="84" t="str">
        <f>+N20</f>
        <v>Separate financial statements</v>
      </c>
      <c r="O64" s="84"/>
      <c r="P64" s="84"/>
      <c r="Q64" s="1"/>
    </row>
    <row r="65" spans="1:25" ht="23.1" customHeight="1">
      <c r="I65" s="1" t="str">
        <f>+I21</f>
        <v>Notes</v>
      </c>
      <c r="J65" s="22" t="str">
        <f>+N65</f>
        <v>December 31, 2024</v>
      </c>
      <c r="K65" s="1"/>
      <c r="L65" s="22" t="str">
        <f t="shared" ref="L65" si="1">+P65</f>
        <v>December 31, 2023</v>
      </c>
      <c r="N65" s="39" t="str">
        <f>N21</f>
        <v>December 31, 2024</v>
      </c>
      <c r="O65" s="20"/>
      <c r="P65" s="39" t="str">
        <f>+P21</f>
        <v>December 31, 2023</v>
      </c>
    </row>
    <row r="66" spans="1:25" ht="23.1" customHeight="1">
      <c r="D66" s="2" t="s">
        <v>47</v>
      </c>
      <c r="I66" s="1"/>
      <c r="J66" s="24"/>
      <c r="K66" s="1"/>
      <c r="L66" s="1"/>
      <c r="N66" s="40"/>
      <c r="O66" s="1"/>
      <c r="P66" s="1"/>
      <c r="Q66" s="20"/>
      <c r="Y66" s="27"/>
    </row>
    <row r="67" spans="1:25" ht="23.1" customHeight="1">
      <c r="A67" s="2" t="s">
        <v>48</v>
      </c>
      <c r="N67" s="40"/>
      <c r="P67" s="41"/>
      <c r="Y67" s="27"/>
    </row>
    <row r="68" spans="1:25" ht="23.1" customHeight="1">
      <c r="B68" s="2" t="s">
        <v>49</v>
      </c>
      <c r="I68" s="1">
        <v>16</v>
      </c>
      <c r="J68" s="24">
        <v>182837228.41999999</v>
      </c>
      <c r="K68" s="24"/>
      <c r="L68" s="24">
        <v>247540065.75999999</v>
      </c>
      <c r="M68" s="3"/>
      <c r="N68" s="5">
        <v>182837228.41999999</v>
      </c>
      <c r="O68" s="5"/>
      <c r="P68" s="5">
        <v>247540065.75999999</v>
      </c>
      <c r="Q68" s="42"/>
      <c r="Y68" s="27"/>
    </row>
    <row r="69" spans="1:25" ht="23.1" customHeight="1">
      <c r="B69" s="2" t="s">
        <v>50</v>
      </c>
      <c r="I69" s="1">
        <v>17</v>
      </c>
      <c r="J69" s="24">
        <v>27446322.270000003</v>
      </c>
      <c r="K69" s="24"/>
      <c r="L69" s="24">
        <v>57625522.939999998</v>
      </c>
      <c r="M69" s="3"/>
      <c r="N69" s="5">
        <v>25366617.190000001</v>
      </c>
      <c r="O69" s="5"/>
      <c r="P69" s="5">
        <v>53054651.859999992</v>
      </c>
      <c r="Q69" s="42"/>
      <c r="Y69" s="27"/>
    </row>
    <row r="70" spans="1:25" ht="23.1" customHeight="1">
      <c r="B70" s="2" t="s">
        <v>51</v>
      </c>
      <c r="I70" s="1">
        <v>18</v>
      </c>
      <c r="J70" s="24">
        <v>1082636.8</v>
      </c>
      <c r="K70" s="24"/>
      <c r="L70" s="24">
        <v>507168.66</v>
      </c>
      <c r="M70" s="3"/>
      <c r="N70" s="5">
        <v>1082636.8</v>
      </c>
      <c r="O70" s="5"/>
      <c r="P70" s="5">
        <v>507168.66</v>
      </c>
      <c r="Q70" s="42"/>
      <c r="Y70" s="27"/>
    </row>
    <row r="71" spans="1:25" ht="23.1" customHeight="1">
      <c r="B71" s="2" t="s">
        <v>52</v>
      </c>
      <c r="I71" s="1" t="s">
        <v>4</v>
      </c>
      <c r="J71" s="24">
        <v>4842749.12</v>
      </c>
      <c r="K71" s="24"/>
      <c r="L71" s="24">
        <v>3588267.78</v>
      </c>
      <c r="M71" s="3"/>
      <c r="N71" s="5">
        <v>4842749.12</v>
      </c>
      <c r="O71" s="5"/>
      <c r="P71" s="5">
        <v>3588267.78</v>
      </c>
      <c r="Q71" s="42"/>
      <c r="Y71" s="27"/>
    </row>
    <row r="72" spans="1:25" ht="23.1" customHeight="1">
      <c r="B72" s="2" t="s">
        <v>53</v>
      </c>
      <c r="I72" s="1">
        <v>19</v>
      </c>
      <c r="J72" s="24">
        <v>782700</v>
      </c>
      <c r="K72" s="24"/>
      <c r="L72" s="24">
        <v>529325</v>
      </c>
      <c r="M72" s="3"/>
      <c r="N72" s="5">
        <v>782700</v>
      </c>
      <c r="O72" s="5"/>
      <c r="P72" s="5">
        <v>529325</v>
      </c>
      <c r="Q72" s="42"/>
      <c r="Y72" s="27"/>
    </row>
    <row r="73" spans="1:25" ht="22.9" customHeight="1">
      <c r="B73" s="2" t="s">
        <v>54</v>
      </c>
      <c r="I73" s="1"/>
      <c r="J73" s="24">
        <v>281187.99</v>
      </c>
      <c r="K73" s="24"/>
      <c r="L73" s="24">
        <v>281187.99</v>
      </c>
      <c r="M73" s="3"/>
      <c r="N73" s="5">
        <v>281187.99</v>
      </c>
      <c r="O73" s="5"/>
      <c r="P73" s="5">
        <v>281187.99</v>
      </c>
      <c r="Q73" s="42"/>
      <c r="Y73" s="41"/>
    </row>
    <row r="74" spans="1:25" ht="23.1" customHeight="1">
      <c r="B74" s="2" t="s">
        <v>55</v>
      </c>
      <c r="I74" s="1">
        <v>20</v>
      </c>
      <c r="J74" s="24">
        <v>0</v>
      </c>
      <c r="K74" s="24"/>
      <c r="L74" s="24">
        <v>628911.32999999996</v>
      </c>
      <c r="M74" s="3"/>
      <c r="N74" s="5">
        <v>0</v>
      </c>
      <c r="O74" s="5"/>
      <c r="P74" s="5">
        <v>628911.32999999996</v>
      </c>
      <c r="Q74" s="42"/>
      <c r="Y74" s="41"/>
    </row>
    <row r="75" spans="1:25" ht="23.1" customHeight="1">
      <c r="C75" s="2" t="s">
        <v>56</v>
      </c>
      <c r="I75" s="1"/>
      <c r="J75" s="30">
        <f>SUM(J68:J74)</f>
        <v>217272824.60000002</v>
      </c>
      <c r="K75" s="24"/>
      <c r="L75" s="30">
        <f>SUM(L68:L74)</f>
        <v>310700449.45999998</v>
      </c>
      <c r="M75" s="3"/>
      <c r="N75" s="30">
        <f>SUM(N68:N74)</f>
        <v>215193119.52000001</v>
      </c>
      <c r="O75" s="5"/>
      <c r="P75" s="30">
        <f>SUM(P68:P74)</f>
        <v>306129578.38</v>
      </c>
      <c r="Q75" s="25"/>
      <c r="Y75" s="41"/>
    </row>
    <row r="76" spans="1:25" ht="23.1" customHeight="1">
      <c r="A76" s="2" t="s">
        <v>57</v>
      </c>
      <c r="I76" s="1" t="s">
        <v>4</v>
      </c>
      <c r="J76" s="24"/>
      <c r="K76" s="24"/>
      <c r="L76" s="24"/>
      <c r="M76" s="3"/>
      <c r="N76" s="31"/>
      <c r="O76" s="5"/>
      <c r="P76" s="31"/>
      <c r="Q76" s="42"/>
    </row>
    <row r="77" spans="1:25" ht="23.1" customHeight="1">
      <c r="B77" s="2" t="s">
        <v>186</v>
      </c>
      <c r="I77" s="1">
        <v>18</v>
      </c>
      <c r="J77" s="24">
        <v>1323621.52</v>
      </c>
      <c r="K77" s="24"/>
      <c r="L77" s="24">
        <v>74634.67</v>
      </c>
      <c r="M77" s="3"/>
      <c r="N77" s="5">
        <v>1323621.52</v>
      </c>
      <c r="O77" s="5"/>
      <c r="P77" s="5">
        <v>74634.67</v>
      </c>
      <c r="Q77" s="42"/>
    </row>
    <row r="78" spans="1:25" ht="23.1" customHeight="1">
      <c r="B78" s="2" t="s">
        <v>58</v>
      </c>
      <c r="I78" s="1">
        <v>19</v>
      </c>
      <c r="J78" s="24">
        <v>39728304.390000001</v>
      </c>
      <c r="K78" s="24"/>
      <c r="L78" s="24">
        <v>35388452.800000004</v>
      </c>
      <c r="M78" s="3"/>
      <c r="N78" s="5">
        <v>39728304.390000001</v>
      </c>
      <c r="O78" s="5"/>
      <c r="P78" s="5">
        <v>35388452.800000004</v>
      </c>
      <c r="Q78" s="42"/>
    </row>
    <row r="79" spans="1:25" ht="23.1" customHeight="1">
      <c r="B79" s="2" t="s">
        <v>59</v>
      </c>
      <c r="I79" s="1"/>
      <c r="J79" s="43">
        <v>5700000</v>
      </c>
      <c r="K79" s="24"/>
      <c r="L79" s="43">
        <v>3200000</v>
      </c>
      <c r="M79" s="3"/>
      <c r="N79" s="44">
        <v>5700000</v>
      </c>
      <c r="O79" s="5"/>
      <c r="P79" s="44">
        <v>3200000</v>
      </c>
      <c r="Q79" s="42"/>
    </row>
    <row r="80" spans="1:25" ht="23.1" customHeight="1">
      <c r="C80" s="2" t="s">
        <v>60</v>
      </c>
      <c r="I80" s="1"/>
      <c r="J80" s="44">
        <f>SUM(J77:J79)</f>
        <v>46751925.910000004</v>
      </c>
      <c r="K80" s="24"/>
      <c r="L80" s="44">
        <f>SUM(L77:L79)</f>
        <v>38663087.470000006</v>
      </c>
      <c r="M80" s="3"/>
      <c r="N80" s="44">
        <f>SUM(N77:N79)</f>
        <v>46751925.910000004</v>
      </c>
      <c r="O80" s="5"/>
      <c r="P80" s="44">
        <f>SUM(P77:P79)</f>
        <v>38663087.470000006</v>
      </c>
      <c r="Q80" s="25"/>
    </row>
    <row r="81" spans="1:24" ht="23.1" customHeight="1">
      <c r="C81" s="2" t="s">
        <v>5</v>
      </c>
      <c r="D81" s="2" t="s">
        <v>61</v>
      </c>
      <c r="J81" s="30">
        <f>J75+J80</f>
        <v>264024750.51000002</v>
      </c>
      <c r="K81" s="3"/>
      <c r="L81" s="30">
        <f>L75+L80</f>
        <v>349363536.93000001</v>
      </c>
      <c r="M81" s="3"/>
      <c r="N81" s="30">
        <f>N75+N80</f>
        <v>261945045.43000001</v>
      </c>
      <c r="O81" s="5"/>
      <c r="P81" s="30">
        <f>P75+P80</f>
        <v>344792665.85000002</v>
      </c>
      <c r="Q81" s="25"/>
      <c r="R81" s="45"/>
      <c r="S81" s="21">
        <f>+J81/J96</f>
        <v>0.36557851202025199</v>
      </c>
      <c r="T81" s="46"/>
      <c r="U81" s="21">
        <f>+N81/N96</f>
        <v>0.36369883727936814</v>
      </c>
      <c r="W81" s="21">
        <f>+L81/L96</f>
        <v>0.48783087702303513</v>
      </c>
      <c r="X81" s="21">
        <f>+P81/P96</f>
        <v>0.48313927253178696</v>
      </c>
    </row>
    <row r="82" spans="1:24" ht="23.1" customHeight="1">
      <c r="A82" s="2" t="s">
        <v>62</v>
      </c>
      <c r="K82" s="3"/>
      <c r="L82" s="3"/>
      <c r="M82" s="3"/>
      <c r="N82" s="24"/>
      <c r="O82" s="3"/>
      <c r="P82" s="24"/>
      <c r="Q82" s="25"/>
      <c r="W82" s="41"/>
    </row>
    <row r="83" spans="1:24" ht="20.25" customHeight="1">
      <c r="A83" s="2" t="s">
        <v>63</v>
      </c>
      <c r="K83" s="3"/>
      <c r="L83" s="3"/>
      <c r="M83" s="3"/>
      <c r="N83" s="24"/>
      <c r="O83" s="3"/>
      <c r="P83" s="24"/>
      <c r="Q83" s="25"/>
    </row>
    <row r="84" spans="1:24" ht="23.1" customHeight="1">
      <c r="A84" s="2" t="s">
        <v>6</v>
      </c>
      <c r="B84" s="2" t="s">
        <v>64</v>
      </c>
      <c r="K84" s="3"/>
      <c r="L84" s="3"/>
      <c r="M84" s="3"/>
      <c r="N84" s="24"/>
      <c r="O84" s="3"/>
      <c r="P84" s="24"/>
      <c r="Q84" s="25"/>
    </row>
    <row r="85" spans="1:24" ht="23.1" customHeight="1" thickBot="1">
      <c r="A85" s="6"/>
      <c r="E85" s="2" t="s">
        <v>65</v>
      </c>
      <c r="I85" s="1"/>
      <c r="J85" s="47">
        <v>450000000</v>
      </c>
      <c r="K85" s="24"/>
      <c r="L85" s="47">
        <v>450000000</v>
      </c>
      <c r="M85" s="3"/>
      <c r="N85" s="47">
        <v>450000000</v>
      </c>
      <c r="O85" s="5"/>
      <c r="P85" s="47">
        <v>450000000</v>
      </c>
      <c r="Q85" s="42"/>
    </row>
    <row r="86" spans="1:24" ht="23.1" customHeight="1" thickTop="1">
      <c r="A86" s="2" t="s">
        <v>7</v>
      </c>
      <c r="B86" s="2" t="s">
        <v>66</v>
      </c>
      <c r="K86" s="3"/>
      <c r="L86" s="3"/>
      <c r="M86" s="3"/>
      <c r="N86" s="7"/>
      <c r="O86" s="5"/>
      <c r="P86" s="7"/>
      <c r="Q86" s="42"/>
    </row>
    <row r="87" spans="1:24" ht="23.1" customHeight="1">
      <c r="A87" s="48"/>
      <c r="E87" s="2" t="s">
        <v>65</v>
      </c>
      <c r="J87" s="3">
        <v>450000000</v>
      </c>
      <c r="K87" s="3"/>
      <c r="L87" s="3">
        <v>450000000</v>
      </c>
      <c r="M87" s="3"/>
      <c r="N87" s="49">
        <f>EQ_67!E20</f>
        <v>450000000</v>
      </c>
      <c r="O87" s="5"/>
      <c r="P87" s="3">
        <v>450000000</v>
      </c>
      <c r="Q87" s="42"/>
      <c r="S87" s="50"/>
    </row>
    <row r="88" spans="1:24" ht="20.25" customHeight="1">
      <c r="A88" s="2" t="s">
        <v>8</v>
      </c>
      <c r="B88" s="2" t="s">
        <v>67</v>
      </c>
      <c r="K88" s="3"/>
      <c r="L88" s="3"/>
      <c r="M88" s="3"/>
      <c r="N88" s="49"/>
      <c r="O88" s="5"/>
      <c r="P88" s="49"/>
      <c r="Q88" s="42"/>
    </row>
    <row r="89" spans="1:24" ht="23.1" customHeight="1">
      <c r="A89" s="48"/>
      <c r="E89" s="2" t="s">
        <v>68</v>
      </c>
      <c r="I89" s="1"/>
      <c r="J89" s="24">
        <f>+EQรวม_67!G24</f>
        <v>182368879.90000001</v>
      </c>
      <c r="K89" s="24"/>
      <c r="L89" s="24">
        <f>+EQรวม_67!G16</f>
        <v>182368879.90000001</v>
      </c>
      <c r="M89" s="3"/>
      <c r="N89" s="49">
        <f>EQ_67!G20</f>
        <v>182368879.90000001</v>
      </c>
      <c r="O89" s="5"/>
      <c r="P89" s="49">
        <f>EQ_67!G17</f>
        <v>182368879.90000001</v>
      </c>
      <c r="Q89" s="42"/>
    </row>
    <row r="90" spans="1:24" ht="19.5" customHeight="1">
      <c r="A90" s="2" t="s">
        <v>69</v>
      </c>
      <c r="K90" s="3"/>
      <c r="L90" s="3"/>
      <c r="M90" s="3"/>
      <c r="N90" s="5"/>
      <c r="O90" s="5"/>
      <c r="P90" s="5"/>
      <c r="Q90" s="42"/>
    </row>
    <row r="91" spans="1:24" ht="19.5" customHeight="1">
      <c r="B91" s="2" t="s">
        <v>70</v>
      </c>
      <c r="K91" s="3"/>
      <c r="L91" s="3"/>
      <c r="M91" s="3"/>
      <c r="N91" s="5"/>
      <c r="O91" s="5"/>
      <c r="P91" s="5"/>
      <c r="Q91" s="42"/>
    </row>
    <row r="92" spans="1:24" ht="21.75" customHeight="1">
      <c r="E92" s="2" t="s">
        <v>71</v>
      </c>
      <c r="I92" s="1">
        <v>21</v>
      </c>
      <c r="J92" s="24">
        <f>+EQรวม_67!I24</f>
        <v>45000000</v>
      </c>
      <c r="K92" s="24"/>
      <c r="L92" s="24">
        <f>+EQรวม_67!I16</f>
        <v>45000000</v>
      </c>
      <c r="M92" s="3"/>
      <c r="N92" s="5">
        <f>EQ_67!I20</f>
        <v>45000000</v>
      </c>
      <c r="O92" s="5"/>
      <c r="P92" s="5">
        <f>EQ_67!I17</f>
        <v>45000000</v>
      </c>
      <c r="Q92" s="42"/>
    </row>
    <row r="93" spans="1:24" ht="23.1" customHeight="1">
      <c r="A93" s="2" t="s">
        <v>9</v>
      </c>
      <c r="B93" s="2" t="s">
        <v>72</v>
      </c>
      <c r="J93" s="51">
        <f>+EQรวม_67!K24</f>
        <v>40092829.579999998</v>
      </c>
      <c r="K93" s="3"/>
      <c r="L93" s="51">
        <f>+EQรวม_67!K16</f>
        <v>35746691.670000002</v>
      </c>
      <c r="M93" s="3"/>
      <c r="N93" s="44">
        <f>EQ_67!K20</f>
        <v>42856258.540000156</v>
      </c>
      <c r="O93" s="5"/>
      <c r="P93" s="44">
        <f>EQ_67!K17</f>
        <v>36281790.729999959</v>
      </c>
      <c r="Q93" s="42"/>
    </row>
    <row r="94" spans="1:24" ht="23.1" customHeight="1">
      <c r="A94" s="2" t="s">
        <v>73</v>
      </c>
      <c r="J94" s="5">
        <f>SUM(J87:J93)</f>
        <v>717461709.48000002</v>
      </c>
      <c r="K94" s="3"/>
      <c r="L94" s="5">
        <f>SUM(L87:L93)</f>
        <v>713115571.56999993</v>
      </c>
      <c r="M94" s="3"/>
      <c r="N94" s="5">
        <f>SUM(N87:N93)</f>
        <v>720225138.44000018</v>
      </c>
      <c r="O94" s="5"/>
      <c r="P94" s="5">
        <f>SUM(P87:P93)</f>
        <v>713650670.62999988</v>
      </c>
      <c r="Q94" s="42"/>
    </row>
    <row r="95" spans="1:24" ht="23.1" customHeight="1">
      <c r="A95" s="2" t="s">
        <v>74</v>
      </c>
      <c r="J95" s="3">
        <f>+EQรวม_67!M24</f>
        <v>4749092.93</v>
      </c>
      <c r="K95" s="3"/>
      <c r="L95" s="3">
        <f>+EQรวม_67!M16</f>
        <v>3041509.4699999997</v>
      </c>
      <c r="M95" s="3"/>
      <c r="N95" s="5">
        <v>0</v>
      </c>
      <c r="O95" s="5"/>
      <c r="P95" s="5">
        <v>0</v>
      </c>
      <c r="Q95" s="42"/>
    </row>
    <row r="96" spans="1:24" ht="23.1" customHeight="1">
      <c r="C96" s="2" t="s">
        <v>10</v>
      </c>
      <c r="D96" s="2" t="s">
        <v>75</v>
      </c>
      <c r="J96" s="30">
        <f>SUM(J94:J95)</f>
        <v>722210802.40999997</v>
      </c>
      <c r="K96" s="3"/>
      <c r="L96" s="30">
        <f>SUM(L94:L95)</f>
        <v>716157081.03999996</v>
      </c>
      <c r="M96" s="3"/>
      <c r="N96" s="30">
        <f>SUM(N94:N95)</f>
        <v>720225138.44000018</v>
      </c>
      <c r="O96" s="5"/>
      <c r="P96" s="30">
        <f>SUM(P94:P95)</f>
        <v>713650670.62999988</v>
      </c>
      <c r="Q96" s="42"/>
    </row>
    <row r="97" spans="1:17" ht="23.1" customHeight="1" thickBot="1">
      <c r="A97" s="2" t="s">
        <v>76</v>
      </c>
      <c r="J97" s="38">
        <f>+J81+J96</f>
        <v>986235552.91999996</v>
      </c>
      <c r="K97" s="3"/>
      <c r="L97" s="38">
        <f>+L81+L96</f>
        <v>1065520617.97</v>
      </c>
      <c r="M97" s="3"/>
      <c r="N97" s="38">
        <f>+N81+N96</f>
        <v>982170183.87000012</v>
      </c>
      <c r="O97" s="5"/>
      <c r="P97" s="38">
        <f>+P81+P96</f>
        <v>1058443336.4799999</v>
      </c>
      <c r="Q97" s="42"/>
    </row>
    <row r="98" spans="1:17" ht="24" thickTop="1">
      <c r="N98" s="1"/>
    </row>
    <row r="99" spans="1:17" ht="24" customHeight="1">
      <c r="A99" s="2" t="str">
        <f>+A45</f>
        <v>Notes to the financial statements are an integral part of these financial statements.</v>
      </c>
      <c r="N99" s="1"/>
    </row>
    <row r="100" spans="1:17">
      <c r="N100" s="1"/>
    </row>
    <row r="101" spans="1:17">
      <c r="N101" s="1"/>
    </row>
    <row r="102" spans="1:17">
      <c r="N102" s="1"/>
    </row>
    <row r="103" spans="1:17" ht="21" customHeight="1">
      <c r="G103" s="2" t="str">
        <f>+G57</f>
        <v>Sign ……………………………………………………………………………… Authorized Directors</v>
      </c>
    </row>
    <row r="104" spans="1:17">
      <c r="G104" s="2" t="str">
        <f>+G58</f>
        <v xml:space="preserve">                 (                                                                                                         )</v>
      </c>
    </row>
    <row r="105" spans="1:17">
      <c r="J105" s="3">
        <f>J42-J97</f>
        <v>0</v>
      </c>
      <c r="L105" s="3">
        <f>L42-L97</f>
        <v>0</v>
      </c>
      <c r="N105" s="3">
        <f>N42-N97</f>
        <v>0</v>
      </c>
      <c r="P105" s="3">
        <f>P42-P97</f>
        <v>0</v>
      </c>
    </row>
  </sheetData>
  <mergeCells count="15">
    <mergeCell ref="A16:Q16"/>
    <mergeCell ref="A10:M10"/>
    <mergeCell ref="A11:M11"/>
    <mergeCell ref="A12:M12"/>
    <mergeCell ref="A13:M13"/>
    <mergeCell ref="A15:Q15"/>
    <mergeCell ref="A62:Q62"/>
    <mergeCell ref="J64:L64"/>
    <mergeCell ref="N64:P64"/>
    <mergeCell ref="A17:Q17"/>
    <mergeCell ref="J20:L20"/>
    <mergeCell ref="N20:P20"/>
    <mergeCell ref="A59:Q59"/>
    <mergeCell ref="A60:Q60"/>
    <mergeCell ref="A61:Q61"/>
  </mergeCells>
  <printOptions horizontalCentered="1"/>
  <pageMargins left="0.6" right="0.39" top="0.6" bottom="0.39" header="0.511811023622047" footer="0.511811023622047"/>
  <pageSetup paperSize="9" scale="76" orientation="portrait" blackAndWhite="1" r:id="rId1"/>
  <rowBreaks count="2" manualBreakCount="2">
    <brk id="14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94F17-A0A7-4FB2-844F-193E976B7658}">
  <dimension ref="A1:R49"/>
  <sheetViews>
    <sheetView view="pageBreakPreview" topLeftCell="A16" zoomScale="70" zoomScaleNormal="70" zoomScaleSheetLayoutView="70" workbookViewId="0">
      <selection activeCell="B79" sqref="B79"/>
    </sheetView>
  </sheetViews>
  <sheetFormatPr defaultColWidth="9" defaultRowHeight="24" customHeight="1"/>
  <cols>
    <col min="1" max="1" width="2" style="2" customWidth="1"/>
    <col min="2" max="2" width="2.7109375" style="2" customWidth="1"/>
    <col min="3" max="3" width="5.28515625" style="2" customWidth="1"/>
    <col min="4" max="4" width="10.7109375" style="2" customWidth="1"/>
    <col min="5" max="5" width="32" style="2" customWidth="1"/>
    <col min="6" max="6" width="8.42578125" style="2" customWidth="1"/>
    <col min="7" max="7" width="16.140625" style="2" customWidth="1"/>
    <col min="8" max="8" width="0.7109375" style="2" customWidth="1"/>
    <col min="9" max="9" width="16.140625" style="1" customWidth="1"/>
    <col min="10" max="10" width="0.7109375" style="2" customWidth="1"/>
    <col min="11" max="11" width="16.140625" style="2" customWidth="1"/>
    <col min="12" max="12" width="0.7109375" style="2" customWidth="1"/>
    <col min="13" max="13" width="16.140625" style="2" customWidth="1"/>
    <col min="14" max="14" width="0.7109375" style="2" customWidth="1"/>
    <col min="15" max="15" width="14.7109375" style="2" bestFit="1" customWidth="1"/>
    <col min="16" max="16" width="15.28515625" style="3" bestFit="1" customWidth="1"/>
    <col min="17" max="18" width="12.7109375" style="2" bestFit="1" customWidth="1"/>
    <col min="19" max="20" width="14.7109375" style="2" bestFit="1" customWidth="1"/>
    <col min="21" max="21" width="11" style="2" bestFit="1" customWidth="1"/>
    <col min="22" max="22" width="14.7109375" style="2" customWidth="1"/>
    <col min="23" max="16384" width="9" style="2"/>
  </cols>
  <sheetData>
    <row r="1" spans="2:17" s="17" customFormat="1" ht="24" customHeight="1">
      <c r="B1" s="83" t="str">
        <f>+BS_67!A15</f>
        <v>FUNCTION INTERNATIONAL PUBLIC COMPANY LIMITED AND SUBSIDIARIES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P1" s="19"/>
    </row>
    <row r="2" spans="2:17" s="17" customFormat="1" ht="24" customHeight="1">
      <c r="B2" s="83" t="s">
        <v>77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P2" s="19"/>
    </row>
    <row r="3" spans="2:17" s="17" customFormat="1" ht="24" customHeight="1">
      <c r="B3" s="83" t="s">
        <v>20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P3" s="19"/>
    </row>
    <row r="4" spans="2:17" s="17" customFormat="1" ht="14.45" customHeight="1"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P4" s="19"/>
    </row>
    <row r="5" spans="2:17" ht="24" customHeight="1">
      <c r="I5" s="2"/>
      <c r="K5" s="20"/>
      <c r="L5" s="20"/>
      <c r="M5" s="20" t="s">
        <v>24</v>
      </c>
    </row>
    <row r="6" spans="2:17" ht="24" customHeight="1">
      <c r="G6" s="86" t="str">
        <f>+BS_67!J20</f>
        <v>Consolidated financial statements</v>
      </c>
      <c r="H6" s="86"/>
      <c r="I6" s="86"/>
      <c r="J6" s="52"/>
      <c r="K6" s="86" t="str">
        <f>+BS_67!N20</f>
        <v>Separate financial statements</v>
      </c>
      <c r="L6" s="86"/>
      <c r="M6" s="86"/>
    </row>
    <row r="7" spans="2:17" ht="24" customHeight="1">
      <c r="F7" s="1" t="str">
        <f>+BS_67!I21</f>
        <v>Notes</v>
      </c>
      <c r="G7" s="4" t="str">
        <f>+K7</f>
        <v>December 31, 2024</v>
      </c>
      <c r="H7" s="1"/>
      <c r="I7" s="4" t="str">
        <f>+M7</f>
        <v>December 31, 2023</v>
      </c>
      <c r="K7" s="53" t="str">
        <f>+BS_67!N21</f>
        <v>December 31, 2024</v>
      </c>
      <c r="L7" s="1"/>
      <c r="M7" s="53" t="str">
        <f>+BS_67!P21</f>
        <v>December 31, 2023</v>
      </c>
    </row>
    <row r="8" spans="2:17" ht="9.9499999999999993" customHeight="1">
      <c r="K8" s="1"/>
      <c r="L8" s="20"/>
      <c r="M8" s="1"/>
    </row>
    <row r="9" spans="2:17" ht="24" customHeight="1">
      <c r="B9" s="2" t="s">
        <v>78</v>
      </c>
      <c r="G9" s="3">
        <v>805043924.13</v>
      </c>
      <c r="H9" s="3"/>
      <c r="I9" s="3">
        <v>778681161.58000004</v>
      </c>
      <c r="J9" s="3"/>
      <c r="K9" s="3">
        <v>805043924.13</v>
      </c>
      <c r="L9" s="3"/>
      <c r="M9" s="3">
        <v>778681161.58000004</v>
      </c>
      <c r="O9" s="3"/>
    </row>
    <row r="10" spans="2:17" ht="24" customHeight="1">
      <c r="B10" s="2" t="s">
        <v>79</v>
      </c>
      <c r="G10" s="51">
        <v>-582898803.92999983</v>
      </c>
      <c r="H10" s="3"/>
      <c r="I10" s="51">
        <v>-564070964.34000003</v>
      </c>
      <c r="J10" s="3"/>
      <c r="K10" s="51">
        <v>-582569404.2099998</v>
      </c>
      <c r="L10" s="3"/>
      <c r="M10" s="51">
        <v>-563758151.6500001</v>
      </c>
      <c r="O10" s="3"/>
    </row>
    <row r="11" spans="2:17" ht="24" customHeight="1">
      <c r="B11" s="2" t="s">
        <v>80</v>
      </c>
      <c r="G11" s="3">
        <f>SUM(G9:G10)</f>
        <v>222145120.20000017</v>
      </c>
      <c r="H11" s="3"/>
      <c r="I11" s="3">
        <f>SUM(I9:I10)</f>
        <v>214610197.24000001</v>
      </c>
      <c r="J11" s="3"/>
      <c r="K11" s="3">
        <f>SUM(K9:K10)</f>
        <v>222474519.9200002</v>
      </c>
      <c r="L11" s="3"/>
      <c r="M11" s="3">
        <f>SUM(M9:M10)</f>
        <v>214923009.92999995</v>
      </c>
      <c r="O11" s="3"/>
    </row>
    <row r="12" spans="2:17" ht="24" customHeight="1">
      <c r="B12" s="2" t="s">
        <v>81</v>
      </c>
      <c r="G12" s="3">
        <v>3850764.55</v>
      </c>
      <c r="H12" s="3"/>
      <c r="I12" s="3">
        <v>6171573.4299999988</v>
      </c>
      <c r="J12" s="3"/>
      <c r="K12" s="3">
        <v>4371932.79</v>
      </c>
      <c r="L12" s="3"/>
      <c r="M12" s="3">
        <v>6157228.46</v>
      </c>
      <c r="O12" s="3"/>
      <c r="Q12" s="8"/>
    </row>
    <row r="13" spans="2:17" ht="24" customHeight="1">
      <c r="B13" s="2" t="s">
        <v>82</v>
      </c>
      <c r="G13" s="3">
        <v>809395.55999999994</v>
      </c>
      <c r="H13" s="3"/>
      <c r="I13" s="3">
        <v>-142818.16999999998</v>
      </c>
      <c r="J13" s="3"/>
      <c r="K13" s="54">
        <v>809395.55999999994</v>
      </c>
      <c r="L13" s="3"/>
      <c r="M13" s="3">
        <v>-142818.16999999998</v>
      </c>
      <c r="O13" s="3"/>
    </row>
    <row r="14" spans="2:17" ht="24" customHeight="1">
      <c r="B14" s="2" t="s">
        <v>83</v>
      </c>
      <c r="G14" s="3">
        <v>-83675080.040000007</v>
      </c>
      <c r="H14" s="3"/>
      <c r="I14" s="3">
        <v>-76434894.549999997</v>
      </c>
      <c r="J14" s="3"/>
      <c r="K14" s="3">
        <v>-83675080.040000007</v>
      </c>
      <c r="L14" s="3"/>
      <c r="M14" s="3">
        <v>-76434894.549999997</v>
      </c>
      <c r="O14" s="3"/>
    </row>
    <row r="15" spans="2:17" ht="24" customHeight="1">
      <c r="B15" s="2" t="s">
        <v>84</v>
      </c>
      <c r="G15" s="51">
        <v>-90651298.379999995</v>
      </c>
      <c r="H15" s="3"/>
      <c r="I15" s="51">
        <v>-86170467.439999998</v>
      </c>
      <c r="J15" s="3"/>
      <c r="K15" s="51">
        <v>-88557219.310000002</v>
      </c>
      <c r="L15" s="3"/>
      <c r="M15" s="51">
        <v>-85332653.739999995</v>
      </c>
      <c r="O15" s="3"/>
    </row>
    <row r="16" spans="2:17" ht="24" customHeight="1">
      <c r="B16" s="2" t="s">
        <v>85</v>
      </c>
      <c r="G16" s="3">
        <f>SUM(G11:G15)</f>
        <v>52478901.890000165</v>
      </c>
      <c r="H16" s="3"/>
      <c r="I16" s="3">
        <f>SUM(I11:I15)</f>
        <v>58033590.51000005</v>
      </c>
      <c r="J16" s="3"/>
      <c r="K16" s="3">
        <f>SUM(K11:K15)</f>
        <v>55423548.920000196</v>
      </c>
      <c r="L16" s="3"/>
      <c r="M16" s="3">
        <f>SUM(M11:M15)</f>
        <v>59169871.929999962</v>
      </c>
      <c r="O16" s="3"/>
    </row>
    <row r="17" spans="1:18" ht="24" customHeight="1">
      <c r="B17" s="2" t="s">
        <v>86</v>
      </c>
      <c r="G17" s="3">
        <v>537675.41</v>
      </c>
      <c r="H17" s="3"/>
      <c r="I17" s="3">
        <v>956869.74</v>
      </c>
      <c r="J17" s="3"/>
      <c r="K17" s="3">
        <v>499816.89</v>
      </c>
      <c r="L17" s="3"/>
      <c r="M17" s="3">
        <v>954115.84</v>
      </c>
      <c r="O17" s="3"/>
    </row>
    <row r="18" spans="1:18" ht="24" customHeight="1">
      <c r="B18" s="2" t="s">
        <v>87</v>
      </c>
      <c r="G18" s="3">
        <v>-7399461.6399999997</v>
      </c>
      <c r="H18" s="3"/>
      <c r="I18" s="3">
        <v>-4373657.0599999996</v>
      </c>
      <c r="J18" s="3"/>
      <c r="K18" s="3">
        <v>-7399461.6399999997</v>
      </c>
      <c r="L18" s="3"/>
      <c r="M18" s="3">
        <v>-4373657.0599999996</v>
      </c>
      <c r="O18" s="3"/>
    </row>
    <row r="19" spans="1:18" ht="24" customHeight="1">
      <c r="B19" s="2" t="s">
        <v>88</v>
      </c>
      <c r="G19" s="55">
        <f>SUM(G16:G18)</f>
        <v>45617115.66000016</v>
      </c>
      <c r="H19" s="3"/>
      <c r="I19" s="55">
        <f>SUM(I16:I18)</f>
        <v>54616803.19000005</v>
      </c>
      <c r="J19" s="3"/>
      <c r="K19" s="55">
        <f>SUM(K16:K18)</f>
        <v>48523904.170000196</v>
      </c>
      <c r="L19" s="3"/>
      <c r="M19" s="55">
        <f>SUM(M16:M18)</f>
        <v>55750330.709999964</v>
      </c>
      <c r="O19" s="3"/>
    </row>
    <row r="20" spans="1:18" ht="24" customHeight="1">
      <c r="B20" s="2" t="s">
        <v>89</v>
      </c>
      <c r="F20" s="1">
        <v>15.2</v>
      </c>
      <c r="G20" s="51">
        <v>-9921465.2599999998</v>
      </c>
      <c r="H20" s="3"/>
      <c r="I20" s="51">
        <v>-10905593.07</v>
      </c>
      <c r="J20" s="3"/>
      <c r="K20" s="51">
        <v>-9719377.3300000001</v>
      </c>
      <c r="L20" s="3"/>
      <c r="M20" s="51">
        <v>-11107681</v>
      </c>
      <c r="O20" s="29"/>
    </row>
    <row r="21" spans="1:18" ht="24" customHeight="1">
      <c r="B21" s="2" t="s">
        <v>90</v>
      </c>
      <c r="F21" s="1"/>
      <c r="G21" s="56">
        <f>SUM(G19:G20)</f>
        <v>35695650.400000162</v>
      </c>
      <c r="H21" s="3"/>
      <c r="I21" s="56">
        <f>SUM(I19:I20)</f>
        <v>43711210.120000049</v>
      </c>
      <c r="J21" s="3"/>
      <c r="K21" s="56">
        <f>SUM(K19:K20)</f>
        <v>38804526.840000197</v>
      </c>
      <c r="L21" s="3"/>
      <c r="M21" s="56">
        <f>SUM(M19:M20)</f>
        <v>44642649.709999964</v>
      </c>
      <c r="O21" s="3"/>
    </row>
    <row r="22" spans="1:18" ht="24" customHeight="1">
      <c r="B22" s="2" t="s">
        <v>91</v>
      </c>
      <c r="C22" s="9"/>
      <c r="D22" s="57"/>
      <c r="F22" s="1"/>
      <c r="G22" s="3"/>
      <c r="H22" s="3"/>
      <c r="I22" s="3"/>
      <c r="J22" s="3"/>
      <c r="K22" s="3"/>
      <c r="L22" s="3"/>
      <c r="M22" s="3"/>
      <c r="N22" s="1"/>
      <c r="O22" s="3"/>
    </row>
    <row r="23" spans="1:18" ht="24" customHeight="1">
      <c r="B23" s="9" t="s">
        <v>92</v>
      </c>
      <c r="C23" s="57"/>
      <c r="F23" s="1"/>
      <c r="G23" s="3"/>
      <c r="H23" s="3"/>
      <c r="I23" s="3"/>
      <c r="J23" s="3"/>
      <c r="K23" s="3"/>
      <c r="L23" s="3"/>
      <c r="M23" s="3"/>
      <c r="N23" s="1"/>
      <c r="O23" s="3"/>
      <c r="P23" s="58"/>
    </row>
    <row r="24" spans="1:18" ht="24" customHeight="1">
      <c r="C24" s="9" t="s">
        <v>93</v>
      </c>
      <c r="F24" s="1"/>
      <c r="G24" s="3"/>
      <c r="H24" s="3"/>
      <c r="I24" s="3"/>
      <c r="J24" s="3"/>
      <c r="K24" s="3"/>
      <c r="L24" s="3"/>
      <c r="M24" s="3"/>
      <c r="N24" s="1"/>
      <c r="O24" s="3"/>
    </row>
    <row r="25" spans="1:18" ht="24" customHeight="1">
      <c r="C25" s="9" t="s">
        <v>94</v>
      </c>
      <c r="F25" s="1"/>
      <c r="G25" s="3">
        <v>-913212.54</v>
      </c>
      <c r="H25" s="3"/>
      <c r="I25" s="3">
        <v>-181834.72</v>
      </c>
      <c r="J25" s="3"/>
      <c r="K25" s="3">
        <v>-913212.54</v>
      </c>
      <c r="L25" s="3"/>
      <c r="M25" s="3">
        <v>-181834.72</v>
      </c>
      <c r="N25" s="1"/>
      <c r="O25" s="3"/>
    </row>
    <row r="26" spans="1:18" ht="24" customHeight="1">
      <c r="B26" s="9" t="s">
        <v>95</v>
      </c>
      <c r="C26" s="57"/>
      <c r="F26" s="1"/>
      <c r="G26" s="51">
        <v>182642.51</v>
      </c>
      <c r="H26" s="3"/>
      <c r="I26" s="51">
        <v>36366.94</v>
      </c>
      <c r="J26" s="3"/>
      <c r="K26" s="51">
        <v>182642.51</v>
      </c>
      <c r="L26" s="3"/>
      <c r="M26" s="51">
        <v>36366.94</v>
      </c>
      <c r="N26" s="1"/>
      <c r="O26" s="3"/>
    </row>
    <row r="27" spans="1:18" ht="24" customHeight="1">
      <c r="B27" s="2" t="s">
        <v>96</v>
      </c>
      <c r="C27" s="9"/>
      <c r="D27" s="57"/>
      <c r="F27" s="1"/>
      <c r="G27" s="3">
        <f>SUM(G25:G26)</f>
        <v>-730570.03</v>
      </c>
      <c r="H27" s="3"/>
      <c r="I27" s="3">
        <f>SUM(I25:I26)</f>
        <v>-145467.78</v>
      </c>
      <c r="J27" s="3"/>
      <c r="K27" s="3">
        <f>SUM(K25:K26)</f>
        <v>-730570.03</v>
      </c>
      <c r="L27" s="3"/>
      <c r="M27" s="3">
        <f>SUM(M25:M26)</f>
        <v>-145467.78</v>
      </c>
      <c r="N27" s="1"/>
      <c r="O27" s="3"/>
    </row>
    <row r="28" spans="1:18" ht="24" customHeight="1" thickBot="1">
      <c r="B28" s="57" t="s">
        <v>97</v>
      </c>
      <c r="F28" s="1"/>
      <c r="G28" s="59">
        <f>+G21+G27</f>
        <v>34965080.370000161</v>
      </c>
      <c r="H28" s="3"/>
      <c r="I28" s="59">
        <f>+I21+I27</f>
        <v>43565742.340000048</v>
      </c>
      <c r="J28" s="3"/>
      <c r="K28" s="59">
        <f>+K21+K27</f>
        <v>38073956.810000196</v>
      </c>
      <c r="L28" s="3"/>
      <c r="M28" s="59">
        <f>+M21+M27</f>
        <v>44497181.929999962</v>
      </c>
      <c r="O28" s="3"/>
    </row>
    <row r="29" spans="1:18" ht="13.5" customHeight="1" thickTop="1">
      <c r="F29" s="1"/>
      <c r="G29" s="3"/>
      <c r="H29" s="3"/>
      <c r="I29" s="3"/>
      <c r="J29" s="3"/>
      <c r="K29" s="3"/>
      <c r="L29" s="3"/>
      <c r="M29" s="3"/>
    </row>
    <row r="30" spans="1:18" ht="24" customHeight="1">
      <c r="A30" s="2" t="s">
        <v>98</v>
      </c>
      <c r="F30" s="1"/>
      <c r="G30" s="3"/>
      <c r="H30" s="3"/>
      <c r="I30" s="3"/>
      <c r="J30" s="3"/>
      <c r="K30" s="3"/>
      <c r="L30" s="3"/>
      <c r="M30" s="3"/>
      <c r="P30" s="60"/>
      <c r="Q30" s="61"/>
      <c r="R30" s="41"/>
    </row>
    <row r="31" spans="1:18" ht="24" customHeight="1" thickBot="1">
      <c r="B31" s="2" t="s">
        <v>99</v>
      </c>
      <c r="F31" s="1"/>
      <c r="G31" s="3">
        <v>36576196.939999998</v>
      </c>
      <c r="H31" s="3"/>
      <c r="I31" s="3">
        <v>44107550.649999999</v>
      </c>
      <c r="J31" s="3"/>
      <c r="K31" s="62">
        <f>+K21</f>
        <v>38804526.840000197</v>
      </c>
      <c r="L31" s="3"/>
      <c r="M31" s="62">
        <f>+M21</f>
        <v>44642649.709999964</v>
      </c>
      <c r="P31" s="60"/>
    </row>
    <row r="32" spans="1:18" ht="24" customHeight="1" thickTop="1">
      <c r="B32" s="2" t="s">
        <v>100</v>
      </c>
      <c r="F32" s="1"/>
      <c r="G32" s="3">
        <v>-880546.54</v>
      </c>
      <c r="H32" s="3"/>
      <c r="I32" s="3">
        <v>-396340.53</v>
      </c>
      <c r="J32" s="3"/>
      <c r="K32" s="3"/>
      <c r="L32" s="3"/>
      <c r="M32" s="3"/>
      <c r="O32" s="41"/>
    </row>
    <row r="33" spans="1:17" ht="24" customHeight="1" thickBot="1">
      <c r="F33" s="1"/>
      <c r="G33" s="59">
        <f>SUM(G31:G32)</f>
        <v>35695650.399999999</v>
      </c>
      <c r="H33" s="3"/>
      <c r="I33" s="59">
        <f>SUM(I31:I32)</f>
        <v>43711210.119999997</v>
      </c>
      <c r="J33" s="3"/>
      <c r="O33" s="3"/>
      <c r="Q33" s="41"/>
    </row>
    <row r="34" spans="1:17" ht="11.25" customHeight="1" thickTop="1">
      <c r="F34" s="1"/>
      <c r="G34" s="3"/>
      <c r="H34" s="3"/>
      <c r="I34" s="3"/>
      <c r="J34" s="3"/>
      <c r="K34" s="3"/>
      <c r="L34" s="3"/>
      <c r="M34" s="3"/>
    </row>
    <row r="35" spans="1:17" ht="24" customHeight="1">
      <c r="A35" s="2" t="s">
        <v>187</v>
      </c>
      <c r="F35" s="1"/>
      <c r="G35" s="3"/>
      <c r="H35" s="3"/>
      <c r="I35" s="3"/>
      <c r="J35" s="3"/>
      <c r="K35" s="3"/>
      <c r="L35" s="3"/>
      <c r="M35" s="3"/>
    </row>
    <row r="36" spans="1:17" ht="24" customHeight="1" thickBot="1">
      <c r="B36" s="2" t="s">
        <v>99</v>
      </c>
      <c r="F36" s="1"/>
      <c r="G36" s="3">
        <v>35845626.909999996</v>
      </c>
      <c r="H36" s="3"/>
      <c r="I36" s="3">
        <v>43962082.869999997</v>
      </c>
      <c r="J36" s="3"/>
      <c r="K36" s="62">
        <f>+K28</f>
        <v>38073956.810000196</v>
      </c>
      <c r="L36" s="3"/>
      <c r="M36" s="62">
        <f>+M28</f>
        <v>44497181.929999962</v>
      </c>
    </row>
    <row r="37" spans="1:17" ht="24" customHeight="1" thickTop="1">
      <c r="B37" s="2" t="s">
        <v>100</v>
      </c>
      <c r="F37" s="1"/>
      <c r="G37" s="3">
        <v>-880546.54</v>
      </c>
      <c r="H37" s="3"/>
      <c r="I37" s="3">
        <v>-396340.53</v>
      </c>
      <c r="J37" s="3"/>
      <c r="K37" s="3"/>
      <c r="L37" s="3"/>
      <c r="M37" s="3"/>
    </row>
    <row r="38" spans="1:17" ht="24" customHeight="1" thickBot="1">
      <c r="F38" s="1"/>
      <c r="G38" s="59">
        <f>SUM(G36:G37)</f>
        <v>34965080.369999997</v>
      </c>
      <c r="H38" s="3"/>
      <c r="I38" s="59">
        <f>SUM(I36:I37)</f>
        <v>43565742.339999996</v>
      </c>
      <c r="J38" s="3"/>
      <c r="K38" s="3"/>
      <c r="L38" s="3"/>
      <c r="M38" s="3"/>
    </row>
    <row r="39" spans="1:17" ht="11.25" customHeight="1" thickTop="1">
      <c r="F39" s="1"/>
      <c r="G39" s="3"/>
      <c r="H39" s="3"/>
      <c r="I39" s="3"/>
      <c r="J39" s="3"/>
      <c r="K39" s="3"/>
      <c r="L39" s="3"/>
      <c r="M39" s="3"/>
    </row>
    <row r="40" spans="1:17" ht="24" customHeight="1">
      <c r="B40" s="2" t="s">
        <v>101</v>
      </c>
      <c r="F40" s="1">
        <v>23</v>
      </c>
      <c r="G40" s="42">
        <f>+G31/450000000</f>
        <v>8.1280437644444439E-2</v>
      </c>
      <c r="H40" s="42"/>
      <c r="I40" s="42">
        <f>+I31/450000000</f>
        <v>9.8016779222222225E-2</v>
      </c>
      <c r="J40" s="42"/>
      <c r="K40" s="42">
        <f>+K31/450000000</f>
        <v>8.6232281866667107E-2</v>
      </c>
      <c r="L40" s="42"/>
      <c r="M40" s="42">
        <f>+M31/450000000</f>
        <v>9.920588824444436E-2</v>
      </c>
    </row>
    <row r="41" spans="1:17" ht="24.75" customHeight="1">
      <c r="F41" s="1"/>
      <c r="G41" s="42"/>
      <c r="H41" s="42"/>
      <c r="I41" s="42"/>
      <c r="K41" s="42"/>
      <c r="L41" s="42"/>
      <c r="M41" s="42"/>
    </row>
    <row r="42" spans="1:17" ht="24" customHeight="1">
      <c r="A42" s="2" t="str">
        <f>+BS_67!A45</f>
        <v>Notes to the financial statements are an integral part of these financial statements.</v>
      </c>
      <c r="F42" s="1"/>
      <c r="G42" s="63"/>
      <c r="H42" s="63"/>
      <c r="I42" s="63"/>
      <c r="K42" s="63"/>
      <c r="L42" s="63"/>
      <c r="M42" s="63"/>
    </row>
    <row r="43" spans="1:17" ht="20.25" customHeight="1">
      <c r="F43" s="1"/>
      <c r="G43" s="63"/>
      <c r="H43" s="63"/>
      <c r="I43" s="63"/>
      <c r="K43" s="63"/>
      <c r="L43" s="63"/>
      <c r="M43" s="63"/>
    </row>
    <row r="44" spans="1:17" ht="20.25" customHeight="1">
      <c r="F44" s="1"/>
      <c r="G44" s="63"/>
      <c r="H44" s="63"/>
      <c r="I44" s="63"/>
      <c r="K44" s="63"/>
      <c r="L44" s="63"/>
      <c r="M44" s="63"/>
    </row>
    <row r="45" spans="1:17" ht="20.25" customHeight="1">
      <c r="F45" s="1"/>
      <c r="G45" s="63"/>
      <c r="H45" s="63"/>
      <c r="I45" s="63"/>
      <c r="K45" s="63"/>
      <c r="L45" s="63"/>
      <c r="M45" s="63"/>
    </row>
    <row r="46" spans="1:17" ht="20.25" customHeight="1">
      <c r="F46" s="1"/>
      <c r="G46" s="63"/>
      <c r="H46" s="63"/>
      <c r="I46" s="63"/>
      <c r="K46" s="63"/>
      <c r="L46" s="63"/>
      <c r="M46" s="63"/>
    </row>
    <row r="47" spans="1:17" ht="20.25" customHeight="1">
      <c r="F47" s="1"/>
      <c r="G47" s="63"/>
      <c r="H47" s="63"/>
      <c r="I47" s="63"/>
      <c r="K47" s="63"/>
      <c r="L47" s="63"/>
      <c r="M47" s="63"/>
    </row>
    <row r="48" spans="1:17" ht="23.25">
      <c r="E48" s="2" t="s">
        <v>46</v>
      </c>
      <c r="I48" s="2"/>
    </row>
    <row r="49" spans="5:9" ht="23.25">
      <c r="E49" s="2" t="s">
        <v>102</v>
      </c>
      <c r="I49" s="2"/>
    </row>
  </sheetData>
  <mergeCells count="6">
    <mergeCell ref="B1:M1"/>
    <mergeCell ref="B2:M2"/>
    <mergeCell ref="B3:M3"/>
    <mergeCell ref="B4:M4"/>
    <mergeCell ref="G6:I6"/>
    <mergeCell ref="K6:M6"/>
  </mergeCells>
  <printOptions horizontalCentered="1"/>
  <pageMargins left="0.6" right="0.39" top="0.6" bottom="0.39" header="0.511811023622047" footer="0.511811023622047"/>
  <pageSetup paperSize="9" scale="70" orientation="portrait" blackAndWhite="1" r:id="rId1"/>
  <colBreaks count="1" manualBreakCount="1">
    <brk id="14" max="4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80952-1E6B-4A0A-951F-4608B93969F3}">
  <dimension ref="A1:S29"/>
  <sheetViews>
    <sheetView view="pageBreakPreview" topLeftCell="A7" zoomScaleNormal="85" zoomScaleSheetLayoutView="100" workbookViewId="0">
      <selection activeCell="E22" sqref="E22"/>
    </sheetView>
  </sheetViews>
  <sheetFormatPr defaultRowHeight="23.25"/>
  <cols>
    <col min="1" max="1" width="5.28515625" style="6" customWidth="1"/>
    <col min="2" max="2" width="11.28515625" style="6" customWidth="1"/>
    <col min="3" max="3" width="12.42578125" style="6" customWidth="1"/>
    <col min="4" max="4" width="10.5703125" style="6" customWidth="1"/>
    <col min="5" max="5" width="15.7109375" style="6" customWidth="1"/>
    <col min="6" max="6" width="1.28515625" style="6" customWidth="1"/>
    <col min="7" max="7" width="15.7109375" style="6" customWidth="1"/>
    <col min="8" max="8" width="1.28515625" style="6" customWidth="1"/>
    <col min="9" max="9" width="15.7109375" style="6" customWidth="1"/>
    <col min="10" max="10" width="1.28515625" style="6" customWidth="1"/>
    <col min="11" max="11" width="15.7109375" style="2" customWidth="1"/>
    <col min="12" max="12" width="1.28515625" style="2" customWidth="1"/>
    <col min="13" max="13" width="15.7109375" style="2" customWidth="1"/>
    <col min="14" max="14" width="1.28515625" style="6" customWidth="1"/>
    <col min="15" max="15" width="15.7109375" style="6" customWidth="1"/>
  </cols>
  <sheetData>
    <row r="1" spans="1:19">
      <c r="A1" s="88" t="str">
        <f>+BS_67!A10</f>
        <v>FUNCTION INTERNATIONAL PUBLIC COMPANY LIMITED AND SUBSIDIARIES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</row>
    <row r="2" spans="1:19">
      <c r="A2" s="88" t="s">
        <v>103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</row>
    <row r="3" spans="1:19">
      <c r="A3" s="88" t="str">
        <f>+PL_67!B3</f>
        <v>FOR THE YEAR ENDED DECEMBER 31, 2024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</row>
    <row r="4" spans="1:19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</row>
    <row r="5" spans="1:19">
      <c r="E5" s="89" t="s">
        <v>24</v>
      </c>
      <c r="F5" s="89"/>
      <c r="G5" s="89"/>
      <c r="H5" s="89"/>
      <c r="I5" s="89"/>
      <c r="J5" s="89"/>
      <c r="K5" s="89"/>
      <c r="L5" s="89"/>
      <c r="M5" s="89"/>
      <c r="N5" s="89"/>
      <c r="O5" s="89"/>
    </row>
    <row r="6" spans="1:19">
      <c r="E6" s="87" t="s">
        <v>22</v>
      </c>
      <c r="F6" s="87"/>
      <c r="G6" s="87"/>
      <c r="H6" s="87"/>
      <c r="I6" s="87"/>
      <c r="J6" s="87"/>
      <c r="K6" s="87"/>
      <c r="L6" s="87"/>
      <c r="M6" s="87"/>
      <c r="N6" s="87"/>
      <c r="O6" s="87"/>
    </row>
    <row r="7" spans="1:19">
      <c r="E7" s="10"/>
      <c r="F7" s="10"/>
      <c r="G7" s="10"/>
      <c r="H7" s="10"/>
      <c r="I7" s="87" t="s">
        <v>104</v>
      </c>
      <c r="J7" s="87"/>
      <c r="K7" s="87"/>
      <c r="L7" s="12"/>
      <c r="M7" s="12"/>
      <c r="N7" s="10"/>
      <c r="O7" s="10"/>
    </row>
    <row r="8" spans="1:19">
      <c r="D8" s="12"/>
      <c r="E8" s="12" t="s">
        <v>105</v>
      </c>
      <c r="F8" s="12"/>
      <c r="G8" s="12" t="s">
        <v>108</v>
      </c>
      <c r="H8" s="12"/>
      <c r="I8" s="12" t="s">
        <v>110</v>
      </c>
      <c r="J8" s="12"/>
      <c r="K8" s="1" t="s">
        <v>111</v>
      </c>
      <c r="L8" s="1"/>
      <c r="M8" s="1" t="s">
        <v>112</v>
      </c>
      <c r="N8" s="12"/>
      <c r="O8" s="12" t="s">
        <v>113</v>
      </c>
      <c r="S8" s="8"/>
    </row>
    <row r="9" spans="1:19">
      <c r="D9" s="12"/>
      <c r="E9" s="12" t="s">
        <v>106</v>
      </c>
      <c r="F9" s="12"/>
      <c r="G9" s="12" t="s">
        <v>109</v>
      </c>
      <c r="H9" s="12"/>
      <c r="I9" s="12" t="s">
        <v>71</v>
      </c>
      <c r="J9" s="12"/>
      <c r="K9" s="1"/>
      <c r="L9" s="1"/>
      <c r="M9" s="1" t="s">
        <v>114</v>
      </c>
      <c r="N9" s="12"/>
      <c r="O9" s="12" t="s">
        <v>115</v>
      </c>
      <c r="S9" s="8"/>
    </row>
    <row r="10" spans="1:19">
      <c r="D10" s="12" t="s">
        <v>25</v>
      </c>
      <c r="E10" s="11" t="s">
        <v>107</v>
      </c>
      <c r="F10" s="11"/>
      <c r="G10" s="11"/>
      <c r="H10" s="11"/>
      <c r="I10" s="11"/>
      <c r="J10" s="11"/>
      <c r="K10" s="4"/>
      <c r="L10" s="4"/>
      <c r="M10" s="4"/>
      <c r="N10" s="11"/>
      <c r="O10" s="11"/>
      <c r="S10" s="8"/>
    </row>
    <row r="11" spans="1:19" ht="19.899999999999999" customHeight="1">
      <c r="S11" s="8"/>
    </row>
    <row r="12" spans="1:19">
      <c r="A12" s="6" t="s">
        <v>116</v>
      </c>
      <c r="E12" s="13">
        <v>450000000</v>
      </c>
      <c r="F12" s="13"/>
      <c r="G12" s="13">
        <v>182368879.90000001</v>
      </c>
      <c r="H12" s="13"/>
      <c r="I12" s="13">
        <v>45000000</v>
      </c>
      <c r="J12" s="13"/>
      <c r="K12" s="5">
        <v>32276991.800000001</v>
      </c>
      <c r="L12" s="5"/>
      <c r="M12" s="5">
        <v>0</v>
      </c>
      <c r="N12"/>
      <c r="O12" s="13">
        <f>SUM(E12:M12)</f>
        <v>709645871.69999993</v>
      </c>
    </row>
    <row r="13" spans="1:19">
      <c r="A13" s="6" t="s">
        <v>117</v>
      </c>
      <c r="E13" s="13">
        <v>0</v>
      </c>
      <c r="F13" s="13"/>
      <c r="G13" s="13">
        <v>0</v>
      </c>
      <c r="H13" s="13"/>
      <c r="I13" s="13">
        <v>0</v>
      </c>
      <c r="J13" s="13"/>
      <c r="K13" s="5">
        <v>0</v>
      </c>
      <c r="L13" s="5"/>
      <c r="M13" s="5">
        <f>1837650+1600200</f>
        <v>3437850</v>
      </c>
      <c r="N13"/>
      <c r="O13" s="13">
        <f>SUM(E13:M13)</f>
        <v>3437850</v>
      </c>
    </row>
    <row r="14" spans="1:19">
      <c r="A14" s="6" t="s">
        <v>118</v>
      </c>
      <c r="D14" s="12">
        <v>22</v>
      </c>
      <c r="E14" s="13">
        <v>0</v>
      </c>
      <c r="F14" s="13"/>
      <c r="G14" s="13">
        <v>0</v>
      </c>
      <c r="H14" s="13"/>
      <c r="I14" s="13">
        <v>0</v>
      </c>
      <c r="J14" s="13"/>
      <c r="K14" s="5">
        <v>-40492383</v>
      </c>
      <c r="L14" s="13"/>
      <c r="M14" s="5">
        <v>0</v>
      </c>
      <c r="N14"/>
      <c r="O14" s="13">
        <f>SUM(E14:M14)</f>
        <v>-40492383</v>
      </c>
    </row>
    <row r="15" spans="1:19">
      <c r="A15" s="6" t="s">
        <v>97</v>
      </c>
      <c r="D15" s="12"/>
      <c r="E15" s="13">
        <v>0</v>
      </c>
      <c r="F15" s="13"/>
      <c r="G15" s="13">
        <v>0</v>
      </c>
      <c r="H15" s="13"/>
      <c r="I15" s="13">
        <v>0</v>
      </c>
      <c r="J15" s="13"/>
      <c r="K15" s="5">
        <f>PL_67!I36</f>
        <v>43962082.869999997</v>
      </c>
      <c r="L15" s="13"/>
      <c r="M15" s="5">
        <f>PL_67!I37</f>
        <v>-396340.53</v>
      </c>
      <c r="N15"/>
      <c r="O15" s="13">
        <f>SUM(E15:M15)</f>
        <v>43565742.339999996</v>
      </c>
    </row>
    <row r="16" spans="1:19" ht="24" thickBot="1">
      <c r="A16" s="6" t="s">
        <v>119</v>
      </c>
      <c r="E16" s="14">
        <f>SUM(E12:E15)</f>
        <v>450000000</v>
      </c>
      <c r="F16" s="13"/>
      <c r="G16" s="14">
        <f>SUM(G12:G15)</f>
        <v>182368879.90000001</v>
      </c>
      <c r="H16" s="13"/>
      <c r="I16" s="14">
        <f>SUM(I12:I15)</f>
        <v>45000000</v>
      </c>
      <c r="J16" s="13"/>
      <c r="K16" s="14">
        <f>SUM(K12:K15)</f>
        <v>35746691.670000002</v>
      </c>
      <c r="L16" s="13"/>
      <c r="M16" s="14">
        <f>SUM(M12:M15)</f>
        <v>3041509.4699999997</v>
      </c>
      <c r="N16"/>
      <c r="O16" s="14">
        <f>SUM(O12:O15)</f>
        <v>716157081.03999996</v>
      </c>
    </row>
    <row r="17" spans="1:15" ht="24" thickTop="1">
      <c r="E17" s="13"/>
      <c r="F17" s="13"/>
      <c r="G17" s="13"/>
      <c r="H17" s="13"/>
      <c r="I17" s="13"/>
      <c r="J17" s="13"/>
      <c r="K17" s="13"/>
      <c r="L17" s="13"/>
      <c r="M17" s="13"/>
      <c r="N17"/>
      <c r="O17"/>
    </row>
    <row r="18" spans="1:15">
      <c r="A18" s="6" t="s">
        <v>120</v>
      </c>
      <c r="D18" s="12"/>
      <c r="E18" s="13">
        <v>450000000</v>
      </c>
      <c r="F18" s="13"/>
      <c r="G18" s="13">
        <v>182368879.90000001</v>
      </c>
      <c r="H18" s="13"/>
      <c r="I18" s="13">
        <v>45000000</v>
      </c>
      <c r="J18" s="13"/>
      <c r="K18" s="5">
        <v>35746691.670000002</v>
      </c>
      <c r="L18" s="5"/>
      <c r="M18" s="5">
        <v>3041509.4699999997</v>
      </c>
      <c r="N18" s="13"/>
      <c r="O18" s="13">
        <f>SUM(E18:M18)</f>
        <v>716157081.03999996</v>
      </c>
    </row>
    <row r="19" spans="1:15">
      <c r="A19" s="6" t="s">
        <v>117</v>
      </c>
      <c r="D19" s="12"/>
      <c r="E19" s="13">
        <v>0</v>
      </c>
      <c r="F19" s="13"/>
      <c r="G19" s="13">
        <v>0</v>
      </c>
      <c r="H19" s="13"/>
      <c r="I19" s="13">
        <v>0</v>
      </c>
      <c r="J19" s="13"/>
      <c r="K19" s="5">
        <v>0</v>
      </c>
      <c r="L19" s="5"/>
      <c r="M19" s="5">
        <v>2588130</v>
      </c>
      <c r="N19" s="13"/>
      <c r="O19" s="13">
        <f t="shared" ref="O19:O22" si="0">SUM(E19:M19)</f>
        <v>2588130</v>
      </c>
    </row>
    <row r="20" spans="1:15" hidden="1">
      <c r="A20" s="6" t="s">
        <v>11</v>
      </c>
      <c r="D20" s="12">
        <v>19</v>
      </c>
      <c r="E20" s="13">
        <v>0</v>
      </c>
      <c r="F20" s="13"/>
      <c r="G20" s="13">
        <v>0</v>
      </c>
      <c r="H20" s="13"/>
      <c r="I20" s="13">
        <v>0</v>
      </c>
      <c r="J20" s="13"/>
      <c r="K20" s="5">
        <v>0</v>
      </c>
      <c r="L20" s="5"/>
      <c r="M20" s="5">
        <v>0</v>
      </c>
      <c r="N20" s="13"/>
      <c r="O20" s="13">
        <f t="shared" si="0"/>
        <v>0</v>
      </c>
    </row>
    <row r="21" spans="1:15" hidden="1">
      <c r="A21" s="6" t="s">
        <v>12</v>
      </c>
      <c r="D21" s="12">
        <v>20</v>
      </c>
      <c r="E21" s="13">
        <v>0</v>
      </c>
      <c r="F21" s="13"/>
      <c r="G21" s="13">
        <v>0</v>
      </c>
      <c r="H21" s="13"/>
      <c r="I21" s="13">
        <v>0</v>
      </c>
      <c r="J21" s="13"/>
      <c r="K21" s="5">
        <v>0</v>
      </c>
      <c r="L21" s="5"/>
      <c r="M21" s="5">
        <v>0</v>
      </c>
      <c r="N21" s="13"/>
      <c r="O21" s="13">
        <f t="shared" si="0"/>
        <v>0</v>
      </c>
    </row>
    <row r="22" spans="1:15">
      <c r="A22" s="6" t="s">
        <v>118</v>
      </c>
      <c r="D22" s="12">
        <v>22</v>
      </c>
      <c r="E22" s="13">
        <v>0</v>
      </c>
      <c r="F22" s="13"/>
      <c r="G22" s="13">
        <v>0</v>
      </c>
      <c r="H22" s="13"/>
      <c r="I22" s="13">
        <v>0</v>
      </c>
      <c r="J22" s="13"/>
      <c r="K22" s="5">
        <v>-31499489</v>
      </c>
      <c r="L22" s="5"/>
      <c r="M22" s="13">
        <v>0</v>
      </c>
      <c r="N22" s="13"/>
      <c r="O22" s="13">
        <f t="shared" si="0"/>
        <v>-31499489</v>
      </c>
    </row>
    <row r="23" spans="1:15">
      <c r="A23" s="6" t="s">
        <v>97</v>
      </c>
      <c r="D23" s="12"/>
      <c r="E23" s="13">
        <v>0</v>
      </c>
      <c r="F23" s="13"/>
      <c r="G23" s="13">
        <v>0</v>
      </c>
      <c r="H23" s="13"/>
      <c r="I23" s="13">
        <v>0</v>
      </c>
      <c r="J23" s="13"/>
      <c r="K23" s="5">
        <f>+PL_67!G36</f>
        <v>35845626.909999996</v>
      </c>
      <c r="L23" s="5"/>
      <c r="M23" s="5">
        <f>+PL_67!G37</f>
        <v>-880546.54</v>
      </c>
      <c r="N23" s="13"/>
      <c r="O23" s="13">
        <f>SUM(E23:M23)</f>
        <v>34965080.369999997</v>
      </c>
    </row>
    <row r="24" spans="1:15" ht="24" thickBot="1">
      <c r="A24" s="6" t="s">
        <v>121</v>
      </c>
      <c r="E24" s="14">
        <f>SUM(E18:E23)</f>
        <v>450000000</v>
      </c>
      <c r="F24" s="13"/>
      <c r="G24" s="14">
        <f>SUM(G18:G23)</f>
        <v>182368879.90000001</v>
      </c>
      <c r="H24" s="13"/>
      <c r="I24" s="14">
        <f>SUM(I18:I23)</f>
        <v>45000000</v>
      </c>
      <c r="J24" s="13"/>
      <c r="K24" s="14">
        <f>SUM(K18:K23)</f>
        <v>40092829.579999998</v>
      </c>
      <c r="L24" s="13"/>
      <c r="M24" s="14">
        <f>SUM(M18:M23)</f>
        <v>4749092.93</v>
      </c>
      <c r="N24" s="13"/>
      <c r="O24" s="14">
        <f>SUM(O18:O23)</f>
        <v>722210802.40999997</v>
      </c>
    </row>
    <row r="25" spans="1:15" ht="24" thickTop="1">
      <c r="E25" s="7"/>
      <c r="F25" s="7"/>
      <c r="G25" s="7"/>
      <c r="H25" s="7"/>
      <c r="I25" s="7"/>
      <c r="J25" s="7"/>
      <c r="K25" s="3"/>
      <c r="L25" s="3"/>
      <c r="M25" s="3"/>
      <c r="N25" s="7"/>
      <c r="O25" s="7"/>
    </row>
    <row r="26" spans="1:15">
      <c r="A26" s="6" t="s">
        <v>43</v>
      </c>
    </row>
    <row r="28" spans="1:15">
      <c r="E28" s="6" t="s">
        <v>46</v>
      </c>
    </row>
    <row r="29" spans="1:15">
      <c r="E29" s="6" t="s">
        <v>13</v>
      </c>
    </row>
  </sheetData>
  <mergeCells count="7">
    <mergeCell ref="I7:K7"/>
    <mergeCell ref="A1:O1"/>
    <mergeCell ref="A2:O2"/>
    <mergeCell ref="A3:O3"/>
    <mergeCell ref="A4:O4"/>
    <mergeCell ref="E5:O5"/>
    <mergeCell ref="E6:O6"/>
  </mergeCells>
  <printOptions horizontalCentered="1"/>
  <pageMargins left="0.5" right="0.5" top="0.59055118110236204" bottom="0.39" header="0.31496062992126" footer="0.31496062992126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0DD5A-48D7-4887-84E6-18C11397B7AB}">
  <dimension ref="A1:M26"/>
  <sheetViews>
    <sheetView view="pageBreakPreview" topLeftCell="A10" zoomScale="85" zoomScaleNormal="85" zoomScaleSheetLayoutView="85" workbookViewId="0">
      <selection activeCell="B79" sqref="B79"/>
    </sheetView>
  </sheetViews>
  <sheetFormatPr defaultRowHeight="23.25"/>
  <cols>
    <col min="1" max="1" width="5.28515625" style="6" customWidth="1"/>
    <col min="2" max="2" width="11.28515625" style="6" customWidth="1"/>
    <col min="3" max="3" width="14.85546875" style="6" customWidth="1"/>
    <col min="4" max="4" width="9" style="6" customWidth="1"/>
    <col min="5" max="5" width="16.7109375" style="6" customWidth="1"/>
    <col min="6" max="6" width="2.140625" style="6" customWidth="1"/>
    <col min="7" max="7" width="16.7109375" style="6" customWidth="1"/>
    <col min="8" max="8" width="2.140625" style="6" customWidth="1"/>
    <col min="9" max="9" width="16.7109375" style="6" customWidth="1"/>
    <col min="10" max="10" width="2.140625" style="6" customWidth="1"/>
    <col min="11" max="11" width="16.7109375" style="2" customWidth="1"/>
    <col min="12" max="12" width="2.140625" style="6" customWidth="1"/>
    <col min="13" max="13" width="16.7109375" style="6" customWidth="1"/>
  </cols>
  <sheetData>
    <row r="1" spans="1:13">
      <c r="A1" s="88" t="str">
        <f>+EQรวม_67!A1</f>
        <v>FUNCTION INTERNATIONAL PUBLIC COMPANY LIMITED AND SUBSIDIARIES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13">
      <c r="A2" s="88" t="str">
        <f>+EQรวม_67!A2</f>
        <v>STATEMENT OF CHANGES IN SHAREHOLDERS' EQUITY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</row>
    <row r="3" spans="1:13">
      <c r="A3" s="88" t="str">
        <f>+PL_67!B3</f>
        <v>FOR THE YEAR ENDED DECEMBER 31, 2024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</row>
    <row r="4" spans="1:13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</row>
    <row r="5" spans="1:13">
      <c r="E5" s="89" t="s">
        <v>24</v>
      </c>
      <c r="F5" s="89"/>
      <c r="G5" s="89"/>
      <c r="H5" s="89"/>
      <c r="I5" s="89"/>
      <c r="J5" s="89"/>
      <c r="K5" s="89"/>
      <c r="L5" s="89"/>
      <c r="M5" s="89"/>
    </row>
    <row r="6" spans="1:13">
      <c r="E6" s="87" t="s">
        <v>23</v>
      </c>
      <c r="F6" s="87"/>
      <c r="G6" s="87"/>
      <c r="H6" s="87"/>
      <c r="I6" s="87"/>
      <c r="J6" s="87"/>
      <c r="K6" s="87"/>
      <c r="L6" s="87"/>
      <c r="M6" s="87"/>
    </row>
    <row r="7" spans="1:13">
      <c r="E7" s="10"/>
      <c r="F7" s="10"/>
      <c r="G7" s="10"/>
      <c r="H7" s="10"/>
      <c r="I7" s="87" t="s">
        <v>104</v>
      </c>
      <c r="J7" s="87"/>
      <c r="K7" s="87"/>
      <c r="L7" s="10"/>
      <c r="M7" s="10"/>
    </row>
    <row r="8" spans="1:13">
      <c r="D8" s="12"/>
      <c r="E8" s="12" t="s">
        <v>105</v>
      </c>
      <c r="F8" s="12"/>
      <c r="G8" s="12"/>
      <c r="H8" s="12"/>
      <c r="I8" s="12" t="s">
        <v>110</v>
      </c>
      <c r="J8" s="12"/>
      <c r="K8" s="1" t="s">
        <v>111</v>
      </c>
      <c r="L8" s="12"/>
      <c r="M8" s="12" t="s">
        <v>113</v>
      </c>
    </row>
    <row r="9" spans="1:13">
      <c r="D9" s="12"/>
      <c r="E9" s="12" t="s">
        <v>106</v>
      </c>
      <c r="F9" s="12"/>
      <c r="G9" s="12" t="s">
        <v>108</v>
      </c>
      <c r="H9" s="12"/>
      <c r="I9" s="12" t="s">
        <v>71</v>
      </c>
      <c r="J9" s="12"/>
      <c r="K9" s="1"/>
      <c r="L9" s="12"/>
      <c r="M9" s="12" t="s">
        <v>115</v>
      </c>
    </row>
    <row r="10" spans="1:13">
      <c r="D10" s="12" t="s">
        <v>25</v>
      </c>
      <c r="E10" s="11" t="s">
        <v>107</v>
      </c>
      <c r="F10" s="11"/>
      <c r="G10" s="11" t="s">
        <v>109</v>
      </c>
      <c r="H10" s="11"/>
      <c r="I10" s="11"/>
      <c r="J10" s="11"/>
      <c r="K10" s="4"/>
      <c r="L10" s="11"/>
      <c r="M10" s="11"/>
    </row>
    <row r="11" spans="1:13">
      <c r="E11" s="7"/>
      <c r="F11" s="7"/>
      <c r="G11" s="7"/>
      <c r="H11" s="7"/>
      <c r="I11" s="7"/>
      <c r="J11" s="7"/>
      <c r="K11" s="3"/>
      <c r="L11" s="7"/>
      <c r="M11" s="7"/>
    </row>
    <row r="12" spans="1:13">
      <c r="A12" s="6" t="s">
        <v>116</v>
      </c>
      <c r="E12" s="13">
        <v>450000000</v>
      </c>
      <c r="F12" s="13"/>
      <c r="G12" s="13">
        <v>182368879.90000001</v>
      </c>
      <c r="H12" s="13"/>
      <c r="I12" s="13">
        <v>45000000</v>
      </c>
      <c r="J12" s="13"/>
      <c r="K12" s="5">
        <v>32276991.800000001</v>
      </c>
      <c r="L12" s="13"/>
      <c r="M12" s="13">
        <f>SUM(E12:K12)</f>
        <v>709645871.69999993</v>
      </c>
    </row>
    <row r="13" spans="1:13">
      <c r="A13" s="6" t="s">
        <v>118</v>
      </c>
      <c r="D13" s="12">
        <v>22</v>
      </c>
      <c r="E13" s="13">
        <v>0</v>
      </c>
      <c r="F13" s="13"/>
      <c r="G13" s="13">
        <v>0</v>
      </c>
      <c r="H13" s="13"/>
      <c r="I13" s="13">
        <v>0</v>
      </c>
      <c r="J13" s="13"/>
      <c r="K13" s="5">
        <v>-40492383</v>
      </c>
      <c r="L13" s="13"/>
      <c r="M13" s="13">
        <f t="shared" ref="M13" si="0">SUM(E13:K13)</f>
        <v>-40492383</v>
      </c>
    </row>
    <row r="14" spans="1:13">
      <c r="A14" s="6" t="s">
        <v>97</v>
      </c>
      <c r="D14" s="12"/>
      <c r="E14" s="13">
        <v>0</v>
      </c>
      <c r="F14" s="13"/>
      <c r="G14" s="13">
        <v>0</v>
      </c>
      <c r="H14" s="13"/>
      <c r="I14" s="13">
        <v>0</v>
      </c>
      <c r="J14" s="13"/>
      <c r="K14" s="5">
        <f>+PL_67!M28</f>
        <v>44497181.929999962</v>
      </c>
      <c r="L14" s="13"/>
      <c r="M14" s="13">
        <f>SUM(E14:K14)</f>
        <v>44497181.929999962</v>
      </c>
    </row>
    <row r="15" spans="1:13" ht="24" thickBot="1">
      <c r="A15" s="6" t="s">
        <v>119</v>
      </c>
      <c r="E15" s="14">
        <f>SUM(E12:E14)</f>
        <v>450000000</v>
      </c>
      <c r="F15" s="13"/>
      <c r="G15" s="14">
        <f>SUM(G12:G14)</f>
        <v>182368879.90000001</v>
      </c>
      <c r="H15" s="13"/>
      <c r="I15" s="14">
        <f>SUM(I12:I14)</f>
        <v>45000000</v>
      </c>
      <c r="J15" s="13"/>
      <c r="K15" s="14">
        <f>SUM(K12:K14)</f>
        <v>36281790.729999959</v>
      </c>
      <c r="L15" s="13"/>
      <c r="M15" s="14">
        <f>SUM(M12:M14)</f>
        <v>713650670.62999988</v>
      </c>
    </row>
    <row r="16" spans="1:13" ht="24" thickTop="1"/>
    <row r="17" spans="1:13">
      <c r="A17" s="6" t="s">
        <v>120</v>
      </c>
      <c r="D17" s="12"/>
      <c r="E17" s="13">
        <v>450000000</v>
      </c>
      <c r="F17" s="13"/>
      <c r="G17" s="13">
        <v>182368879.90000001</v>
      </c>
      <c r="H17" s="13"/>
      <c r="I17" s="13">
        <v>45000000</v>
      </c>
      <c r="J17" s="13"/>
      <c r="K17" s="5">
        <v>36281790.729999959</v>
      </c>
      <c r="L17" s="13"/>
      <c r="M17" s="13">
        <f>SUM(E17:K17)</f>
        <v>713650670.62999988</v>
      </c>
    </row>
    <row r="18" spans="1:13">
      <c r="A18" s="6" t="s">
        <v>118</v>
      </c>
      <c r="D18" s="12">
        <v>22</v>
      </c>
      <c r="E18" s="13">
        <v>0</v>
      </c>
      <c r="F18" s="13"/>
      <c r="G18" s="13">
        <v>0</v>
      </c>
      <c r="H18" s="13"/>
      <c r="I18" s="13">
        <v>0</v>
      </c>
      <c r="J18" s="13"/>
      <c r="K18" s="5">
        <v>-31499489</v>
      </c>
      <c r="L18" s="13"/>
      <c r="M18" s="13">
        <f>SUM(E18:K18)</f>
        <v>-31499489</v>
      </c>
    </row>
    <row r="19" spans="1:13">
      <c r="A19" s="6" t="s">
        <v>97</v>
      </c>
      <c r="D19" s="12"/>
      <c r="E19" s="13">
        <v>0</v>
      </c>
      <c r="F19" s="13"/>
      <c r="G19" s="13">
        <v>0</v>
      </c>
      <c r="H19" s="13"/>
      <c r="I19" s="13">
        <v>0</v>
      </c>
      <c r="J19" s="13"/>
      <c r="K19" s="5">
        <f>+PL_67!K28</f>
        <v>38073956.810000196</v>
      </c>
      <c r="L19" s="13"/>
      <c r="M19" s="13">
        <f t="shared" ref="M19" si="1">SUM(E19:K19)</f>
        <v>38073956.810000196</v>
      </c>
    </row>
    <row r="20" spans="1:13" ht="24" thickBot="1">
      <c r="A20" s="6" t="s">
        <v>121</v>
      </c>
      <c r="E20" s="14">
        <f>SUM(E17:E19)</f>
        <v>450000000</v>
      </c>
      <c r="F20" s="13"/>
      <c r="G20" s="14">
        <f>SUM(G17:G19)</f>
        <v>182368879.90000001</v>
      </c>
      <c r="H20" s="13"/>
      <c r="I20" s="14">
        <f>SUM(I17:I19)</f>
        <v>45000000</v>
      </c>
      <c r="J20" s="13"/>
      <c r="K20" s="14">
        <f>SUM(K17:K19)</f>
        <v>42856258.540000156</v>
      </c>
      <c r="L20" s="13"/>
      <c r="M20" s="14">
        <f>SUM(M17:M19)</f>
        <v>720225138.44000006</v>
      </c>
    </row>
    <row r="21" spans="1:13" ht="24" thickTop="1"/>
    <row r="23" spans="1:13">
      <c r="A23" s="6" t="str">
        <f>+EQรวม_67!A26</f>
        <v>Notes to the financial statements are an integral part of these financial statements.</v>
      </c>
      <c r="E23" s="15"/>
      <c r="F23" s="15"/>
      <c r="G23" s="15"/>
      <c r="H23" s="15"/>
      <c r="I23" s="15"/>
      <c r="J23" s="15"/>
      <c r="K23" s="16"/>
      <c r="L23" s="15"/>
      <c r="M23" s="15"/>
    </row>
    <row r="24" spans="1:13" ht="33" customHeight="1">
      <c r="E24" s="15"/>
      <c r="F24" s="15"/>
      <c r="G24" s="15"/>
      <c r="H24" s="15"/>
      <c r="I24" s="15"/>
      <c r="J24" s="15"/>
      <c r="K24" s="16"/>
      <c r="L24" s="15"/>
      <c r="M24" s="15"/>
    </row>
    <row r="25" spans="1:13">
      <c r="E25" s="6" t="str">
        <f>+EQรวม_67!E28</f>
        <v>Sign ……………………………………………………………………………… Authorized Directors</v>
      </c>
    </row>
    <row r="26" spans="1:13">
      <c r="E26" s="6" t="s">
        <v>14</v>
      </c>
    </row>
  </sheetData>
  <mergeCells count="7">
    <mergeCell ref="I7:K7"/>
    <mergeCell ref="A1:M1"/>
    <mergeCell ref="A2:M2"/>
    <mergeCell ref="A3:M3"/>
    <mergeCell ref="A4:M4"/>
    <mergeCell ref="E5:M5"/>
    <mergeCell ref="E6:M6"/>
  </mergeCells>
  <printOptions horizontalCentered="1"/>
  <pageMargins left="0.6" right="0.6" top="0.59055118110236204" bottom="0.39" header="0.31496062992126" footer="0.31496062992126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3090F-5DB2-4F0B-858E-5D7538F34757}">
  <dimension ref="A1:U136"/>
  <sheetViews>
    <sheetView tabSelected="1" view="pageBreakPreview" topLeftCell="A57" zoomScaleNormal="100" zoomScaleSheetLayoutView="100" workbookViewId="0">
      <selection activeCell="D78" sqref="D78"/>
    </sheetView>
  </sheetViews>
  <sheetFormatPr defaultColWidth="9" defaultRowHeight="24" customHeight="1"/>
  <cols>
    <col min="1" max="1" width="2" style="2" customWidth="1"/>
    <col min="2" max="5" width="5.28515625" style="2" customWidth="1"/>
    <col min="6" max="7" width="12.28515625" style="2" customWidth="1"/>
    <col min="8" max="8" width="2.140625" style="2" customWidth="1"/>
    <col min="9" max="9" width="8" style="2" customWidth="1"/>
    <col min="10" max="10" width="15.42578125" style="2" customWidth="1"/>
    <col min="11" max="11" width="1.28515625" style="2" customWidth="1"/>
    <col min="12" max="12" width="15.42578125" style="2" bestFit="1" customWidth="1"/>
    <col min="13" max="13" width="1.28515625" style="2" customWidth="1"/>
    <col min="14" max="14" width="15.140625" style="2" customWidth="1"/>
    <col min="15" max="15" width="1.28515625" style="2" customWidth="1"/>
    <col min="16" max="16" width="15.42578125" style="2" bestFit="1" customWidth="1"/>
    <col min="17" max="17" width="1.28515625" style="2" customWidth="1"/>
    <col min="18" max="18" width="15.28515625" style="2" customWidth="1"/>
    <col min="19" max="19" width="18" style="2" bestFit="1" customWidth="1"/>
    <col min="20" max="21" width="14.140625" style="2" customWidth="1"/>
    <col min="22" max="22" width="9" style="2"/>
    <col min="23" max="23" width="10.140625" style="2" bestFit="1" customWidth="1"/>
    <col min="24" max="16384" width="9" style="2"/>
  </cols>
  <sheetData>
    <row r="1" spans="1:16" s="17" customFormat="1" ht="24" customHeight="1">
      <c r="B1" s="83" t="str">
        <f>+BS_67!A10</f>
        <v>FUNCTION INTERNATIONAL PUBLIC COMPANY LIMITED AND SUBSIDIARIES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</row>
    <row r="2" spans="1:16" s="17" customFormat="1" ht="24" customHeight="1">
      <c r="B2" s="83" t="s">
        <v>122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</row>
    <row r="3" spans="1:16" s="17" customFormat="1" ht="24" customHeight="1">
      <c r="B3" s="83" t="str">
        <f>+PL_67!B3</f>
        <v>FOR THE YEAR ENDED DECEMBER 31, 2024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</row>
    <row r="4" spans="1:16" s="17" customFormat="1" ht="21.75" customHeight="1"/>
    <row r="5" spans="1:16" ht="24" customHeight="1">
      <c r="N5" s="20"/>
      <c r="O5" s="20"/>
      <c r="P5" s="20" t="s">
        <v>24</v>
      </c>
    </row>
    <row r="6" spans="1:16" ht="24" customHeight="1">
      <c r="J6" s="84" t="s">
        <v>22</v>
      </c>
      <c r="K6" s="84"/>
      <c r="L6" s="84"/>
      <c r="N6" s="84" t="s">
        <v>23</v>
      </c>
      <c r="O6" s="84"/>
      <c r="P6" s="84"/>
    </row>
    <row r="7" spans="1:16" ht="24" customHeight="1">
      <c r="I7" s="64"/>
      <c r="J7" s="65" t="str">
        <f>+N7</f>
        <v>December 31, 2024</v>
      </c>
      <c r="K7" s="66"/>
      <c r="L7" s="65" t="str">
        <f>+P7</f>
        <v>December 31, 2023</v>
      </c>
      <c r="N7" s="65" t="str">
        <f>+PL_67!K7</f>
        <v>December 31, 2024</v>
      </c>
      <c r="O7" s="66"/>
      <c r="P7" s="65" t="str">
        <f>+PL_67!M7</f>
        <v>December 31, 2023</v>
      </c>
    </row>
    <row r="8" spans="1:16" ht="24" customHeight="1">
      <c r="A8" s="2" t="s">
        <v>123</v>
      </c>
    </row>
    <row r="9" spans="1:16" ht="24" customHeight="1">
      <c r="B9" s="67" t="s">
        <v>90</v>
      </c>
      <c r="J9" s="68">
        <f>+PL_67!G33</f>
        <v>35695650.399999999</v>
      </c>
      <c r="L9" s="68">
        <f>+PL_67!I21</f>
        <v>43711210.120000049</v>
      </c>
      <c r="N9" s="68">
        <f>+PL_67!K31</f>
        <v>38804526.840000197</v>
      </c>
      <c r="O9" s="68"/>
      <c r="P9" s="68">
        <f>+PL_67!M31</f>
        <v>44642649.709999964</v>
      </c>
    </row>
    <row r="10" spans="1:16" ht="24" customHeight="1">
      <c r="B10" s="67" t="s">
        <v>124</v>
      </c>
      <c r="J10" s="68"/>
      <c r="L10" s="68"/>
      <c r="N10" s="68"/>
      <c r="O10" s="68"/>
      <c r="P10" s="68"/>
    </row>
    <row r="11" spans="1:16" ht="24" customHeight="1">
      <c r="B11" s="2" t="s">
        <v>125</v>
      </c>
      <c r="J11" s="68">
        <f>-PL_67!G20</f>
        <v>9921465.2599999998</v>
      </c>
      <c r="L11" s="68">
        <f>-PL_67!I20</f>
        <v>10905593.07</v>
      </c>
      <c r="N11" s="68">
        <f>-PL_67!K20</f>
        <v>9719377.3300000001</v>
      </c>
      <c r="O11" s="68"/>
      <c r="P11" s="68">
        <f>-PL_67!M20</f>
        <v>11107681</v>
      </c>
    </row>
    <row r="12" spans="1:16" ht="24" customHeight="1">
      <c r="B12" s="2" t="s">
        <v>126</v>
      </c>
      <c r="J12" s="68">
        <v>4248918.8099999996</v>
      </c>
      <c r="L12" s="3">
        <v>2611921.94</v>
      </c>
      <c r="N12" s="68">
        <v>4248918.8099999996</v>
      </c>
      <c r="O12" s="68"/>
      <c r="P12" s="68">
        <v>2611921.94</v>
      </c>
    </row>
    <row r="13" spans="1:16" ht="24" customHeight="1">
      <c r="B13" s="2" t="s">
        <v>127</v>
      </c>
      <c r="J13" s="68">
        <v>359660.88</v>
      </c>
      <c r="L13" s="3">
        <v>270237</v>
      </c>
      <c r="N13" s="68">
        <v>359660.88</v>
      </c>
      <c r="O13" s="68"/>
      <c r="P13" s="68">
        <v>270237</v>
      </c>
    </row>
    <row r="14" spans="1:16" ht="24" customHeight="1">
      <c r="B14" s="2" t="s">
        <v>128</v>
      </c>
      <c r="J14" s="68">
        <v>23879635.999999996</v>
      </c>
      <c r="L14" s="3">
        <v>17765340.989999998</v>
      </c>
      <c r="N14" s="68">
        <v>23381937.389999997</v>
      </c>
      <c r="O14" s="68"/>
      <c r="P14" s="68">
        <v>17673157.700000003</v>
      </c>
    </row>
    <row r="15" spans="1:16" ht="24" customHeight="1">
      <c r="B15" s="2" t="s">
        <v>129</v>
      </c>
      <c r="J15" s="68">
        <v>997730.98</v>
      </c>
      <c r="L15" s="3">
        <v>946892.45</v>
      </c>
      <c r="N15" s="68">
        <v>997730.98</v>
      </c>
      <c r="O15" s="68"/>
      <c r="P15" s="68">
        <v>946892.45</v>
      </c>
    </row>
    <row r="16" spans="1:16" ht="24" customHeight="1">
      <c r="B16" s="2" t="s">
        <v>130</v>
      </c>
      <c r="J16" s="68">
        <v>1213514.74</v>
      </c>
      <c r="L16" s="3">
        <v>1219896.17</v>
      </c>
      <c r="N16" s="68">
        <v>1213161.83</v>
      </c>
      <c r="O16" s="68"/>
      <c r="P16" s="68">
        <v>1219896.17</v>
      </c>
    </row>
    <row r="17" spans="2:19" ht="24" customHeight="1">
      <c r="B17" s="2" t="s">
        <v>131</v>
      </c>
      <c r="J17" s="68">
        <v>323952.94</v>
      </c>
      <c r="L17" s="3">
        <v>11481.87</v>
      </c>
      <c r="N17" s="68">
        <v>323952.94</v>
      </c>
      <c r="O17" s="68"/>
      <c r="P17" s="68">
        <v>11481.87</v>
      </c>
    </row>
    <row r="18" spans="2:19" ht="24" customHeight="1">
      <c r="B18" s="2" t="s">
        <v>132</v>
      </c>
      <c r="J18" s="68">
        <v>2457668.6399999997</v>
      </c>
      <c r="L18" s="3">
        <v>649806.13999999966</v>
      </c>
      <c r="N18" s="68">
        <v>2457668.6399999997</v>
      </c>
      <c r="O18" s="68"/>
      <c r="P18" s="68">
        <v>649806.13999999966</v>
      </c>
    </row>
    <row r="19" spans="2:19" ht="24" customHeight="1">
      <c r="B19" s="2" t="s">
        <v>133</v>
      </c>
      <c r="J19" s="68">
        <v>4221754.0500000007</v>
      </c>
      <c r="L19" s="3">
        <v>4085495.56</v>
      </c>
      <c r="N19" s="68">
        <v>4221754.0500000007</v>
      </c>
      <c r="O19" s="68"/>
      <c r="P19" s="68">
        <v>4085495.56</v>
      </c>
    </row>
    <row r="20" spans="2:19" ht="24" customHeight="1">
      <c r="B20" s="2" t="s">
        <v>136</v>
      </c>
      <c r="J20" s="68">
        <v>0</v>
      </c>
      <c r="L20" s="3">
        <v>178644.64</v>
      </c>
      <c r="N20" s="68">
        <v>0</v>
      </c>
      <c r="O20" s="68"/>
      <c r="P20" s="68">
        <v>178644.64</v>
      </c>
    </row>
    <row r="21" spans="2:19" ht="24" customHeight="1">
      <c r="B21" s="2" t="s">
        <v>134</v>
      </c>
      <c r="J21" s="68">
        <v>4982.5300000000007</v>
      </c>
      <c r="L21" s="3">
        <v>65761.83</v>
      </c>
      <c r="N21" s="68">
        <v>4982.5300000000007</v>
      </c>
      <c r="O21" s="68"/>
      <c r="P21" s="68">
        <v>65761.83</v>
      </c>
      <c r="S21" s="69"/>
    </row>
    <row r="22" spans="2:19" ht="24" customHeight="1">
      <c r="B22" s="2" t="s">
        <v>135</v>
      </c>
      <c r="J22" s="68">
        <v>156127.92000000001</v>
      </c>
      <c r="L22" s="3">
        <v>-793993.55</v>
      </c>
      <c r="N22" s="68">
        <v>69401.570000000007</v>
      </c>
      <c r="O22" s="68"/>
      <c r="P22" s="68">
        <v>-503988.82</v>
      </c>
    </row>
    <row r="23" spans="2:19" ht="24" customHeight="1">
      <c r="B23" s="2" t="s">
        <v>188</v>
      </c>
      <c r="J23" s="68">
        <v>-809395.55999999994</v>
      </c>
      <c r="L23" s="3">
        <v>628911.32999999996</v>
      </c>
      <c r="N23" s="68">
        <v>-809395.55999999994</v>
      </c>
      <c r="O23" s="68"/>
      <c r="P23" s="68">
        <v>628911.32999999996</v>
      </c>
    </row>
    <row r="24" spans="2:19" ht="24" customHeight="1">
      <c r="B24" s="2" t="s">
        <v>137</v>
      </c>
      <c r="J24" s="68">
        <v>-518793.4</v>
      </c>
      <c r="L24" s="3">
        <v>-956869.74</v>
      </c>
      <c r="N24" s="68">
        <v>-499816.89</v>
      </c>
      <c r="O24" s="68"/>
      <c r="P24" s="68">
        <v>-954115.84</v>
      </c>
    </row>
    <row r="25" spans="2:19" ht="24" customHeight="1">
      <c r="B25" s="2" t="s">
        <v>138</v>
      </c>
      <c r="J25" s="70">
        <v>7399461.6399999997</v>
      </c>
      <c r="L25" s="70">
        <v>4373657.0599999996</v>
      </c>
      <c r="N25" s="68">
        <v>7399461.6399999997</v>
      </c>
      <c r="O25" s="68"/>
      <c r="P25" s="68">
        <v>4373657.0599999996</v>
      </c>
    </row>
    <row r="26" spans="2:19" ht="24" customHeight="1">
      <c r="B26" s="67" t="s">
        <v>139</v>
      </c>
      <c r="N26" s="71"/>
      <c r="O26" s="42"/>
      <c r="P26" s="71"/>
    </row>
    <row r="27" spans="2:19" ht="24" customHeight="1">
      <c r="B27" s="72" t="s">
        <v>140</v>
      </c>
      <c r="J27" s="68">
        <f>SUM(J9:J25)</f>
        <v>89552335.829999983</v>
      </c>
      <c r="L27" s="68">
        <f>SUM(L9:L25)</f>
        <v>85673986.88000007</v>
      </c>
      <c r="N27" s="68">
        <f>SUM(N9:N25)</f>
        <v>91893322.980000183</v>
      </c>
      <c r="O27" s="42"/>
      <c r="P27" s="68">
        <f>SUM(P9:P25)</f>
        <v>87008089.73999998</v>
      </c>
    </row>
    <row r="28" spans="2:19" ht="24" customHeight="1">
      <c r="B28" s="72" t="s">
        <v>141</v>
      </c>
      <c r="J28" s="73"/>
      <c r="K28" s="69"/>
      <c r="L28" s="73"/>
      <c r="M28" s="69"/>
      <c r="N28" s="73"/>
      <c r="O28" s="42"/>
      <c r="P28" s="71"/>
    </row>
    <row r="29" spans="2:19" ht="24" customHeight="1">
      <c r="B29" s="2" t="s">
        <v>142</v>
      </c>
      <c r="J29" s="68">
        <v>-20170535.389999986</v>
      </c>
      <c r="K29" s="68"/>
      <c r="L29" s="68">
        <v>-7906738.7700000033</v>
      </c>
      <c r="M29" s="68"/>
      <c r="N29" s="68">
        <v>-15002014.179999992</v>
      </c>
      <c r="O29" s="68"/>
      <c r="P29" s="68">
        <v>-13344568.289999999</v>
      </c>
      <c r="S29" s="74"/>
    </row>
    <row r="30" spans="2:19" ht="24" customHeight="1">
      <c r="B30" s="2" t="s">
        <v>143</v>
      </c>
      <c r="J30" s="68">
        <v>77700005.180000007</v>
      </c>
      <c r="K30" s="68"/>
      <c r="L30" s="68">
        <v>-147181193.44999999</v>
      </c>
      <c r="M30" s="68"/>
      <c r="N30" s="68">
        <v>71979143.519999981</v>
      </c>
      <c r="O30" s="68"/>
      <c r="P30" s="68">
        <v>-140354182.68999994</v>
      </c>
      <c r="S30" s="74"/>
    </row>
    <row r="31" spans="2:19" ht="24" customHeight="1">
      <c r="B31" s="2" t="s">
        <v>144</v>
      </c>
      <c r="J31" s="68">
        <v>633563.1399999999</v>
      </c>
      <c r="K31" s="68"/>
      <c r="L31" s="68">
        <v>-452403.62</v>
      </c>
      <c r="M31" s="68"/>
      <c r="N31" s="68">
        <v>633538.57999999996</v>
      </c>
      <c r="O31" s="68"/>
      <c r="P31" s="68">
        <v>-452152.07999999996</v>
      </c>
      <c r="S31" s="74"/>
    </row>
    <row r="32" spans="2:19" ht="24" customHeight="1">
      <c r="B32" s="2" t="s">
        <v>145</v>
      </c>
      <c r="J32" s="68">
        <v>0</v>
      </c>
      <c r="K32" s="68"/>
      <c r="L32" s="68">
        <v>-540000</v>
      </c>
      <c r="M32" s="68"/>
      <c r="N32" s="68">
        <v>0</v>
      </c>
      <c r="O32" s="68"/>
      <c r="P32" s="68">
        <v>0</v>
      </c>
      <c r="S32" s="74"/>
    </row>
    <row r="33" spans="1:19" ht="24" customHeight="1">
      <c r="B33" s="2" t="s">
        <v>146</v>
      </c>
      <c r="J33" s="68">
        <v>3000</v>
      </c>
      <c r="K33" s="68"/>
      <c r="L33" s="68">
        <v>-2000</v>
      </c>
      <c r="M33" s="68"/>
      <c r="N33" s="68">
        <v>3000</v>
      </c>
      <c r="O33" s="68"/>
      <c r="P33" s="68">
        <v>-2000</v>
      </c>
      <c r="S33" s="74"/>
    </row>
    <row r="34" spans="1:19" ht="24" customHeight="1">
      <c r="B34" s="2" t="s">
        <v>147</v>
      </c>
      <c r="J34" s="75">
        <f>SUM(J29:J33)</f>
        <v>58166032.930000022</v>
      </c>
      <c r="L34" s="75">
        <f>SUM(L29:L33)</f>
        <v>-156082335.84</v>
      </c>
      <c r="N34" s="75">
        <f>SUM(N29:N33)</f>
        <v>57613667.919999987</v>
      </c>
      <c r="O34" s="42"/>
      <c r="P34" s="75">
        <f>SUM(P29:P33)</f>
        <v>-154152903.05999994</v>
      </c>
      <c r="S34" s="74"/>
    </row>
    <row r="35" spans="1:19" ht="24.75" customHeight="1">
      <c r="N35" s="63"/>
      <c r="P35" s="63"/>
      <c r="S35" s="74"/>
    </row>
    <row r="36" spans="1:19" ht="24" customHeight="1">
      <c r="B36" s="2" t="s">
        <v>43</v>
      </c>
      <c r="S36" s="74"/>
    </row>
    <row r="37" spans="1:19" ht="24.75" customHeight="1">
      <c r="S37" s="74"/>
    </row>
    <row r="38" spans="1:19" ht="24.75" customHeight="1">
      <c r="S38" s="74"/>
    </row>
    <row r="39" spans="1:19" ht="24.75" customHeight="1">
      <c r="S39" s="74"/>
    </row>
    <row r="40" spans="1:19" ht="24.75" customHeight="1">
      <c r="S40" s="74"/>
    </row>
    <row r="41" spans="1:19" ht="17.25" customHeight="1">
      <c r="S41" s="74"/>
    </row>
    <row r="42" spans="1:19" ht="24.75" customHeight="1">
      <c r="S42" s="74"/>
    </row>
    <row r="43" spans="1:19" ht="24" customHeight="1">
      <c r="F43" s="2" t="s">
        <v>46</v>
      </c>
      <c r="S43" s="74"/>
    </row>
    <row r="44" spans="1:19" ht="24" customHeight="1">
      <c r="F44" s="2" t="s">
        <v>178</v>
      </c>
      <c r="S44" s="74"/>
    </row>
    <row r="45" spans="1:19" s="1" customFormat="1" ht="20.100000000000001" customHeight="1">
      <c r="A45" s="85" t="s">
        <v>3</v>
      </c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S45" s="76"/>
    </row>
    <row r="46" spans="1:19" s="17" customFormat="1" ht="24" customHeight="1">
      <c r="A46" s="83" t="str">
        <f>+B1</f>
        <v>FUNCTION INTERNATIONAL PUBLIC COMPANY LIMITED AND SUBSIDIARIES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S46" s="77"/>
    </row>
    <row r="47" spans="1:19" s="17" customFormat="1" ht="24" customHeight="1">
      <c r="A47" s="83" t="str">
        <f>+B2</f>
        <v>STATEMENT OF CASH FLOWS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S47" s="77"/>
    </row>
    <row r="48" spans="1:19" s="17" customFormat="1" ht="24" customHeight="1">
      <c r="A48" s="83" t="str">
        <f>+B3</f>
        <v>FOR THE YEAR ENDED DECEMBER 31, 2024</v>
      </c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S48" s="77"/>
    </row>
    <row r="49" spans="1:19" ht="20.100000000000001" customHeight="1">
      <c r="O49" s="20"/>
      <c r="P49" s="20" t="str">
        <f>+P5</f>
        <v>(Unit : Baht)</v>
      </c>
      <c r="S49" s="74"/>
    </row>
    <row r="50" spans="1:19" ht="20.100000000000001" customHeight="1">
      <c r="J50" s="84" t="str">
        <f>+J6</f>
        <v>Consolidated financial statements</v>
      </c>
      <c r="K50" s="84"/>
      <c r="L50" s="84"/>
      <c r="N50" s="84" t="str">
        <f>+N6</f>
        <v>Separate financial statements</v>
      </c>
      <c r="O50" s="84"/>
      <c r="P50" s="84"/>
      <c r="S50" s="74"/>
    </row>
    <row r="51" spans="1:19" ht="24" customHeight="1">
      <c r="I51" s="1" t="s">
        <v>148</v>
      </c>
      <c r="J51" s="4" t="str">
        <f>+N51</f>
        <v>December 31, 2024</v>
      </c>
      <c r="K51" s="1"/>
      <c r="L51" s="4" t="str">
        <f>+P51</f>
        <v>December 31, 2023</v>
      </c>
      <c r="N51" s="4" t="str">
        <f>+N7</f>
        <v>December 31, 2024</v>
      </c>
      <c r="O51" s="1"/>
      <c r="P51" s="53" t="str">
        <f>+P7</f>
        <v>December 31, 2023</v>
      </c>
      <c r="S51" s="74"/>
    </row>
    <row r="52" spans="1:19" ht="24" customHeight="1">
      <c r="B52" s="2" t="s">
        <v>149</v>
      </c>
      <c r="P52" s="78"/>
      <c r="S52" s="74"/>
    </row>
    <row r="53" spans="1:19" ht="24" customHeight="1">
      <c r="B53" s="2" t="s">
        <v>150</v>
      </c>
      <c r="J53" s="3">
        <v>-26491370.210000008</v>
      </c>
      <c r="K53" s="3"/>
      <c r="L53" s="3">
        <v>16053024.489999995</v>
      </c>
      <c r="M53" s="3"/>
      <c r="N53" s="3">
        <v>-24213386.469999995</v>
      </c>
      <c r="O53" s="3"/>
      <c r="P53" s="3">
        <v>13386881.569999993</v>
      </c>
      <c r="S53" s="74"/>
    </row>
    <row r="54" spans="1:19" ht="24" customHeight="1">
      <c r="B54" s="2" t="s">
        <v>59</v>
      </c>
      <c r="J54" s="51">
        <v>2500000</v>
      </c>
      <c r="K54" s="3"/>
      <c r="L54" s="51">
        <v>2700000</v>
      </c>
      <c r="M54" s="3"/>
      <c r="N54" s="3">
        <v>2500000</v>
      </c>
      <c r="O54" s="3"/>
      <c r="P54" s="3">
        <v>2700000</v>
      </c>
      <c r="S54" s="74"/>
    </row>
    <row r="55" spans="1:19" ht="24" customHeight="1">
      <c r="B55" s="2" t="s">
        <v>151</v>
      </c>
      <c r="J55" s="56">
        <f>SUM(J53:J54)</f>
        <v>-23991370.210000008</v>
      </c>
      <c r="K55" s="3"/>
      <c r="L55" s="56">
        <f>SUM(L53:L54)</f>
        <v>18753024.489999995</v>
      </c>
      <c r="M55" s="3"/>
      <c r="N55" s="56">
        <f>SUM(N53:N54)</f>
        <v>-21713386.469999995</v>
      </c>
      <c r="O55" s="3"/>
      <c r="P55" s="56">
        <f>SUM(P53:P54)</f>
        <v>16086881.569999993</v>
      </c>
      <c r="S55" s="74"/>
    </row>
    <row r="56" spans="1:19" ht="24" customHeight="1">
      <c r="B56" s="2" t="s">
        <v>152</v>
      </c>
      <c r="J56" s="79">
        <f>J27+J34+J55</f>
        <v>123726998.54999998</v>
      </c>
      <c r="K56" s="3"/>
      <c r="L56" s="79">
        <f>L27+L34+L55</f>
        <v>-51655324.469999939</v>
      </c>
      <c r="M56" s="3"/>
      <c r="N56" s="79">
        <f>N27+N34+N55</f>
        <v>127793604.43000016</v>
      </c>
      <c r="O56" s="3"/>
      <c r="P56" s="79">
        <f>P27+P34+P55</f>
        <v>-51057931.74999997</v>
      </c>
      <c r="S56" s="74"/>
    </row>
    <row r="57" spans="1:19" ht="24" customHeight="1">
      <c r="B57" s="2" t="s">
        <v>153</v>
      </c>
      <c r="J57" s="3">
        <v>-541740</v>
      </c>
      <c r="K57" s="3"/>
      <c r="L57" s="3">
        <v>-1391735</v>
      </c>
      <c r="M57" s="3"/>
      <c r="N57" s="3">
        <v>-541740</v>
      </c>
      <c r="O57" s="3"/>
      <c r="P57" s="3">
        <v>-1391735</v>
      </c>
      <c r="S57" s="74"/>
    </row>
    <row r="58" spans="1:19" ht="24" customHeight="1">
      <c r="B58" s="2" t="s">
        <v>154</v>
      </c>
      <c r="J58" s="51">
        <v>-9799728.8399999999</v>
      </c>
      <c r="K58" s="3"/>
      <c r="L58" s="51">
        <v>-9755552.1400000006</v>
      </c>
      <c r="M58" s="3"/>
      <c r="N58" s="3">
        <v>-9799328.1199999992</v>
      </c>
      <c r="O58" s="3"/>
      <c r="P58" s="3">
        <v>-9755552.1400000025</v>
      </c>
      <c r="S58" s="74"/>
    </row>
    <row r="59" spans="1:19" ht="24" customHeight="1">
      <c r="B59" s="2" t="s">
        <v>155</v>
      </c>
      <c r="J59" s="56">
        <f>SUM(J56:J58)</f>
        <v>113385529.70999998</v>
      </c>
      <c r="K59" s="3"/>
      <c r="L59" s="56">
        <f>SUM(L56:L58)</f>
        <v>-62802611.60999994</v>
      </c>
      <c r="M59" s="3"/>
      <c r="N59" s="56">
        <f>SUM(N56:N58)</f>
        <v>117452536.31000015</v>
      </c>
      <c r="O59" s="3"/>
      <c r="P59" s="80">
        <f>SUM(P56:P58)</f>
        <v>-62205218.889999971</v>
      </c>
    </row>
    <row r="60" spans="1:19" ht="24" customHeight="1">
      <c r="A60" s="2" t="s">
        <v>156</v>
      </c>
      <c r="J60" s="3"/>
      <c r="K60" s="3"/>
      <c r="L60" s="3"/>
      <c r="M60" s="3"/>
      <c r="N60" s="3"/>
      <c r="O60" s="3"/>
      <c r="P60" s="3"/>
    </row>
    <row r="61" spans="1:19" ht="24" customHeight="1">
      <c r="B61" s="2" t="s">
        <v>157</v>
      </c>
      <c r="J61" s="3">
        <v>-2410</v>
      </c>
      <c r="K61" s="3"/>
      <c r="L61" s="3">
        <v>-134065</v>
      </c>
      <c r="M61" s="3"/>
      <c r="N61" s="3">
        <v>88090</v>
      </c>
      <c r="O61" s="3"/>
      <c r="P61" s="3">
        <v>-134065</v>
      </c>
    </row>
    <row r="62" spans="1:19" ht="24" customHeight="1">
      <c r="B62" s="2" t="s">
        <v>158</v>
      </c>
      <c r="J62" s="3">
        <v>0</v>
      </c>
      <c r="K62" s="3"/>
      <c r="L62" s="3">
        <v>0</v>
      </c>
      <c r="M62" s="3"/>
      <c r="N62" s="3">
        <v>-3187250</v>
      </c>
      <c r="O62" s="3"/>
      <c r="P62" s="3">
        <v>-160312150</v>
      </c>
    </row>
    <row r="63" spans="1:19" ht="24" customHeight="1">
      <c r="B63" s="2" t="s">
        <v>159</v>
      </c>
      <c r="J63" s="3">
        <v>-8387770.4499999993</v>
      </c>
      <c r="K63" s="3"/>
      <c r="L63" s="3">
        <v>-210982580.21000001</v>
      </c>
      <c r="M63" s="3"/>
      <c r="N63" s="3">
        <v>-7060387.8399999999</v>
      </c>
      <c r="O63" s="3"/>
      <c r="P63" s="3">
        <v>-54501071.639999986</v>
      </c>
      <c r="R63" s="8"/>
    </row>
    <row r="64" spans="1:19" ht="24" customHeight="1">
      <c r="B64" s="2" t="s">
        <v>189</v>
      </c>
      <c r="J64" s="3">
        <v>-77614</v>
      </c>
      <c r="K64" s="3"/>
      <c r="L64" s="3">
        <v>-131600</v>
      </c>
      <c r="M64" s="3"/>
      <c r="N64" s="3">
        <v>-71659</v>
      </c>
      <c r="O64" s="3"/>
      <c r="P64" s="3">
        <v>-131600</v>
      </c>
    </row>
    <row r="65" spans="1:16" ht="24" customHeight="1">
      <c r="B65" s="2" t="s">
        <v>176</v>
      </c>
      <c r="J65" s="3">
        <v>100089.99</v>
      </c>
      <c r="K65" s="3"/>
      <c r="L65" s="3">
        <v>0</v>
      </c>
      <c r="M65" s="3"/>
      <c r="N65" s="3">
        <v>100089.99</v>
      </c>
      <c r="O65" s="3"/>
      <c r="P65" s="3">
        <v>0</v>
      </c>
    </row>
    <row r="66" spans="1:16" ht="24" customHeight="1">
      <c r="B66" s="2" t="s">
        <v>160</v>
      </c>
      <c r="J66" s="3">
        <v>22234.83</v>
      </c>
      <c r="K66" s="3"/>
      <c r="L66" s="3">
        <v>12747.11</v>
      </c>
      <c r="M66" s="3"/>
      <c r="N66" s="49">
        <v>22234.83</v>
      </c>
      <c r="O66" s="3"/>
      <c r="P66" s="49">
        <v>12747.11</v>
      </c>
    </row>
    <row r="67" spans="1:16" ht="24" customHeight="1">
      <c r="B67" s="2" t="s">
        <v>161</v>
      </c>
      <c r="J67" s="51">
        <v>525884.91</v>
      </c>
      <c r="K67" s="3"/>
      <c r="L67" s="51">
        <v>939926.16999999993</v>
      </c>
      <c r="M67" s="3"/>
      <c r="N67" s="49">
        <v>506908.4</v>
      </c>
      <c r="O67" s="3"/>
      <c r="P67" s="49">
        <v>939926.16999999993</v>
      </c>
    </row>
    <row r="68" spans="1:16" ht="24" customHeight="1">
      <c r="B68" s="2" t="s">
        <v>162</v>
      </c>
      <c r="J68" s="56">
        <f>SUM(J61:J67)</f>
        <v>-7819584.7199999988</v>
      </c>
      <c r="K68" s="3"/>
      <c r="L68" s="56">
        <f>SUM(L61:L67)</f>
        <v>-210295571.93000001</v>
      </c>
      <c r="M68" s="3"/>
      <c r="N68" s="56">
        <f>SUM(N61:N67)</f>
        <v>-9601973.6199999992</v>
      </c>
      <c r="O68" s="3"/>
      <c r="P68" s="56">
        <f>SUM(P61:P67)</f>
        <v>-214126213.35999998</v>
      </c>
    </row>
    <row r="69" spans="1:16" ht="24" customHeight="1">
      <c r="A69" s="2" t="s">
        <v>163</v>
      </c>
      <c r="J69" s="3"/>
      <c r="K69" s="3"/>
      <c r="L69" s="3"/>
      <c r="M69" s="3"/>
      <c r="N69" s="3"/>
      <c r="O69" s="3"/>
      <c r="P69" s="3"/>
    </row>
    <row r="70" spans="1:16" ht="24" customHeight="1">
      <c r="B70" s="2" t="s">
        <v>164</v>
      </c>
      <c r="J70" s="3"/>
      <c r="K70" s="3"/>
      <c r="L70" s="3"/>
      <c r="M70" s="3"/>
      <c r="N70" s="3"/>
      <c r="O70" s="3"/>
      <c r="P70" s="3"/>
    </row>
    <row r="71" spans="1:16" ht="23.25">
      <c r="B71" s="81" t="s">
        <v>165</v>
      </c>
      <c r="J71" s="3">
        <v>-64702837.340000004</v>
      </c>
      <c r="K71" s="3"/>
      <c r="L71" s="3">
        <v>165670049.37</v>
      </c>
      <c r="M71" s="3"/>
      <c r="N71" s="3">
        <v>-64702837.340000004</v>
      </c>
      <c r="O71" s="3"/>
      <c r="P71" s="3">
        <v>165670049.37</v>
      </c>
    </row>
    <row r="72" spans="1:16" ht="23.25">
      <c r="B72" s="2" t="s">
        <v>175</v>
      </c>
      <c r="J72" s="3">
        <v>90000000</v>
      </c>
      <c r="K72" s="3"/>
      <c r="L72" s="3">
        <v>0</v>
      </c>
      <c r="M72" s="3"/>
      <c r="N72" s="3">
        <v>90000000</v>
      </c>
      <c r="O72" s="3"/>
      <c r="P72" s="3">
        <v>0</v>
      </c>
    </row>
    <row r="73" spans="1:16" ht="23.25">
      <c r="B73" s="2" t="s">
        <v>190</v>
      </c>
      <c r="J73" s="3">
        <v>-90000000</v>
      </c>
      <c r="K73" s="3"/>
      <c r="L73" s="3">
        <v>0</v>
      </c>
      <c r="M73" s="3"/>
      <c r="N73" s="3">
        <v>-90000000</v>
      </c>
      <c r="O73" s="3"/>
      <c r="P73" s="3">
        <v>0</v>
      </c>
    </row>
    <row r="74" spans="1:16" ht="23.25">
      <c r="B74" s="2" t="s">
        <v>166</v>
      </c>
      <c r="J74" s="3">
        <v>-31499489</v>
      </c>
      <c r="K74" s="3"/>
      <c r="L74" s="3">
        <v>-40492383</v>
      </c>
      <c r="M74" s="3"/>
      <c r="N74" s="49">
        <v>-31499489</v>
      </c>
      <c r="O74" s="3"/>
      <c r="P74" s="3">
        <v>-40492383</v>
      </c>
    </row>
    <row r="75" spans="1:16" ht="24" customHeight="1">
      <c r="B75" s="2" t="s">
        <v>167</v>
      </c>
      <c r="J75" s="3">
        <v>-7439047.4099999992</v>
      </c>
      <c r="K75" s="3"/>
      <c r="L75" s="3">
        <v>-4329624.0299999993</v>
      </c>
      <c r="M75" s="3"/>
      <c r="N75" s="3">
        <v>-7439047.4099999992</v>
      </c>
      <c r="O75" s="3"/>
      <c r="P75" s="3">
        <v>-4329624.0299999993</v>
      </c>
    </row>
    <row r="76" spans="1:16" ht="24" customHeight="1">
      <c r="B76" s="2" t="s">
        <v>168</v>
      </c>
      <c r="J76" s="3">
        <v>-965926.84999999963</v>
      </c>
      <c r="K76" s="3"/>
      <c r="L76" s="3">
        <v>-964797.11000000022</v>
      </c>
      <c r="M76" s="3"/>
      <c r="N76" s="3">
        <v>-965926.84999999963</v>
      </c>
      <c r="O76" s="3"/>
      <c r="P76" s="3">
        <v>-964797.11000000022</v>
      </c>
    </row>
    <row r="77" spans="1:16" ht="24" hidden="1" customHeight="1">
      <c r="B77" s="2" t="s">
        <v>15</v>
      </c>
      <c r="J77" s="3"/>
      <c r="K77" s="3"/>
      <c r="L77" s="3">
        <v>0</v>
      </c>
      <c r="M77" s="3"/>
      <c r="N77" s="3"/>
      <c r="O77" s="3"/>
      <c r="P77" s="3">
        <v>0</v>
      </c>
    </row>
    <row r="78" spans="1:16" ht="24" customHeight="1">
      <c r="B78" s="2" t="s">
        <v>169</v>
      </c>
      <c r="J78" s="3">
        <v>2588130</v>
      </c>
      <c r="K78" s="3"/>
      <c r="L78" s="3">
        <v>3437850</v>
      </c>
      <c r="M78" s="3"/>
      <c r="N78" s="3">
        <v>0</v>
      </c>
      <c r="O78" s="3"/>
      <c r="P78" s="3">
        <v>0</v>
      </c>
    </row>
    <row r="79" spans="1:16" ht="24" hidden="1" customHeight="1">
      <c r="B79" s="2" t="s">
        <v>16</v>
      </c>
      <c r="J79" s="51"/>
      <c r="K79" s="3"/>
      <c r="L79" s="51">
        <v>0</v>
      </c>
      <c r="M79" s="3"/>
      <c r="N79" s="3"/>
      <c r="O79" s="3"/>
      <c r="P79" s="3">
        <v>0</v>
      </c>
    </row>
    <row r="80" spans="1:16" ht="24" customHeight="1">
      <c r="B80" s="2" t="s">
        <v>170</v>
      </c>
      <c r="J80" s="56">
        <f>SUM(J71:J79)</f>
        <v>-102019170.59999999</v>
      </c>
      <c r="K80" s="3"/>
      <c r="L80" s="56">
        <f>SUM(L71:L79)</f>
        <v>123321095.23</v>
      </c>
      <c r="M80" s="3"/>
      <c r="N80" s="56">
        <f>SUM(N71:N79)</f>
        <v>-104607300.59999999</v>
      </c>
      <c r="O80" s="3"/>
      <c r="P80" s="56">
        <f>SUM(P71:P79)</f>
        <v>119883245.23</v>
      </c>
    </row>
    <row r="81" spans="1:21" ht="24" customHeight="1">
      <c r="A81" s="2" t="s">
        <v>171</v>
      </c>
      <c r="J81" s="55">
        <f>+J68+J59+J80</f>
        <v>3546774.3899999857</v>
      </c>
      <c r="K81" s="3"/>
      <c r="L81" s="55">
        <f>+L68+L59+L80</f>
        <v>-149777088.30999994</v>
      </c>
      <c r="M81" s="3"/>
      <c r="N81" s="55">
        <f>+N68+N59+N80</f>
        <v>3243262.0900001526</v>
      </c>
      <c r="O81" s="3"/>
      <c r="P81" s="55">
        <f>+P68+P59+P80</f>
        <v>-156448187.01999992</v>
      </c>
      <c r="S81" s="2" t="s">
        <v>17</v>
      </c>
    </row>
    <row r="82" spans="1:21" ht="24" customHeight="1">
      <c r="A82" s="2" t="s">
        <v>172</v>
      </c>
      <c r="I82" s="1" t="s">
        <v>4</v>
      </c>
      <c r="J82" s="51">
        <f>+BS_67!L25</f>
        <v>78329279.24000001</v>
      </c>
      <c r="K82" s="24"/>
      <c r="L82" s="43">
        <v>228106367.54999998</v>
      </c>
      <c r="M82" s="3"/>
      <c r="N82" s="51">
        <f>+BS_67!P25</f>
        <v>71658180.530000016</v>
      </c>
      <c r="O82" s="3"/>
      <c r="P82" s="51">
        <v>228106367.55000001</v>
      </c>
    </row>
    <row r="83" spans="1:21" ht="24" customHeight="1" thickBot="1">
      <c r="A83" s="2" t="s">
        <v>173</v>
      </c>
      <c r="I83" s="1">
        <v>5</v>
      </c>
      <c r="J83" s="59">
        <f>SUM(J81:J82)</f>
        <v>81876053.629999995</v>
      </c>
      <c r="K83" s="24"/>
      <c r="L83" s="59">
        <f>SUM(L81:L82)</f>
        <v>78329279.240000039</v>
      </c>
      <c r="M83" s="3"/>
      <c r="N83" s="59">
        <f>SUM(N81:N82)</f>
        <v>74901442.620000169</v>
      </c>
      <c r="O83" s="3"/>
      <c r="P83" s="59">
        <f>SUM(P81:P82)</f>
        <v>71658180.530000091</v>
      </c>
      <c r="R83" s="3">
        <f>+J83-BS_67!J25</f>
        <v>0</v>
      </c>
      <c r="S83" s="3">
        <f>+L83-BS_67!L25</f>
        <v>0</v>
      </c>
      <c r="T83" s="3">
        <f>+N83-BS_67!N25</f>
        <v>1.6391277313232422E-7</v>
      </c>
      <c r="U83" s="3">
        <f>+P83-BS_67!P25</f>
        <v>0</v>
      </c>
    </row>
    <row r="84" spans="1:21" ht="20.25" customHeight="1" thickTop="1">
      <c r="O84" s="20"/>
      <c r="P84" s="20"/>
    </row>
    <row r="85" spans="1:21" ht="24" customHeight="1">
      <c r="B85" s="2" t="s">
        <v>43</v>
      </c>
    </row>
    <row r="86" spans="1:21" ht="23.25" customHeight="1">
      <c r="O86" s="20"/>
      <c r="P86" s="20"/>
    </row>
    <row r="87" spans="1:21" ht="23.25" customHeight="1">
      <c r="O87" s="20"/>
      <c r="P87" s="20"/>
    </row>
    <row r="88" spans="1:21" ht="23.25" customHeight="1">
      <c r="O88" s="20"/>
      <c r="P88" s="20"/>
    </row>
    <row r="89" spans="1:21" ht="23.25" customHeight="1">
      <c r="O89" s="20"/>
      <c r="P89" s="20"/>
    </row>
    <row r="90" spans="1:21" ht="24" customHeight="1">
      <c r="F90" s="2" t="str">
        <f>+F43</f>
        <v>Sign ……………………………………………………………………………… Authorized Directors</v>
      </c>
    </row>
    <row r="91" spans="1:21" ht="24" customHeight="1">
      <c r="F91" s="2" t="str">
        <f>+F44</f>
        <v xml:space="preserve">           (                                                                                                                  )</v>
      </c>
    </row>
    <row r="92" spans="1:21" ht="24" customHeight="1">
      <c r="A92" s="85" t="s">
        <v>18</v>
      </c>
      <c r="B92" s="85"/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5"/>
    </row>
    <row r="93" spans="1:21" ht="24" customHeight="1">
      <c r="A93" s="83" t="str">
        <f>+A46</f>
        <v>FUNCTION INTERNATIONAL PUBLIC COMPANY LIMITED AND SUBSIDIARIES</v>
      </c>
      <c r="B93" s="83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/>
      <c r="P93" s="83"/>
    </row>
    <row r="94" spans="1:21" ht="24" customHeight="1">
      <c r="A94" s="83" t="str">
        <f>+A47</f>
        <v>STATEMENT OF CASH FLOWS</v>
      </c>
      <c r="B94" s="83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</row>
    <row r="95" spans="1:21" ht="24" customHeight="1">
      <c r="A95" s="83" t="str">
        <f>+A48</f>
        <v>FOR THE YEAR ENDED DECEMBER 31, 2024</v>
      </c>
      <c r="B95" s="83"/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  <c r="P95" s="83"/>
    </row>
    <row r="96" spans="1:21" ht="24" customHeight="1">
      <c r="A96" s="83"/>
      <c r="B96" s="83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83"/>
      <c r="P96" s="83"/>
    </row>
    <row r="97" spans="1:18" ht="24" customHeight="1">
      <c r="B97" s="32" t="s">
        <v>191</v>
      </c>
    </row>
    <row r="98" spans="1:18" ht="7.5" customHeight="1">
      <c r="O98" s="78"/>
    </row>
    <row r="99" spans="1:18" ht="24" customHeight="1">
      <c r="A99" s="32"/>
      <c r="B99" s="2" t="s">
        <v>174</v>
      </c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</row>
    <row r="100" spans="1:18" ht="24" customHeight="1">
      <c r="B100" s="2" t="s">
        <v>192</v>
      </c>
    </row>
    <row r="101" spans="1:18" ht="24" customHeight="1">
      <c r="B101" s="2" t="s">
        <v>193</v>
      </c>
    </row>
    <row r="102" spans="1:18" ht="24" customHeight="1">
      <c r="B102" s="2" t="s">
        <v>194</v>
      </c>
    </row>
    <row r="104" spans="1:18" ht="24" customHeight="1">
      <c r="F104" s="8"/>
    </row>
    <row r="105" spans="1:18" ht="24" customHeight="1">
      <c r="B105" s="2" t="str">
        <f>+B85</f>
        <v>Notes to the financial statements are an integral part of these financial statements.</v>
      </c>
      <c r="N105" s="42"/>
      <c r="O105" s="42"/>
      <c r="P105" s="42"/>
      <c r="R105" s="82"/>
    </row>
    <row r="106" spans="1:18" ht="24" customHeight="1">
      <c r="N106" s="42"/>
      <c r="O106" s="42"/>
      <c r="P106" s="42"/>
      <c r="R106" s="82"/>
    </row>
    <row r="107" spans="1:18" ht="24" customHeight="1">
      <c r="N107" s="42"/>
      <c r="O107" s="42"/>
      <c r="P107" s="42"/>
      <c r="R107" s="82"/>
    </row>
    <row r="108" spans="1:18" ht="24" customHeight="1">
      <c r="N108" s="42"/>
      <c r="O108" s="42"/>
      <c r="P108" s="42"/>
      <c r="R108" s="82"/>
    </row>
    <row r="109" spans="1:18" ht="24" customHeight="1">
      <c r="N109" s="42"/>
      <c r="O109" s="42"/>
      <c r="P109" s="42"/>
      <c r="R109" s="82"/>
    </row>
    <row r="110" spans="1:18" ht="24" customHeight="1">
      <c r="N110" s="42"/>
      <c r="O110" s="42"/>
      <c r="P110" s="42"/>
      <c r="R110" s="82"/>
    </row>
    <row r="111" spans="1:18" ht="24" customHeight="1">
      <c r="N111" s="42"/>
      <c r="O111" s="42"/>
      <c r="P111" s="42"/>
      <c r="R111" s="82"/>
    </row>
    <row r="112" spans="1:18" ht="24" customHeight="1">
      <c r="N112" s="42"/>
      <c r="O112" s="42"/>
      <c r="P112" s="42"/>
      <c r="R112" s="82"/>
    </row>
    <row r="113" spans="14:18" ht="24" customHeight="1">
      <c r="N113" s="42"/>
      <c r="O113" s="42"/>
      <c r="P113" s="42"/>
      <c r="R113" s="82"/>
    </row>
    <row r="114" spans="14:18" ht="24" customHeight="1">
      <c r="N114" s="42"/>
      <c r="O114" s="42"/>
      <c r="P114" s="42"/>
      <c r="R114" s="82"/>
    </row>
    <row r="115" spans="14:18" ht="24" customHeight="1">
      <c r="N115" s="42"/>
      <c r="O115" s="42"/>
      <c r="P115" s="42"/>
      <c r="R115" s="82"/>
    </row>
    <row r="116" spans="14:18" ht="24" customHeight="1">
      <c r="N116" s="42"/>
      <c r="O116" s="42"/>
      <c r="P116" s="42"/>
      <c r="R116" s="82"/>
    </row>
    <row r="117" spans="14:18" ht="24" customHeight="1">
      <c r="N117" s="42"/>
      <c r="O117" s="42"/>
      <c r="P117" s="42"/>
      <c r="R117" s="82"/>
    </row>
    <row r="118" spans="14:18" ht="24" customHeight="1">
      <c r="N118" s="42"/>
      <c r="O118" s="42"/>
      <c r="P118" s="42"/>
      <c r="R118" s="82"/>
    </row>
    <row r="119" spans="14:18" ht="24" customHeight="1">
      <c r="N119" s="42"/>
      <c r="O119" s="42"/>
      <c r="P119" s="42"/>
      <c r="R119" s="82"/>
    </row>
    <row r="120" spans="14:18" ht="24" customHeight="1">
      <c r="N120" s="42"/>
      <c r="O120" s="42"/>
      <c r="P120" s="42"/>
      <c r="R120" s="82"/>
    </row>
    <row r="121" spans="14:18" ht="24" customHeight="1">
      <c r="N121" s="42"/>
      <c r="O121" s="42"/>
      <c r="P121" s="42"/>
      <c r="R121" s="82"/>
    </row>
    <row r="122" spans="14:18" ht="24" customHeight="1">
      <c r="N122" s="42"/>
      <c r="O122" s="42"/>
      <c r="P122" s="42"/>
      <c r="R122" s="82"/>
    </row>
    <row r="123" spans="14:18" ht="24" customHeight="1">
      <c r="N123" s="42"/>
      <c r="O123" s="42"/>
      <c r="P123" s="42"/>
      <c r="R123" s="82"/>
    </row>
    <row r="124" spans="14:18" ht="24" customHeight="1">
      <c r="N124" s="42"/>
      <c r="O124" s="42"/>
      <c r="P124" s="42"/>
      <c r="R124" s="82"/>
    </row>
    <row r="125" spans="14:18" ht="24" customHeight="1">
      <c r="N125" s="42"/>
      <c r="O125" s="42"/>
      <c r="P125" s="42"/>
      <c r="R125" s="82"/>
    </row>
    <row r="126" spans="14:18" ht="24" customHeight="1">
      <c r="N126" s="42"/>
      <c r="O126" s="42"/>
      <c r="P126" s="42"/>
      <c r="R126" s="82"/>
    </row>
    <row r="127" spans="14:18" ht="24" customHeight="1">
      <c r="N127" s="42"/>
      <c r="O127" s="42"/>
      <c r="P127" s="42"/>
      <c r="R127" s="82"/>
    </row>
    <row r="128" spans="14:18" ht="24" customHeight="1">
      <c r="N128" s="42"/>
      <c r="O128" s="42"/>
      <c r="P128" s="42"/>
      <c r="R128" s="82"/>
    </row>
    <row r="129" spans="6:18" ht="24" customHeight="1">
      <c r="N129" s="42"/>
      <c r="O129" s="42"/>
      <c r="P129" s="42"/>
      <c r="R129" s="82"/>
    </row>
    <row r="130" spans="6:18" ht="24" customHeight="1">
      <c r="N130" s="42"/>
      <c r="O130" s="42"/>
      <c r="P130" s="42"/>
      <c r="R130" s="82"/>
    </row>
    <row r="131" spans="6:18" ht="24" customHeight="1">
      <c r="F131" s="2" t="str">
        <f>+F90</f>
        <v>Sign ……………………………………………………………………………… Authorized Directors</v>
      </c>
    </row>
    <row r="132" spans="6:18" ht="24" customHeight="1">
      <c r="F132" s="2" t="str">
        <f>+F91</f>
        <v xml:space="preserve">           (                                                                                                                  )</v>
      </c>
    </row>
    <row r="134" spans="6:18" ht="24" customHeight="1">
      <c r="N134" s="42"/>
    </row>
    <row r="135" spans="6:18" ht="24" customHeight="1">
      <c r="N135" s="42"/>
    </row>
    <row r="136" spans="6:18" ht="24" customHeight="1">
      <c r="N136" s="42"/>
    </row>
  </sheetData>
  <mergeCells count="16">
    <mergeCell ref="A45:P45"/>
    <mergeCell ref="B1:P1"/>
    <mergeCell ref="B2:P2"/>
    <mergeCell ref="B3:P3"/>
    <mergeCell ref="J6:L6"/>
    <mergeCell ref="N6:P6"/>
    <mergeCell ref="A93:P93"/>
    <mergeCell ref="A94:P94"/>
    <mergeCell ref="A95:P95"/>
    <mergeCell ref="A96:P96"/>
    <mergeCell ref="A46:P46"/>
    <mergeCell ref="A47:P47"/>
    <mergeCell ref="A48:P48"/>
    <mergeCell ref="J50:L50"/>
    <mergeCell ref="N50:P50"/>
    <mergeCell ref="A92:P92"/>
  </mergeCells>
  <printOptions horizontalCentered="1"/>
  <pageMargins left="0.6" right="0.39" top="0.6" bottom="0.39" header="0.511811023622047" footer="0.511811023622047"/>
  <pageSetup paperSize="9" scale="75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311A80B596AE4AAFCEB60315124EA5" ma:contentTypeVersion="13" ma:contentTypeDescription="Create a new document." ma:contentTypeScope="" ma:versionID="cd5ca30bcf4dc1d014477fbb1c77f3e7">
  <xsd:schema xmlns:xsd="http://www.w3.org/2001/XMLSchema" xmlns:xs="http://www.w3.org/2001/XMLSchema" xmlns:p="http://schemas.microsoft.com/office/2006/metadata/properties" xmlns:ns2="a40f4ce0-67d3-4282-bdd2-306e70cfe9c1" xmlns:ns3="f791cc85-132a-4985-b371-ebd4083a2b78" targetNamespace="http://schemas.microsoft.com/office/2006/metadata/properties" ma:root="true" ma:fieldsID="c0de6862fe1c1d73c327bd2334c61902" ns2:_="" ns3:_="">
    <xsd:import namespace="a40f4ce0-67d3-4282-bdd2-306e70cfe9c1"/>
    <xsd:import namespace="f791cc85-132a-4985-b371-ebd4083a2b7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0f4ce0-67d3-4282-bdd2-306e70cfe9c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91cc85-132a-4985-b371-ebd4083a2b78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452af6f4-5cfe-4d91-86f1-be3c95a77b94}" ma:internalName="TaxCatchAll" ma:showField="CatchAllData" ma:web="f791cc85-132a-4985-b371-ebd4083a2b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40f4ce0-67d3-4282-bdd2-306e70cfe9c1">
      <Terms xmlns="http://schemas.microsoft.com/office/infopath/2007/PartnerControls"/>
    </lcf76f155ced4ddcb4097134ff3c332f>
    <TaxCatchAll xmlns="f791cc85-132a-4985-b371-ebd4083a2b78" xsi:nil="true"/>
    <Reviewer_x0020_Sign_x002d_off xmlns="a40f4ce0-67d3-4282-bdd2-306e70cfe9c1" xsi:nil="true"/>
    <Preparer_x0020_Sign_x002d_off xmlns="a40f4ce0-67d3-4282-bdd2-306e70cfe9c1" xsi:nil="true"/>
  </documentManagement>
</p:properties>
</file>

<file path=customXml/itemProps1.xml><?xml version="1.0" encoding="utf-8"?>
<ds:datastoreItem xmlns:ds="http://schemas.openxmlformats.org/officeDocument/2006/customXml" ds:itemID="{0DFE729B-F276-4D52-ABEF-484F55D324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1E17BF-A025-40B2-8AE0-2C55C909AD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0f4ce0-67d3-4282-bdd2-306e70cfe9c1"/>
    <ds:schemaRef ds:uri="f791cc85-132a-4985-b371-ebd4083a2b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AF5C410-CEDD-44A5-8945-797E35101DC5}">
  <ds:schemaRefs>
    <ds:schemaRef ds:uri="http://purl.org/dc/terms/"/>
    <ds:schemaRef ds:uri="http://schemas.openxmlformats.org/package/2006/metadata/core-properties"/>
    <ds:schemaRef ds:uri="http://purl.org/dc/dcmitype/"/>
    <ds:schemaRef ds:uri="a40f4ce0-67d3-4282-bdd2-306e70cfe9c1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f791cc85-132a-4985-b371-ebd4083a2b78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BS_67</vt:lpstr>
      <vt:lpstr>PL_67</vt:lpstr>
      <vt:lpstr>EQรวม_67</vt:lpstr>
      <vt:lpstr>EQ_67</vt:lpstr>
      <vt:lpstr>CF_67</vt:lpstr>
      <vt:lpstr>BS_67!Print_Area</vt:lpstr>
      <vt:lpstr>CF_67!Print_Area</vt:lpstr>
      <vt:lpstr>EQรวม_67!Print_Area</vt:lpstr>
      <vt:lpstr>PL_67!Print_Area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Chanon Phanto</dc:creator>
  <cp:lastModifiedBy>User1 Lastname</cp:lastModifiedBy>
  <cp:lastPrinted>2025-02-26T08:01:12Z</cp:lastPrinted>
  <dcterms:created xsi:type="dcterms:W3CDTF">2025-02-13T03:52:24Z</dcterms:created>
  <dcterms:modified xsi:type="dcterms:W3CDTF">2025-02-26T08:01:16Z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0x0101002D311A80B596AE4AAFCEB60315124EA5</vt:lpwstr>
  </property>
  <property fmtid="{D5CDD505-2E9C-101B-9397-08002B2CF9AE}" pid="3" name="MediaServiceImageTags">
    <vt:lpwstr/>
  </property>
</Properties>
</file>