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4 Statutory financial statements/1) Financial statements/2024/YE24/05 Draft FS and NTFS/2nd round/Step2_Draft FS and NFS_Cut-off by KPMG/20250219/"/>
    </mc:Choice>
  </mc:AlternateContent>
  <xr:revisionPtr revIDLastSave="0" documentId="13_ncr:1_{9C06E9D2-B074-4D1D-894C-6C13BBF3F8C5}" xr6:coauthVersionLast="47" xr6:coauthVersionMax="47" xr10:uidLastSave="{00000000-0000-0000-0000-000000000000}"/>
  <bookViews>
    <workbookView xWindow="-120" yWindow="-120" windowWidth="29040" windowHeight="15720" tabRatio="669" xr2:uid="{00000000-000D-0000-FFFF-FFFF00000000}"/>
  </bookViews>
  <sheets>
    <sheet name="BS" sheetId="12" r:id="rId1"/>
    <sheet name="PL" sheetId="24" r:id="rId2"/>
    <sheet name="CE_Conso 2567" sheetId="32" r:id="rId3"/>
    <sheet name="CE_Conso 2566" sheetId="31" r:id="rId4"/>
    <sheet name="CE_Separate 2567" sheetId="33" r:id="rId5"/>
    <sheet name="CE_Separate 2566" sheetId="25" r:id="rId6"/>
    <sheet name="CF" sheetId="17" r:id="rId7"/>
  </sheets>
  <definedNames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3">#REF!</definedName>
    <definedName name="APPSUSERNAME1" localSheetId="2">#REF!</definedName>
    <definedName name="APPSUSERNAME1">#REF!</definedName>
    <definedName name="AVER" localSheetId="3">#REF!</definedName>
    <definedName name="AVER" localSheetId="2">#REF!</definedName>
    <definedName name="AVER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3">#REF!</definedName>
    <definedName name="CRITERIACOLUMN1" localSheetId="2">#REF!</definedName>
    <definedName name="CRITERIACOLUMN1">#REF!</definedName>
    <definedName name="CS" localSheetId="3">#REF!</definedName>
    <definedName name="CS" localSheetId="2">#REF!</definedName>
    <definedName name="CS">#REF!</definedName>
    <definedName name="DBNAME1" localSheetId="3">#REF!</definedName>
    <definedName name="DBNAME1" localSheetId="2">#REF!</definedName>
    <definedName name="DBNAME1">#REF!</definedName>
    <definedName name="DBUSERNAME1" localSheetId="3">#REF!</definedName>
    <definedName name="DBUSERNAME1" localSheetId="2">#REF!</definedName>
    <definedName name="DBUSERNAME1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3">#REF!</definedName>
    <definedName name="FFSEGMENT1_1" localSheetId="2">#REF!</definedName>
    <definedName name="FFSEGMENT1_1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3">#REF!</definedName>
    <definedName name="FFSEGMENT2_1" localSheetId="2">#REF!</definedName>
    <definedName name="FFSEGMENT2_1">#REF!</definedName>
    <definedName name="FFSEGMENT3_1" localSheetId="3">#REF!</definedName>
    <definedName name="FFSEGMENT3_1" localSheetId="2">#REF!</definedName>
    <definedName name="FFSEGMENT3_1">#REF!</definedName>
    <definedName name="FFSEGMENT4_1" localSheetId="3">#REF!</definedName>
    <definedName name="FFSEGMENT4_1" localSheetId="2">#REF!</definedName>
    <definedName name="FFSEGMENT4_1">#REF!</definedName>
    <definedName name="FFSEGMENT5_1" localSheetId="3">#REF!</definedName>
    <definedName name="FFSEGMENT5_1" localSheetId="2">#REF!</definedName>
    <definedName name="FFSEGMENT5_1">#REF!</definedName>
    <definedName name="FFSEGMENT6_1" localSheetId="3">#REF!</definedName>
    <definedName name="FFSEGMENT6_1" localSheetId="2">#REF!</definedName>
    <definedName name="FFSEGMENT6_1">#REF!</definedName>
    <definedName name="FFSEGMENT7_1" localSheetId="3">#REF!</definedName>
    <definedName name="FFSEGMENT7_1" localSheetId="2">#REF!</definedName>
    <definedName name="FFSEGMENT7_1">#REF!</definedName>
    <definedName name="FFSEGMENT8_1" localSheetId="3">#REF!</definedName>
    <definedName name="FFSEGMENT8_1" localSheetId="2">#REF!</definedName>
    <definedName name="FFSEGMENT8_1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3">#REF!</definedName>
    <definedName name="FIRSTDATAROW1" localSheetId="2">#REF!</definedName>
    <definedName name="FIRSTDATAROW1">#REF!</definedName>
    <definedName name="FNDNAM1" localSheetId="3">#REF!</definedName>
    <definedName name="FNDNAM1" localSheetId="2">#REF!</definedName>
    <definedName name="FNDNAM1">#REF!</definedName>
    <definedName name="FNDUSERID1" localSheetId="3">#REF!</definedName>
    <definedName name="FNDUSERID1" localSheetId="2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3">#REF!</definedName>
    <definedName name="GWYUID1" localSheetId="2">#REF!</definedName>
    <definedName name="GWYUID1">#REF!</definedName>
    <definedName name="IMPORTDFF1" localSheetId="3">#REF!</definedName>
    <definedName name="IMPORTDFF1" localSheetId="2">#REF!</definedName>
    <definedName name="IMPORTDFF1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BS!$A$1:$J$83</definedName>
    <definedName name="_xlnm.Print_Area" localSheetId="3">'CE_Conso 2566'!$A$1:$AF$34</definedName>
    <definedName name="_xlnm.Print_Area" localSheetId="2">'CE_Conso 2567'!$A$1:$AF$34</definedName>
    <definedName name="_xlnm.Print_Area" localSheetId="5">'CE_Separate 2566'!$A$1:$L$27</definedName>
    <definedName name="_xlnm.Print_Area" localSheetId="4">'CE_Separate 2567'!$A$1:$L$22</definedName>
    <definedName name="_xlnm.Print_Area" localSheetId="6">CF!$A$1:$L$121</definedName>
    <definedName name="_xlnm.Print_Area" localSheetId="1">PL!$A$1:$I$82</definedName>
    <definedName name="PROFIT" localSheetId="3">#REF!</definedName>
    <definedName name="PROFIT" localSheetId="2">#REF!</definedName>
    <definedName name="PROFIT">#REF!</definedName>
    <definedName name="RATE" localSheetId="3">#REF!</definedName>
    <definedName name="RATE" localSheetId="2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3">#REF!</definedName>
    <definedName name="TEMPLATETYPE1" localSheetId="2">#REF!</definedName>
    <definedName name="TEMPLATETYPE1">#REF!</definedName>
    <definedName name="Z_688268B1_60DF_45FA_A9A4_5F7FC57C1508_.wvu.PrintArea" localSheetId="0" hidden="1">BS!$A$1:$J$89</definedName>
    <definedName name="Z_688268B1_60DF_45FA_A9A4_5F7FC57C1508_.wvu.PrintArea" localSheetId="3" hidden="1">'CE_Conso 2566'!#REF!</definedName>
    <definedName name="Z_688268B1_60DF_45FA_A9A4_5F7FC57C1508_.wvu.PrintArea" localSheetId="2" hidden="1">'CE_Conso 2567'!#REF!</definedName>
    <definedName name="Z_688268B1_60DF_45FA_A9A4_5F7FC57C1508_.wvu.PrintArea" localSheetId="6" hidden="1">CF!$A$1:$J$81</definedName>
    <definedName name="Z_688268B1_60DF_45FA_A9A4_5F7FC57C1508_.wvu.PrintArea" localSheetId="1" hidden="1">PL!$A$1:$G$89</definedName>
    <definedName name="Z_688268B1_60DF_45FA_A9A4_5F7FC57C1508_.wvu.Rows" localSheetId="6" hidden="1">CF!#REF!</definedName>
    <definedName name="Z_AD879B68_A1BD_48B0_8827_26C53F899E69_.wvu.PrintArea" localSheetId="0" hidden="1">BS!$A$1:$J$89</definedName>
    <definedName name="Z_AD879B68_A1BD_48B0_8827_26C53F899E69_.wvu.PrintArea" localSheetId="3" hidden="1">'CE_Conso 2566'!#REF!</definedName>
    <definedName name="Z_AD879B68_A1BD_48B0_8827_26C53F899E69_.wvu.PrintArea" localSheetId="2" hidden="1">'CE_Conso 2567'!#REF!</definedName>
    <definedName name="Z_AD879B68_A1BD_48B0_8827_26C53F899E69_.wvu.PrintArea" localSheetId="6" hidden="1">CF!$A$1:$J$81</definedName>
    <definedName name="Z_AD879B68_A1BD_48B0_8827_26C53F899E69_.wvu.PrintArea" localSheetId="1" hidden="1">PL!$A$1:$G$89</definedName>
    <definedName name="Z_AD879B68_A1BD_48B0_8827_26C53F899E69_.wvu.Rows" localSheetId="6" hidden="1">CF!#REF!</definedName>
    <definedName name="Z_E4A73A0F_11C0_4F41_8821_4D5B1CE3B9B1_.wvu.PrintArea" localSheetId="0" hidden="1">BS!$A$1:$J$89</definedName>
    <definedName name="Z_E4A73A0F_11C0_4F41_8821_4D5B1CE3B9B1_.wvu.PrintArea" localSheetId="3" hidden="1">'CE_Conso 2566'!#REF!</definedName>
    <definedName name="Z_E4A73A0F_11C0_4F41_8821_4D5B1CE3B9B1_.wvu.PrintArea" localSheetId="2" hidden="1">'CE_Conso 2567'!#REF!</definedName>
    <definedName name="Z_E4A73A0F_11C0_4F41_8821_4D5B1CE3B9B1_.wvu.PrintArea" localSheetId="6" hidden="1">CF!$A$1:$J$81</definedName>
    <definedName name="Z_E4A73A0F_11C0_4F41_8821_4D5B1CE3B9B1_.wvu.PrintArea" localSheetId="1" hidden="1">PL!$A$1:$G$89</definedName>
    <definedName name="Z_E4A73A0F_11C0_4F41_8821_4D5B1CE3B9B1_.wvu.Rows" localSheetId="6" hidden="1">CF!#REF!</definedName>
    <definedName name="ฉฆ" localSheetId="3">#REF!</definedName>
    <definedName name="ฉฆ" localSheetId="2">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33" l="1"/>
  <c r="L17" i="33"/>
  <c r="L13" i="33"/>
  <c r="V31" i="32" l="1"/>
  <c r="AB31" i="32" s="1"/>
  <c r="AF31" i="32" s="1"/>
  <c r="V28" i="32"/>
  <c r="AB28" i="32" s="1"/>
  <c r="AF28" i="32" s="1"/>
  <c r="V27" i="32"/>
  <c r="AB27" i="32" s="1"/>
  <c r="AF27" i="32" s="1"/>
  <c r="AB23" i="32"/>
  <c r="AF23" i="32" s="1"/>
  <c r="V23" i="32"/>
  <c r="AB22" i="32"/>
  <c r="AF22" i="32" s="1"/>
  <c r="V22" i="32"/>
  <c r="V21" i="32"/>
  <c r="AB21" i="32" s="1"/>
  <c r="AF21" i="32" s="1"/>
  <c r="AB19" i="32"/>
  <c r="AF19" i="32" s="1"/>
  <c r="V19" i="32"/>
  <c r="AF18" i="32"/>
  <c r="AB18" i="32"/>
  <c r="V18" i="32"/>
  <c r="J17" i="25" l="1"/>
  <c r="L17" i="25" s="1"/>
  <c r="V33" i="31"/>
  <c r="AF15" i="31"/>
  <c r="AB15" i="31"/>
  <c r="V15" i="31"/>
  <c r="L97" i="17"/>
  <c r="H97" i="17"/>
  <c r="J97" i="17"/>
  <c r="F97" i="17"/>
  <c r="L19" i="33"/>
  <c r="J19" i="33"/>
  <c r="H19" i="33"/>
  <c r="F19" i="33"/>
  <c r="D19" i="33"/>
  <c r="H10" i="33"/>
  <c r="F10" i="33"/>
  <c r="D10" i="33"/>
  <c r="L10" i="25"/>
  <c r="D14" i="25"/>
  <c r="D21" i="25" s="1"/>
  <c r="F14" i="25"/>
  <c r="F21" i="25" s="1"/>
  <c r="H14" i="25"/>
  <c r="J14" i="25"/>
  <c r="J19" i="25"/>
  <c r="J21" i="25" s="1"/>
  <c r="J10" i="33" s="1"/>
  <c r="H21" i="25"/>
  <c r="H19" i="25"/>
  <c r="F19" i="25"/>
  <c r="D19" i="25"/>
  <c r="L18" i="25"/>
  <c r="L13" i="25"/>
  <c r="J14" i="33"/>
  <c r="H14" i="33"/>
  <c r="H21" i="33" s="1"/>
  <c r="F14" i="33"/>
  <c r="D14" i="33"/>
  <c r="L14" i="33" s="1"/>
  <c r="V15" i="32"/>
  <c r="AB31" i="31"/>
  <c r="AB18" i="31"/>
  <c r="AD15" i="32"/>
  <c r="X15" i="32"/>
  <c r="T15" i="32"/>
  <c r="R15" i="32"/>
  <c r="P15" i="32"/>
  <c r="N15" i="32"/>
  <c r="L15" i="32"/>
  <c r="J15" i="32"/>
  <c r="H15" i="32"/>
  <c r="F15" i="32"/>
  <c r="D15" i="32"/>
  <c r="F24" i="32"/>
  <c r="D24" i="32"/>
  <c r="AB24" i="32"/>
  <c r="Z27" i="31"/>
  <c r="F21" i="33" l="1"/>
  <c r="D21" i="33"/>
  <c r="J21" i="33"/>
  <c r="L19" i="25"/>
  <c r="L10" i="33"/>
  <c r="L21" i="33" s="1"/>
  <c r="L14" i="25"/>
  <c r="L21" i="25" s="1"/>
  <c r="V31" i="31" l="1"/>
  <c r="AF23" i="31"/>
  <c r="V27" i="31"/>
  <c r="V28" i="31"/>
  <c r="AF18" i="31"/>
  <c r="AF21" i="31"/>
  <c r="AF22" i="31"/>
  <c r="AF19" i="31"/>
  <c r="AD24" i="31"/>
  <c r="AB24" i="31"/>
  <c r="Z24" i="31"/>
  <c r="V24" i="31"/>
  <c r="D24" i="31"/>
  <c r="F24" i="31"/>
  <c r="H24" i="31"/>
  <c r="J24" i="31"/>
  <c r="L24" i="31"/>
  <c r="N24" i="31"/>
  <c r="P24" i="31"/>
  <c r="R24" i="31"/>
  <c r="X24" i="31"/>
  <c r="V23" i="31"/>
  <c r="AB23" i="31" s="1"/>
  <c r="V22" i="31"/>
  <c r="AB22" i="31" s="1"/>
  <c r="V21" i="31"/>
  <c r="AB21" i="31" s="1"/>
  <c r="V19" i="31"/>
  <c r="AB19" i="31" s="1"/>
  <c r="V18" i="31"/>
  <c r="T24" i="31"/>
  <c r="AF24" i="31" l="1"/>
  <c r="I59" i="24"/>
  <c r="G59" i="24"/>
  <c r="E59" i="24"/>
  <c r="C59" i="24"/>
  <c r="I51" i="24"/>
  <c r="I60" i="24" s="1"/>
  <c r="G51" i="24"/>
  <c r="E51" i="24"/>
  <c r="E60" i="24" s="1"/>
  <c r="C51" i="24"/>
  <c r="C60" i="24" s="1"/>
  <c r="I28" i="24"/>
  <c r="G28" i="24"/>
  <c r="E28" i="24"/>
  <c r="C28" i="24"/>
  <c r="I14" i="24"/>
  <c r="G14" i="24"/>
  <c r="E14" i="24"/>
  <c r="C14" i="24"/>
  <c r="I11" i="24"/>
  <c r="G11" i="24"/>
  <c r="E11" i="24"/>
  <c r="C11" i="24"/>
  <c r="H66" i="12"/>
  <c r="H68" i="12" s="1"/>
  <c r="F66" i="12"/>
  <c r="F68" i="12" s="1"/>
  <c r="D66" i="12"/>
  <c r="D68" i="12" s="1"/>
  <c r="J42" i="12"/>
  <c r="H42" i="12"/>
  <c r="F42" i="12"/>
  <c r="D42" i="12"/>
  <c r="J22" i="12"/>
  <c r="H22" i="12"/>
  <c r="F22" i="12"/>
  <c r="D22" i="12"/>
  <c r="G60" i="24" l="1"/>
  <c r="C21" i="24"/>
  <c r="E21" i="24"/>
  <c r="G21" i="24"/>
  <c r="I21" i="24"/>
  <c r="I30" i="24" s="1"/>
  <c r="I32" i="24" s="1"/>
  <c r="I61" i="24" s="1"/>
  <c r="AD29" i="32"/>
  <c r="AB29" i="32"/>
  <c r="Z29" i="32"/>
  <c r="X29" i="32"/>
  <c r="R29" i="32"/>
  <c r="T29" i="32"/>
  <c r="P29" i="32"/>
  <c r="V24" i="32"/>
  <c r="L29" i="32"/>
  <c r="J29" i="32"/>
  <c r="V29" i="32" s="1"/>
  <c r="H29" i="32"/>
  <c r="F29" i="32"/>
  <c r="F33" i="32" s="1"/>
  <c r="D29" i="32"/>
  <c r="D33" i="32" s="1"/>
  <c r="AD24" i="32"/>
  <c r="AD33" i="32" s="1"/>
  <c r="Z24" i="32"/>
  <c r="X24" i="32"/>
  <c r="T24" i="32"/>
  <c r="R24" i="32"/>
  <c r="P24" i="32"/>
  <c r="N24" i="32"/>
  <c r="L24" i="32"/>
  <c r="J24" i="32"/>
  <c r="H24" i="32"/>
  <c r="N29" i="32"/>
  <c r="J33" i="32" l="1"/>
  <c r="N33" i="32"/>
  <c r="H33" i="32"/>
  <c r="L33" i="32"/>
  <c r="P33" i="32"/>
  <c r="R33" i="32"/>
  <c r="T33" i="32"/>
  <c r="X33" i="32"/>
  <c r="AF24" i="32"/>
  <c r="AF29" i="32"/>
  <c r="V33" i="32" l="1"/>
  <c r="E30" i="24" l="1"/>
  <c r="E32" i="24" s="1"/>
  <c r="E61" i="24" s="1"/>
  <c r="F101" i="17"/>
  <c r="H33" i="31" l="1"/>
  <c r="R33" i="31"/>
  <c r="X33" i="31"/>
  <c r="T33" i="31"/>
  <c r="L33" i="31"/>
  <c r="F33" i="31"/>
  <c r="D33" i="31"/>
  <c r="AF31" i="31"/>
  <c r="AD29" i="31"/>
  <c r="Z29" i="31"/>
  <c r="Z33" i="31" s="1"/>
  <c r="Z15" i="32" s="1"/>
  <c r="P29" i="31"/>
  <c r="P33" i="31" s="1"/>
  <c r="N29" i="31"/>
  <c r="N33" i="31" s="1"/>
  <c r="L29" i="31"/>
  <c r="J29" i="31"/>
  <c r="J33" i="31" s="1"/>
  <c r="AB28" i="31"/>
  <c r="AF28" i="31" s="1"/>
  <c r="AB27" i="31"/>
  <c r="AF27" i="31" s="1"/>
  <c r="AD33" i="31"/>
  <c r="AB15" i="32" l="1"/>
  <c r="Z33" i="32"/>
  <c r="V29" i="31"/>
  <c r="AB29" i="31"/>
  <c r="AF29" i="31"/>
  <c r="AF33" i="31" s="1"/>
  <c r="AF15" i="32" l="1"/>
  <c r="AF33" i="32" s="1"/>
  <c r="AB33" i="32"/>
  <c r="AB33" i="31"/>
  <c r="G30" i="24" l="1"/>
  <c r="G32" i="24" s="1"/>
  <c r="G61" i="24" s="1"/>
  <c r="C30" i="24"/>
  <c r="C32" i="24" s="1"/>
  <c r="C61" i="24" s="1"/>
  <c r="F76" i="17" l="1"/>
  <c r="L76" i="17" l="1"/>
  <c r="L10" i="17" l="1"/>
  <c r="L28" i="17" l="1"/>
  <c r="L35" i="17" s="1"/>
  <c r="L61" i="17" s="1"/>
  <c r="L100" i="17" s="1"/>
  <c r="H76" i="17"/>
  <c r="J66" i="12"/>
  <c r="J68" i="12" s="1"/>
  <c r="F10" i="17" l="1"/>
  <c r="F28" i="17" s="1"/>
  <c r="F35" i="17" s="1"/>
  <c r="F61" i="17" s="1"/>
  <c r="H10" i="17"/>
  <c r="J10" i="17"/>
  <c r="J28" i="17" s="1"/>
  <c r="J35" i="17" s="1"/>
  <c r="J61" i="17" s="1"/>
  <c r="F70" i="12"/>
  <c r="J70" i="12"/>
  <c r="H28" i="17" l="1"/>
  <c r="H35" i="17" s="1"/>
  <c r="H61" i="17" s="1"/>
  <c r="H100" i="17" s="1"/>
  <c r="H102" i="17" s="1"/>
  <c r="D70" i="12"/>
  <c r="H70" i="12"/>
  <c r="J76" i="17" l="1"/>
  <c r="F100" i="17" l="1"/>
  <c r="F102" i="17" s="1"/>
  <c r="J100" i="17"/>
</calcChain>
</file>

<file path=xl/sharedStrings.xml><?xml version="1.0" encoding="utf-8"?>
<sst xmlns="http://schemas.openxmlformats.org/spreadsheetml/2006/main" count="475" uniqueCount="236">
  <si>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</si>
  <si>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</si>
  <si>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</si>
  <si>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</si>
  <si>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</si>
  <si>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</si>
  <si>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</si>
  <si>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</si>
  <si>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</si>
  <si>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</si>
  <si>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</si>
  <si>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</si>
  <si>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</si>
  <si>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</si>
  <si>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</si>
  <si>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</si>
  <si>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</si>
  <si>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</si>
  <si>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</si>
  <si>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</si>
  <si>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</si>
  <si>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</si>
  <si>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</si>
  <si>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</si>
  <si>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</si>
  <si>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</si>
  <si>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ยังไม่ได้จัดสรร</t>
  </si>
  <si>
    <t>ตามกฎหมาย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</si>
  <si>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</si>
  <si>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</si>
  <si>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</si>
  <si>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</si>
  <si>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</si>
  <si>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</si>
  <si>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</si>
  <si>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</si>
  <si>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</si>
  <si>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</si>
  <si>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</si>
  <si>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</si>
  <si>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</si>
  <si>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</si>
  <si>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</si>
  <si>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</si>
  <si>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</si>
  <si>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</si>
  <si>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</si>
  <si>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</si>
  <si>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</si>
  <si>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</si>
  <si>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</si>
  <si>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</si>
  <si>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</si>
  <si>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</si>
  <si>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</si>
  <si>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</si>
  <si>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</si>
  <si>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</si>
  <si>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</si>
  <si>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</si>
  <si>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</si>
  <si>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</si>
  <si>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</si>
  <si>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</si>
  <si>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</si>
  <si>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</si>
  <si>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</si>
  <si>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</si>
  <si>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</si>
  <si>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</si>
  <si>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</si>
  <si>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</si>
  <si>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</si>
  <si>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</si>
  <si>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</si>
  <si>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</si>
  <si>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</si>
  <si>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</si>
  <si>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</si>
  <si>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</si>
  <si>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</si>
  <si>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</si>
  <si>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</si>
  <si>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</si>
  <si>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</si>
  <si>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</si>
  <si>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</si>
  <si>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</si>
  <si>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</si>
  <si>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</si>
  <si>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</si>
  <si>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</si>
  <si>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</si>
  <si>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</si>
  <si>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</si>
  <si>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</si>
  <si>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</si>
  <si>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</si>
  <si>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</si>
  <si>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</si>
  <si>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</si>
  <si>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</si>
  <si>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</si>
  <si>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</si>
  <si>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</si>
  <si>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</si>
  <si>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</si>
  <si>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</si>
  <si>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</si>
  <si>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</si>
  <si>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</si>
  <si>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</si>
  <si>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</si>
  <si>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</si>
  <si>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</si>
  <si>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</si>
  <si>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</si>
  <si>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</si>
  <si>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</si>
  <si>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</si>
  <si>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</si>
  <si>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 xml:space="preserve">   เงินทุนจากส่วนได้เสียที่ไม่มีอำนาจควบคุมในบริษัทย่อย</t>
  </si>
  <si>
    <t xml:space="preserve">   กำไรสุทธิ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</si>
  <si>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</si>
  <si>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</si>
  <si>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เงินทุนจากส่วนได้เสียที่ไม่มีอำนาจควบคุมในบริษัทย่อย</t>
  </si>
  <si>
    <t>กำไร (ขาดทุน)</t>
  </si>
  <si>
    <t>จากการวัด</t>
  </si>
  <si>
    <t>จากการแปลงค่า</t>
  </si>
  <si>
    <t>จากเงินลงทุน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</si>
  <si>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</si>
  <si>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</si>
  <si>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เงินลงทุนในบริษัทย่อย บริษัทร่วมและการร่วมค้าสุทธิ</t>
  </si>
  <si>
    <t xml:space="preserve">      ทุนที่ออกและชำระแล้ว</t>
  </si>
  <si>
    <t>ส่วนแบ่งกำไรจากเงินลงทุนในบริษัทร่วมและการร่วมค้า</t>
  </si>
  <si>
    <t>อื่นๆ</t>
  </si>
  <si>
    <t>เป็นเกณฑ์</t>
  </si>
  <si>
    <t>ใช้หุ้น</t>
  </si>
  <si>
    <t>การจ่ายโดย</t>
  </si>
  <si>
    <t>สำรองสำหรับ</t>
  </si>
  <si>
    <t>ขาดทุน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</si>
  <si>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</si>
  <si>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</si>
  <si>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บริษัท เอสซีบี เอกซ์ จำกัด (มหาชน) และบริษัทย่อย</t>
  </si>
  <si>
    <t>ประธานเจ้าหน้าที่บริหาร</t>
  </si>
  <si>
    <t>งบการเงินเฉพาะกิจการ</t>
  </si>
  <si>
    <t>ชำระแล้ว</t>
  </si>
  <si>
    <t>ขาดทุนจากการตัดจำหน่ายสินทรัพย์ไม่มีตัวตน</t>
  </si>
  <si>
    <t>มูลค่าหุ้น</t>
  </si>
  <si>
    <t>ส่วนเกิน</t>
  </si>
  <si>
    <t xml:space="preserve">   เงินปันผลจ่าย</t>
  </si>
  <si>
    <t>งบกำไรขาดทุนและกำไรขาดทุนเบ็ดเสร็จอื่น</t>
  </si>
  <si>
    <t>งบกระแสเงินสด</t>
  </si>
  <si>
    <t>ทุนที่ออกและ</t>
  </si>
  <si>
    <t>เงินสดรับจากตราสารหนี้ระยะยาว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</si>
  <si>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</si>
  <si>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</si>
  <si>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>การจ่ายโดยใช้หุ้นเป็นเกณฑ์</t>
  </si>
  <si>
    <t>เงินสดจ่ายในการลงทุนในบริษัทย่อย บริษัทร่วมและการร่วมค้า</t>
  </si>
  <si>
    <t>เงินสดเพิ่มขึ้น (ลดลง) สุทธิ</t>
  </si>
  <si>
    <t>เงินสด ณ วันที่ 31 ธันวาคม</t>
  </si>
  <si>
    <t>12, 13, 14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</si>
  <si>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</si>
  <si>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</si>
  <si>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 xml:space="preserve">    รวมรายได้จากการดำเนินงาน</t>
  </si>
  <si>
    <t xml:space="preserve">         การเปลี่ยนแปลงในสำรองรายการป้องกันความเสี่ยง</t>
  </si>
  <si>
    <t xml:space="preserve">               โครงการผลประโยชน์ของพนักงาน</t>
  </si>
  <si>
    <t xml:space="preserve">     เงินปันผลจ่าย</t>
  </si>
  <si>
    <t xml:space="preserve">     กำไรสุทธิ</t>
  </si>
  <si>
    <t>ในสำรอง</t>
  </si>
  <si>
    <t>รายการป้องกัน</t>
  </si>
  <si>
    <t>ความเสี่ยง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</si>
  <si>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</si>
  <si>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เงินสดสุทธิจาก (ใช้ไปใน) กิจกรรมจัดหาเงิน</t>
  </si>
  <si>
    <t>จ่ายเงินปันผลให้ผู้ถือหุ้นของบริษัท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</si>
  <si>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</si>
  <si>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</si>
  <si>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(นาย อาทิตย์ นันทวิทยา)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</si>
  <si>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</si>
  <si>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</si>
  <si>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</si>
  <si>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</si>
  <si>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</t>
  </si>
  <si>
    <t>กำไรขาดทุนเบ็ดเสร็จอื่น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</si>
  <si>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</si>
  <si>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</si>
  <si>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</si>
  <si>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</si>
  <si>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</si>
  <si>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กำไรขาดทุนเบ็ดเสร็จสำหรับปี</t>
  </si>
  <si>
    <t>รวมกำไรขาดทุนเบ็ดเสร็จสำหรับปี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</si>
  <si>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</si>
  <si>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เงินสดรับจากการขายสินทรัพย์ไม่มีตัวตน</t>
  </si>
  <si>
    <t>เงินสดรับจากตราสารหนี้ระยะสั้น</t>
  </si>
  <si>
    <t xml:space="preserve">   กำไรขาดทุนเบ็ดเสร็จอื่น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</si>
  <si>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</si>
  <si>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</si>
  <si>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</si>
  <si>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สำหรับปีสิ้นสุดวันที่</t>
  </si>
  <si>
    <t>กำไร (ขาดทุน) สุทธิจากเงินลงทุน</t>
  </si>
  <si>
    <t>กำไรจากการดำเนินงานก่อนภาษีเงินได้</t>
  </si>
  <si>
    <t>กำไรสุทธิ</t>
  </si>
  <si>
    <t xml:space="preserve">         ขาดทุนจากการแปลงค่างบการเงินจากการดำเนินงานในต่างประเทศ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</si>
  <si>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</si>
  <si>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</si>
  <si>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 xml:space="preserve">     กำไรขาดทุนเบ็ดเสร็จอื่น</t>
  </si>
  <si>
    <t>กำไร</t>
  </si>
  <si>
    <t>ส่วนเกินมูลค่า</t>
  </si>
  <si>
    <t xml:space="preserve">        กำไร (ขาดทุน) จากการประมาณการตามหลักคณิตศาสตร์ประกันภัยสำหรับ</t>
  </si>
  <si>
    <t>เงินสดรับจากการคืนทุนในบริษัทย่อย</t>
  </si>
  <si>
    <t>กำไรจากการขายสินทรัพย์ไม่มีตัวตน</t>
  </si>
  <si>
    <t>จ่ายเงินปันผลให้ส่วนได้เสียที่ไม่มีอำนาจควบคุมของธนาคารและบริษัทย่อย</t>
  </si>
  <si>
    <t>กำไรจากการขายที่ดิน อาคารและอุปกรณ์</t>
  </si>
  <si>
    <t>(กำไร) ขาดทุนสุทธิจากเครื่องมือทางการเงิน</t>
  </si>
  <si>
    <t>(กำไร) ขาดทุนสุทธิจากเงินลงทุน</t>
  </si>
  <si>
    <t>กำไรจากการดำเนินงานก่อนการเปลี่ยนแปลงในสินทรัพย์และหนี้สินดำเนินงาน</t>
  </si>
  <si>
    <t>ขาดทุนจากการแปลงค่างบการเงินจากการดำเนินงานในต่างประเทศ</t>
  </si>
  <si>
    <t xml:space="preserve">         กำไรจากเงินลงทุนที่กำหนดให้วัดมูลค่าด้วยมูลค่ายุติธรรม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</si>
  <si>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</si>
  <si>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</si>
  <si>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</si>
  <si>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</si>
  <si>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</si>
  <si>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งบการเปลี่ยนแปลงส่วนของเจ้าของ</t>
  </si>
  <si>
    <t xml:space="preserve">งบการเปลี่ยนแปลงส่วนของเจ้าของ </t>
  </si>
  <si>
    <r>
      <t xml:space="preserve">    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</si>
  <si>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     กำไรจากการวัดมูลค่าเงินลงทุนในตราสารหนี้ด้วยมูลค่ายุติธรรม</t>
  </si>
  <si>
    <t>การแบ่งปันกำไรสุทธิ</t>
  </si>
  <si>
    <t>ภาษีเงินได้</t>
  </si>
  <si>
    <t>เงินสดรับจากการขายเงินลงทุนในบริษัทย่อย</t>
  </si>
  <si>
    <t>เงินสดรับจากการชำระบัญชีในบริษัทย่อย</t>
  </si>
  <si>
    <t>เงินสดจ่ายชำระคืนตราสารหนี้ระยะสั้น</t>
  </si>
  <si>
    <t>กลับรายการขาดทุนจากการด้อยค่าของอาคารและอุปกรณ์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</si>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</sst>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  <numFmt numFmtId="208" formatCode="_(* #,##0_);_(* \(#,##0\);_(* \-_);_(@_)"/>
    <numFmt numFmtId="209" formatCode="_(* #,##0.000_);_(* \(#,##0.000\);_(* &quot;-&quot;???_);_(@_)"/>
  </numFmts>
  <fonts count="69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color rgb="FFFF0000"/>
      <name val="Times New Roman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5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13" fillId="0" borderId="0"/>
    <xf numFmtId="0" fontId="3" fillId="0" borderId="0"/>
    <xf numFmtId="4" fontId="61" fillId="0" borderId="0" applyFont="0" applyFill="0" applyBorder="0" applyAlignment="0" applyProtection="0"/>
    <xf numFmtId="0" fontId="13" fillId="0" borderId="0"/>
  </cellStyleXfs>
  <cellXfs count="293">
    <xf numFmtId="0" fontId="0" fillId="0" borderId="0" xfId="0"/>
    <xf numFmtId="202" fontId="0" fillId="0" borderId="0" xfId="0" applyNumberFormat="1" applyAlignment="1">
      <alignment vertical="center"/>
    </xf>
    <xf numFmtId="191" fontId="12" fillId="0" borderId="0" xfId="0" applyNumberFormat="1" applyFont="1" applyAlignment="1">
      <alignment horizontal="left" vertical="center"/>
    </xf>
    <xf numFmtId="191" fontId="11" fillId="0" borderId="0" xfId="0" applyNumberFormat="1" applyFont="1" applyAlignment="1">
      <alignment horizontal="left" vertical="center"/>
    </xf>
    <xf numFmtId="191" fontId="16" fillId="0" borderId="0" xfId="0" applyNumberFormat="1" applyFont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quotePrefix="1" applyNumberFormat="1" applyAlignment="1">
      <alignment horizontal="left" vertical="center"/>
    </xf>
    <xf numFmtId="201" fontId="0" fillId="0" borderId="0" xfId="9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88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188" fontId="13" fillId="0" borderId="0" xfId="0" applyNumberFormat="1" applyFont="1" applyAlignment="1">
      <alignment vertical="center"/>
    </xf>
    <xf numFmtId="49" fontId="19" fillId="0" borderId="0" xfId="200" applyNumberFormat="1" applyFont="1" applyAlignment="1">
      <alignment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19" fillId="0" borderId="0" xfId="200" applyFont="1" applyAlignment="1">
      <alignment vertical="center"/>
    </xf>
    <xf numFmtId="0" fontId="14" fillId="0" borderId="0" xfId="0" applyFont="1"/>
    <xf numFmtId="49" fontId="14" fillId="0" borderId="0" xfId="0" applyNumberFormat="1" applyFont="1" applyAlignment="1">
      <alignment vertical="center"/>
    </xf>
    <xf numFmtId="0" fontId="19" fillId="0" borderId="0" xfId="200" applyFont="1" applyAlignment="1">
      <alignment horizontal="centerContinuous" vertical="center"/>
    </xf>
    <xf numFmtId="0" fontId="19" fillId="0" borderId="0" xfId="200" applyFont="1" applyAlignment="1">
      <alignment horizontal="center" vertical="center"/>
    </xf>
    <xf numFmtId="37" fontId="19" fillId="0" borderId="0" xfId="200" applyNumberFormat="1" applyFont="1" applyAlignment="1">
      <alignment horizontal="center" vertical="center"/>
    </xf>
    <xf numFmtId="49" fontId="19" fillId="0" borderId="0" xfId="200" applyNumberFormat="1" applyFont="1" applyAlignment="1">
      <alignment horizontal="center" vertical="center"/>
    </xf>
    <xf numFmtId="49" fontId="17" fillId="0" borderId="0" xfId="200" quotePrefix="1" applyNumberFormat="1" applyFont="1" applyAlignment="1">
      <alignment horizontal="left" vertical="center"/>
    </xf>
    <xf numFmtId="49" fontId="17" fillId="0" borderId="0" xfId="200" applyNumberFormat="1" applyFont="1" applyAlignment="1">
      <alignment horizontal="left" vertical="center"/>
    </xf>
    <xf numFmtId="0" fontId="0" fillId="0" borderId="0" xfId="200" applyFont="1" applyAlignment="1">
      <alignment horizontal="center" vertical="center"/>
    </xf>
    <xf numFmtId="49" fontId="19" fillId="0" borderId="0" xfId="200" applyNumberFormat="1" applyFont="1" applyAlignment="1">
      <alignment horizontal="left" vertical="center"/>
    </xf>
    <xf numFmtId="49" fontId="14" fillId="0" borderId="0" xfId="0" applyNumberFormat="1" applyFont="1"/>
    <xf numFmtId="0" fontId="14" fillId="0" borderId="0" xfId="0" applyFont="1" applyAlignment="1">
      <alignment horizontal="left" vertical="center"/>
    </xf>
    <xf numFmtId="49" fontId="0" fillId="0" borderId="0" xfId="0" applyNumberFormat="1" applyAlignment="1">
      <alignment horizontal="left"/>
    </xf>
    <xf numFmtId="0" fontId="11" fillId="0" borderId="0" xfId="0" quotePrefix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188" fontId="13" fillId="0" borderId="0" xfId="9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205" fontId="14" fillId="0" borderId="0" xfId="90" applyNumberFormat="1" applyFont="1" applyFill="1"/>
    <xf numFmtId="0" fontId="18" fillId="0" borderId="0" xfId="20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88" fontId="13" fillId="0" borderId="0" xfId="174" applyNumberFormat="1" applyFont="1" applyAlignment="1">
      <alignment vertical="center"/>
    </xf>
    <xf numFmtId="188" fontId="13" fillId="0" borderId="0" xfId="175" applyNumberFormat="1" applyFont="1" applyAlignment="1">
      <alignment vertical="center"/>
    </xf>
    <xf numFmtId="205" fontId="13" fillId="0" borderId="0" xfId="90" applyNumberFormat="1" applyFont="1" applyFill="1" applyAlignment="1">
      <alignment horizontal="right" vertical="center"/>
    </xf>
    <xf numFmtId="205" fontId="13" fillId="0" borderId="0" xfId="90" applyNumberFormat="1" applyFont="1" applyFill="1" applyAlignment="1">
      <alignment vertical="center"/>
    </xf>
    <xf numFmtId="207" fontId="13" fillId="0" borderId="16" xfId="174" applyNumberFormat="1" applyFont="1" applyBorder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0" xfId="90" applyNumberFormat="1" applyFont="1" applyFill="1" applyAlignment="1">
      <alignment vertical="center"/>
    </xf>
    <xf numFmtId="43" fontId="13" fillId="0" borderId="0" xfId="90" applyFont="1" applyFill="1" applyAlignment="1">
      <alignment vertical="center"/>
    </xf>
    <xf numFmtId="0" fontId="14" fillId="0" borderId="0" xfId="0" applyFont="1" applyAlignment="1">
      <alignment horizontal="left"/>
    </xf>
    <xf numFmtId="43" fontId="13" fillId="0" borderId="0" xfId="90" applyFont="1" applyFill="1" applyBorder="1" applyAlignment="1">
      <alignment vertical="center"/>
    </xf>
    <xf numFmtId="191" fontId="0" fillId="0" borderId="0" xfId="0" applyNumberFormat="1" applyAlignment="1">
      <alignment vertical="center"/>
    </xf>
    <xf numFmtId="43" fontId="0" fillId="0" borderId="0" xfId="90" applyFont="1" applyFill="1" applyBorder="1" applyAlignment="1">
      <alignment vertical="center"/>
    </xf>
    <xf numFmtId="191" fontId="11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91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49" fontId="0" fillId="0" borderId="0" xfId="0" quotePrefix="1" applyNumberFormat="1" applyAlignment="1">
      <alignment horizontal="left"/>
    </xf>
    <xf numFmtId="188" fontId="0" fillId="0" borderId="0" xfId="90" applyNumberFormat="1" applyFont="1" applyFill="1" applyAlignment="1"/>
    <xf numFmtId="188" fontId="13" fillId="0" borderId="0" xfId="90" applyNumberFormat="1" applyFont="1" applyFill="1" applyAlignment="1"/>
    <xf numFmtId="49" fontId="16" fillId="0" borderId="0" xfId="0" applyNumberFormat="1" applyFont="1"/>
    <xf numFmtId="188" fontId="0" fillId="0" borderId="0" xfId="0" applyNumberFormat="1"/>
    <xf numFmtId="200" fontId="0" fillId="0" borderId="0" xfId="90" applyNumberFormat="1" applyFont="1" applyFill="1" applyAlignment="1"/>
    <xf numFmtId="188" fontId="0" fillId="0" borderId="0" xfId="90" applyNumberFormat="1" applyFont="1" applyFill="1" applyBorder="1" applyAlignment="1"/>
    <xf numFmtId="43" fontId="0" fillId="0" borderId="0" xfId="90" applyFont="1" applyFill="1" applyAlignment="1"/>
    <xf numFmtId="191" fontId="0" fillId="0" borderId="0" xfId="90" applyNumberFormat="1" applyFont="1" applyFill="1" applyAlignment="1"/>
    <xf numFmtId="191" fontId="13" fillId="0" borderId="0" xfId="90" applyNumberFormat="1" applyFont="1" applyFill="1" applyAlignment="1"/>
    <xf numFmtId="188" fontId="0" fillId="0" borderId="0" xfId="90" applyNumberFormat="1" applyFont="1" applyFill="1" applyAlignment="1">
      <alignment horizontal="center"/>
    </xf>
    <xf numFmtId="0" fontId="13" fillId="0" borderId="0" xfId="0" applyFont="1"/>
    <xf numFmtId="0" fontId="18" fillId="0" borderId="0" xfId="200" applyFont="1" applyAlignment="1">
      <alignment horizontal="center"/>
    </xf>
    <xf numFmtId="191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205" fontId="0" fillId="0" borderId="0" xfId="90" applyNumberFormat="1" applyFont="1" applyFill="1" applyAlignment="1"/>
    <xf numFmtId="49" fontId="0" fillId="0" borderId="0" xfId="0" quotePrefix="1" applyNumberFormat="1"/>
    <xf numFmtId="37" fontId="13" fillId="0" borderId="0" xfId="90" applyNumberFormat="1" applyFont="1" applyFill="1" applyBorder="1" applyAlignment="1"/>
    <xf numFmtId="0" fontId="11" fillId="0" borderId="0" xfId="0" quotePrefix="1" applyFont="1" applyAlignment="1">
      <alignment horizontal="left"/>
    </xf>
    <xf numFmtId="49" fontId="13" fillId="0" borderId="0" xfId="0" applyNumberFormat="1" applyFont="1"/>
    <xf numFmtId="205" fontId="14" fillId="0" borderId="0" xfId="249" applyNumberFormat="1" applyFont="1" applyFill="1" applyBorder="1" applyAlignment="1">
      <alignment horizontal="center" vertical="center"/>
    </xf>
    <xf numFmtId="200" fontId="14" fillId="0" borderId="0" xfId="250" applyNumberFormat="1" applyFont="1" applyFill="1" applyBorder="1" applyAlignment="1">
      <alignment vertical="center"/>
    </xf>
    <xf numFmtId="200" fontId="13" fillId="0" borderId="0" xfId="249" applyNumberFormat="1" applyFont="1" applyFill="1" applyBorder="1" applyAlignment="1">
      <alignment horizontal="right"/>
    </xf>
    <xf numFmtId="43" fontId="14" fillId="0" borderId="0" xfId="90" applyFont="1" applyFill="1" applyAlignment="1"/>
    <xf numFmtId="43" fontId="13" fillId="0" borderId="0" xfId="90" applyFont="1" applyFill="1" applyAlignment="1"/>
    <xf numFmtId="43" fontId="16" fillId="0" borderId="0" xfId="90" quotePrefix="1" applyFont="1" applyFill="1" applyAlignment="1">
      <alignment horizontal="center"/>
    </xf>
    <xf numFmtId="43" fontId="16" fillId="0" borderId="0" xfId="90" applyFont="1" applyFill="1" applyAlignment="1">
      <alignment horizontal="center"/>
    </xf>
    <xf numFmtId="43" fontId="13" fillId="0" borderId="0" xfId="90" applyFont="1" applyFill="1" applyBorder="1" applyAlignment="1"/>
    <xf numFmtId="43" fontId="0" fillId="0" borderId="0" xfId="90" applyFont="1" applyFill="1" applyAlignment="1">
      <alignment horizontal="center"/>
    </xf>
    <xf numFmtId="43" fontId="13" fillId="0" borderId="0" xfId="90" applyFont="1" applyFill="1" applyAlignment="1">
      <alignment horizontal="center"/>
    </xf>
    <xf numFmtId="43" fontId="0" fillId="0" borderId="0" xfId="90" applyFont="1" applyFill="1" applyBorder="1" applyAlignment="1"/>
    <xf numFmtId="191" fontId="0" fillId="0" borderId="0" xfId="0" quotePrefix="1" applyNumberFormat="1" applyAlignment="1">
      <alignment horizontal="left" vertical="center"/>
    </xf>
    <xf numFmtId="191" fontId="13" fillId="0" borderId="0" xfId="0" applyNumberFormat="1" applyFont="1" applyAlignment="1">
      <alignment vertical="center"/>
    </xf>
    <xf numFmtId="205" fontId="13" fillId="0" borderId="0" xfId="90" applyNumberFormat="1" applyFont="1" applyFill="1" applyBorder="1" applyAlignment="1">
      <alignment vertical="center"/>
    </xf>
    <xf numFmtId="200" fontId="13" fillId="0" borderId="0" xfId="90" applyNumberFormat="1" applyFont="1" applyFill="1" applyBorder="1" applyAlignment="1">
      <alignment vertical="center"/>
    </xf>
    <xf numFmtId="188" fontId="0" fillId="0" borderId="0" xfId="90" applyNumberFormat="1" applyFont="1" applyFill="1" applyAlignment="1">
      <alignment vertical="center"/>
    </xf>
    <xf numFmtId="188" fontId="0" fillId="0" borderId="0" xfId="90" applyNumberFormat="1" applyFont="1" applyFill="1" applyBorder="1" applyAlignment="1">
      <alignment vertical="center"/>
    </xf>
    <xf numFmtId="200" fontId="14" fillId="0" borderId="5" xfId="90" applyNumberFormat="1" applyFont="1" applyFill="1" applyBorder="1" applyAlignment="1"/>
    <xf numFmtId="200" fontId="13" fillId="0" borderId="15" xfId="90" applyNumberFormat="1" applyFont="1" applyFill="1" applyBorder="1" applyAlignment="1">
      <alignment horizontal="right"/>
    </xf>
    <xf numFmtId="200" fontId="14" fillId="0" borderId="15" xfId="90" applyNumberFormat="1" applyFont="1" applyFill="1" applyBorder="1" applyAlignment="1">
      <alignment horizontal="right"/>
    </xf>
    <xf numFmtId="200" fontId="14" fillId="0" borderId="0" xfId="90" applyNumberFormat="1" applyFont="1" applyFill="1" applyBorder="1"/>
    <xf numFmtId="200" fontId="0" fillId="0" borderId="0" xfId="90" applyNumberFormat="1" applyFont="1" applyFill="1"/>
    <xf numFmtId="200" fontId="13" fillId="0" borderId="0" xfId="90" applyNumberFormat="1" applyFont="1" applyFill="1" applyBorder="1" applyAlignment="1">
      <alignment horizontal="right"/>
    </xf>
    <xf numFmtId="205" fontId="13" fillId="0" borderId="0" xfId="90" applyNumberFormat="1" applyFont="1" applyFill="1" applyAlignment="1">
      <alignment horizontal="center"/>
    </xf>
    <xf numFmtId="205" fontId="0" fillId="0" borderId="0" xfId="90" applyNumberFormat="1" applyFont="1" applyFill="1" applyBorder="1" applyAlignment="1"/>
    <xf numFmtId="205" fontId="0" fillId="0" borderId="15" xfId="90" applyNumberFormat="1" applyFont="1" applyFill="1" applyBorder="1" applyAlignment="1"/>
    <xf numFmtId="200" fontId="0" fillId="0" borderId="0" xfId="90" applyNumberFormat="1" applyFont="1" applyFill="1" applyAlignment="1">
      <alignment horizontal="center"/>
    </xf>
    <xf numFmtId="200" fontId="13" fillId="0" borderId="0" xfId="90" applyNumberFormat="1" applyFont="1" applyFill="1" applyAlignment="1">
      <alignment horizontal="center"/>
    </xf>
    <xf numFmtId="205" fontId="13" fillId="0" borderId="0" xfId="90" applyNumberFormat="1" applyFont="1" applyFill="1" applyAlignment="1"/>
    <xf numFmtId="207" fontId="13" fillId="0" borderId="16" xfId="175" applyNumberFormat="1" applyFont="1" applyBorder="1" applyAlignment="1">
      <alignment vertical="center"/>
    </xf>
    <xf numFmtId="191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/>
    </xf>
    <xf numFmtId="0" fontId="63" fillId="0" borderId="0" xfId="251" applyFont="1"/>
    <xf numFmtId="0" fontId="14" fillId="0" borderId="0" xfId="252" applyFont="1"/>
    <xf numFmtId="49" fontId="16" fillId="0" borderId="0" xfId="0" applyNumberFormat="1" applyFont="1" applyAlignment="1">
      <alignment horizontal="center"/>
    </xf>
    <xf numFmtId="200" fontId="14" fillId="0" borderId="5" xfId="253" applyNumberFormat="1" applyFont="1" applyFill="1" applyBorder="1" applyAlignment="1">
      <alignment horizontal="right"/>
    </xf>
    <xf numFmtId="49" fontId="16" fillId="0" borderId="0" xfId="0" quotePrefix="1" applyNumberFormat="1" applyFont="1" applyAlignment="1">
      <alignment horizontal="center" vertical="center"/>
    </xf>
    <xf numFmtId="188" fontId="13" fillId="0" borderId="5" xfId="90" applyNumberFormat="1" applyFont="1" applyFill="1" applyBorder="1" applyAlignment="1">
      <alignment vertical="center"/>
    </xf>
    <xf numFmtId="205" fontId="13" fillId="0" borderId="5" xfId="90" applyNumberFormat="1" applyFont="1" applyFill="1" applyBorder="1" applyAlignment="1">
      <alignment vertical="center"/>
    </xf>
    <xf numFmtId="200" fontId="13" fillId="0" borderId="5" xfId="90" applyNumberFormat="1" applyFont="1" applyFill="1" applyBorder="1" applyAlignment="1">
      <alignment vertical="center"/>
    </xf>
    <xf numFmtId="205" fontId="0" fillId="0" borderId="0" xfId="90" applyNumberFormat="1" applyFont="1" applyFill="1" applyBorder="1" applyAlignment="1">
      <alignment vertical="center"/>
    </xf>
    <xf numFmtId="205" fontId="0" fillId="0" borderId="0" xfId="90" applyNumberFormat="1" applyFont="1" applyFill="1" applyAlignment="1">
      <alignment vertical="center"/>
    </xf>
    <xf numFmtId="205" fontId="13" fillId="0" borderId="0" xfId="90" quotePrefix="1" applyNumberFormat="1" applyFont="1" applyFill="1" applyBorder="1" applyAlignment="1">
      <alignment horizontal="center" vertical="center"/>
    </xf>
    <xf numFmtId="205" fontId="13" fillId="0" borderId="0" xfId="90" applyNumberFormat="1" applyFont="1" applyFill="1" applyBorder="1" applyAlignment="1">
      <alignment horizontal="right" vertical="center"/>
    </xf>
    <xf numFmtId="205" fontId="0" fillId="0" borderId="14" xfId="90" applyNumberFormat="1" applyFont="1" applyFill="1" applyBorder="1" applyAlignment="1">
      <alignment vertical="center"/>
    </xf>
    <xf numFmtId="200" fontId="0" fillId="0" borderId="14" xfId="90" applyNumberFormat="1" applyFont="1" applyFill="1" applyBorder="1" applyAlignment="1">
      <alignment vertical="center"/>
    </xf>
    <xf numFmtId="205" fontId="14" fillId="0" borderId="5" xfId="90" applyNumberFormat="1" applyFont="1" applyFill="1" applyBorder="1" applyAlignment="1">
      <alignment vertical="center"/>
    </xf>
    <xf numFmtId="205" fontId="14" fillId="0" borderId="0" xfId="90" applyNumberFormat="1" applyFont="1" applyFill="1" applyBorder="1" applyAlignment="1">
      <alignment vertical="center"/>
    </xf>
    <xf numFmtId="205" fontId="14" fillId="0" borderId="16" xfId="90" applyNumberFormat="1" applyFont="1" applyFill="1" applyBorder="1" applyAlignment="1">
      <alignment vertical="center"/>
    </xf>
    <xf numFmtId="200" fontId="14" fillId="0" borderId="17" xfId="90" applyNumberFormat="1" applyFont="1" applyFill="1" applyBorder="1" applyAlignment="1">
      <alignment vertical="center"/>
    </xf>
    <xf numFmtId="200" fontId="14" fillId="0" borderId="0" xfId="253" applyNumberFormat="1" applyFont="1" applyFill="1" applyBorder="1" applyAlignment="1">
      <alignment horizontal="right"/>
    </xf>
    <xf numFmtId="200" fontId="14" fillId="0" borderId="0" xfId="90" applyNumberFormat="1" applyFont="1" applyFill="1" applyBorder="1" applyAlignment="1">
      <alignment horizontal="right"/>
    </xf>
    <xf numFmtId="43" fontId="13" fillId="0" borderId="0" xfId="90" applyFont="1" applyFill="1" applyBorder="1" applyAlignment="1">
      <alignment horizontal="right"/>
    </xf>
    <xf numFmtId="191" fontId="14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91" fontId="13" fillId="0" borderId="0" xfId="0" quotePrefix="1" applyNumberFormat="1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191" fontId="0" fillId="0" borderId="0" xfId="0" quotePrefix="1" applyNumberFormat="1" applyAlignment="1">
      <alignment vertical="center"/>
    </xf>
    <xf numFmtId="188" fontId="13" fillId="0" borderId="15" xfId="0" applyNumberFormat="1" applyFont="1" applyBorder="1" applyAlignment="1">
      <alignment vertical="center"/>
    </xf>
    <xf numFmtId="190" fontId="13" fillId="0" borderId="0" xfId="0" applyNumberFormat="1" applyFont="1" applyAlignment="1">
      <alignment vertical="center"/>
    </xf>
    <xf numFmtId="43" fontId="14" fillId="0" borderId="14" xfId="90" applyFont="1" applyFill="1" applyBorder="1" applyAlignment="1">
      <alignment vertical="center"/>
    </xf>
    <xf numFmtId="188" fontId="14" fillId="0" borderId="14" xfId="0" applyNumberFormat="1" applyFont="1" applyBorder="1" applyAlignment="1">
      <alignment vertical="center"/>
    </xf>
    <xf numFmtId="205" fontId="14" fillId="0" borderId="14" xfId="90" applyNumberFormat="1" applyFont="1" applyFill="1" applyBorder="1" applyAlignment="1">
      <alignment vertical="center"/>
    </xf>
    <xf numFmtId="188" fontId="14" fillId="0" borderId="16" xfId="0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0" fontId="19" fillId="0" borderId="0" xfId="0" applyFont="1"/>
    <xf numFmtId="188" fontId="0" fillId="0" borderId="5" xfId="0" applyNumberFormat="1" applyBorder="1" applyAlignment="1">
      <alignment vertical="center"/>
    </xf>
    <xf numFmtId="188" fontId="0" fillId="0" borderId="15" xfId="0" applyNumberFormat="1" applyBorder="1" applyAlignment="1">
      <alignment vertical="center"/>
    </xf>
    <xf numFmtId="207" fontId="0" fillId="0" borderId="0" xfId="0" applyNumberFormat="1" applyAlignment="1">
      <alignment vertical="center"/>
    </xf>
    <xf numFmtId="207" fontId="13" fillId="0" borderId="0" xfId="0" applyNumberFormat="1" applyFont="1" applyAlignment="1">
      <alignment vertical="center"/>
    </xf>
    <xf numFmtId="200" fontId="14" fillId="0" borderId="16" xfId="90" applyNumberFormat="1" applyFont="1" applyFill="1" applyBorder="1" applyAlignment="1">
      <alignment vertical="center"/>
    </xf>
    <xf numFmtId="0" fontId="16" fillId="0" borderId="0" xfId="0" applyFont="1"/>
    <xf numFmtId="0" fontId="14" fillId="0" borderId="0" xfId="0" quotePrefix="1" applyFont="1" applyAlignment="1">
      <alignment horizontal="left"/>
    </xf>
    <xf numFmtId="0" fontId="64" fillId="0" borderId="0" xfId="0" applyFont="1"/>
    <xf numFmtId="200" fontId="63" fillId="0" borderId="0" xfId="0" applyNumberFormat="1" applyFont="1" applyAlignment="1">
      <alignment horizontal="right"/>
    </xf>
    <xf numFmtId="200" fontId="64" fillId="0" borderId="0" xfId="0" applyNumberFormat="1" applyFont="1" applyAlignment="1">
      <alignment horizontal="right"/>
    </xf>
    <xf numFmtId="43" fontId="14" fillId="0" borderId="0" xfId="90" applyFont="1" applyFill="1" applyAlignment="1">
      <alignment horizontal="center"/>
    </xf>
    <xf numFmtId="43" fontId="13" fillId="0" borderId="0" xfId="90" applyFont="1" applyFill="1" applyBorder="1" applyAlignment="1">
      <alignment horizontal="center"/>
    </xf>
    <xf numFmtId="200" fontId="14" fillId="0" borderId="16" xfId="90" applyNumberFormat="1" applyFont="1" applyFill="1" applyBorder="1"/>
    <xf numFmtId="208" fontId="0" fillId="0" borderId="0" xfId="0" applyNumberFormat="1"/>
    <xf numFmtId="200" fontId="0" fillId="0" borderId="0" xfId="0" applyNumberFormat="1"/>
    <xf numFmtId="200" fontId="14" fillId="0" borderId="15" xfId="90" applyNumberFormat="1" applyFont="1" applyFill="1" applyBorder="1" applyAlignment="1">
      <alignment horizontal="center"/>
    </xf>
    <xf numFmtId="188" fontId="14" fillId="0" borderId="16" xfId="90" applyNumberFormat="1" applyFont="1" applyFill="1" applyBorder="1" applyAlignment="1"/>
    <xf numFmtId="200" fontId="13" fillId="0" borderId="15" xfId="90" applyNumberFormat="1" applyFont="1" applyFill="1" applyBorder="1" applyAlignment="1">
      <alignment horizontal="center"/>
    </xf>
    <xf numFmtId="200" fontId="0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3" fillId="0" borderId="15" xfId="90" applyNumberFormat="1" applyFont="1" applyFill="1" applyBorder="1" applyAlignment="1"/>
    <xf numFmtId="188" fontId="0" fillId="0" borderId="15" xfId="90" applyNumberFormat="1" applyFont="1" applyFill="1" applyBorder="1" applyAlignment="1"/>
    <xf numFmtId="203" fontId="0" fillId="0" borderId="0" xfId="90" applyNumberFormat="1" applyFont="1" applyFill="1" applyAlignment="1"/>
    <xf numFmtId="188" fontId="14" fillId="0" borderId="0" xfId="90" applyNumberFormat="1" applyFont="1" applyFill="1" applyAlignment="1"/>
    <xf numFmtId="188" fontId="14" fillId="0" borderId="17" xfId="90" applyNumberFormat="1" applyFont="1" applyFill="1" applyBorder="1" applyAlignment="1"/>
    <xf numFmtId="0" fontId="65" fillId="0" borderId="0" xfId="0" applyFont="1" applyAlignment="1">
      <alignment horizontal="left"/>
    </xf>
    <xf numFmtId="49" fontId="66" fillId="0" borderId="0" xfId="0" applyNumberFormat="1" applyFont="1"/>
    <xf numFmtId="49" fontId="19" fillId="0" borderId="0" xfId="200" quotePrefix="1" applyNumberFormat="1" applyFont="1" applyAlignment="1">
      <alignment horizontal="left" vertical="center"/>
    </xf>
    <xf numFmtId="205" fontId="0" fillId="0" borderId="0" xfId="90" applyNumberFormat="1" applyFont="1" applyFill="1" applyAlignment="1">
      <alignment horizontal="right" vertical="center"/>
    </xf>
    <xf numFmtId="188" fontId="13" fillId="0" borderId="5" xfId="90" applyNumberFormat="1" applyFont="1" applyFill="1" applyBorder="1" applyAlignment="1">
      <alignment horizontal="right" vertical="center"/>
    </xf>
    <xf numFmtId="205" fontId="14" fillId="0" borderId="0" xfId="0" applyNumberFormat="1" applyFont="1"/>
    <xf numFmtId="188" fontId="13" fillId="0" borderId="16" xfId="0" applyNumberFormat="1" applyFont="1" applyBorder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3" applyNumberFormat="1" applyFont="1" applyAlignment="1">
      <alignment horizontal="left" vertical="center"/>
    </xf>
    <xf numFmtId="205" fontId="67" fillId="0" borderId="0" xfId="90" applyNumberFormat="1" applyFont="1" applyFill="1" applyAlignment="1">
      <alignment horizontal="center"/>
    </xf>
    <xf numFmtId="43" fontId="0" fillId="0" borderId="0" xfId="90" applyFont="1" applyFill="1" applyBorder="1" applyAlignment="1">
      <alignment horizontal="center"/>
    </xf>
    <xf numFmtId="0" fontId="19" fillId="0" borderId="0" xfId="200" quotePrefix="1" applyFont="1" applyAlignment="1">
      <alignment horizontal="center" vertical="center"/>
    </xf>
    <xf numFmtId="0" fontId="19" fillId="0" borderId="0" xfId="200" applyFont="1" applyAlignment="1">
      <alignment horizontal="center"/>
    </xf>
    <xf numFmtId="0" fontId="19" fillId="0" borderId="0" xfId="200" applyFont="1" applyAlignment="1">
      <alignment horizontal="center" wrapText="1"/>
    </xf>
    <xf numFmtId="43" fontId="0" fillId="0" borderId="0" xfId="102" applyFont="1" applyFill="1" applyBorder="1"/>
    <xf numFmtId="43" fontId="0" fillId="0" borderId="0" xfId="102" applyFont="1" applyFill="1"/>
    <xf numFmtId="200" fontId="14" fillId="0" borderId="0" xfId="102" applyNumberFormat="1" applyFont="1" applyFill="1" applyBorder="1"/>
    <xf numFmtId="200" fontId="14" fillId="0" borderId="15" xfId="102" applyNumberFormat="1" applyFont="1" applyFill="1" applyBorder="1"/>
    <xf numFmtId="200" fontId="14" fillId="0" borderId="15" xfId="102" applyNumberFormat="1" applyFont="1" applyFill="1" applyBorder="1" applyAlignment="1">
      <alignment vertical="center"/>
    </xf>
    <xf numFmtId="200" fontId="14" fillId="0" borderId="0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/>
    <xf numFmtId="0" fontId="66" fillId="0" borderId="0" xfId="0" applyFont="1" applyAlignment="1">
      <alignment horizontal="left"/>
    </xf>
    <xf numFmtId="0" fontId="68" fillId="0" borderId="0" xfId="0" applyFont="1" applyAlignment="1">
      <alignment horizontal="center"/>
    </xf>
    <xf numFmtId="200" fontId="13" fillId="0" borderId="0" xfId="102" applyNumberFormat="1" applyFont="1" applyFill="1" applyBorder="1" applyAlignment="1">
      <alignment vertical="center"/>
    </xf>
    <xf numFmtId="200" fontId="13" fillId="0" borderId="15" xfId="102" applyNumberFormat="1" applyFont="1" applyFill="1" applyBorder="1" applyAlignment="1">
      <alignment vertical="center"/>
    </xf>
    <xf numFmtId="0" fontId="65" fillId="0" borderId="0" xfId="0" applyFont="1"/>
    <xf numFmtId="200" fontId="14" fillId="0" borderId="5" xfId="102" applyNumberFormat="1" applyFont="1" applyFill="1" applyBorder="1" applyAlignment="1">
      <alignment vertical="center"/>
    </xf>
    <xf numFmtId="200" fontId="19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0" fontId="0" fillId="0" borderId="0" xfId="102" applyNumberFormat="1" applyFont="1" applyFill="1" applyBorder="1" applyAlignment="1">
      <alignment vertical="center"/>
    </xf>
    <xf numFmtId="205" fontId="0" fillId="0" borderId="0" xfId="102" applyNumberFormat="1" applyFont="1" applyFill="1"/>
    <xf numFmtId="200" fontId="0" fillId="0" borderId="15" xfId="102" applyNumberFormat="1" applyFont="1" applyFill="1" applyBorder="1" applyAlignment="1">
      <alignment vertical="center"/>
    </xf>
    <xf numFmtId="200" fontId="19" fillId="0" borderId="0" xfId="102" quotePrefix="1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vertical="center"/>
    </xf>
    <xf numFmtId="200" fontId="17" fillId="0" borderId="15" xfId="102" applyNumberFormat="1" applyFont="1" applyFill="1" applyBorder="1" applyAlignment="1">
      <alignment vertical="center"/>
    </xf>
    <xf numFmtId="200" fontId="14" fillId="0" borderId="0" xfId="102" applyNumberFormat="1" applyFont="1" applyFill="1"/>
    <xf numFmtId="200" fontId="14" fillId="0" borderId="0" xfId="102" applyNumberFormat="1" applyFont="1" applyFill="1" applyAlignment="1">
      <alignment vertical="center"/>
    </xf>
    <xf numFmtId="203" fontId="14" fillId="0" borderId="0" xfId="0" applyNumberFormat="1" applyFont="1"/>
    <xf numFmtId="205" fontId="14" fillId="0" borderId="0" xfId="102" applyNumberFormat="1" applyFont="1" applyFill="1"/>
    <xf numFmtId="200" fontId="0" fillId="0" borderId="15" xfId="102" applyNumberFormat="1" applyFont="1" applyFill="1" applyBorder="1" applyAlignment="1"/>
    <xf numFmtId="200" fontId="14" fillId="0" borderId="0" xfId="102" applyNumberFormat="1" applyFont="1" applyFill="1" applyBorder="1" applyAlignment="1"/>
    <xf numFmtId="200" fontId="0" fillId="0" borderId="0" xfId="102" applyNumberFormat="1" applyFont="1" applyFill="1" applyBorder="1" applyAlignment="1"/>
    <xf numFmtId="200" fontId="19" fillId="0" borderId="0" xfId="102" applyNumberFormat="1" applyFont="1" applyFill="1" applyBorder="1" applyAlignment="1"/>
    <xf numFmtId="200" fontId="19" fillId="0" borderId="15" xfId="102" applyNumberFormat="1" applyFont="1" applyFill="1" applyBorder="1" applyAlignment="1"/>
    <xf numFmtId="0" fontId="0" fillId="0" borderId="0" xfId="0" quotePrefix="1" applyAlignment="1">
      <alignment vertical="center"/>
    </xf>
    <xf numFmtId="200" fontId="0" fillId="0" borderId="0" xfId="102" applyNumberFormat="1" applyFont="1" applyFill="1"/>
    <xf numFmtId="200" fontId="17" fillId="0" borderId="16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horizontal="left" vertical="center"/>
    </xf>
    <xf numFmtId="205" fontId="14" fillId="0" borderId="0" xfId="102" applyNumberFormat="1" applyFont="1" applyFill="1" applyAlignment="1">
      <alignment horizontal="left" vertical="center"/>
    </xf>
    <xf numFmtId="0" fontId="39" fillId="0" borderId="0" xfId="0" applyFont="1" applyAlignment="1">
      <alignment horizontal="left"/>
    </xf>
    <xf numFmtId="203" fontId="0" fillId="0" borderId="0" xfId="0" applyNumberFormat="1"/>
    <xf numFmtId="0" fontId="39" fillId="0" borderId="0" xfId="0" applyFont="1"/>
    <xf numFmtId="209" fontId="0" fillId="0" borderId="0" xfId="90" applyNumberFormat="1" applyFont="1" applyFill="1" applyAlignment="1">
      <alignment horizontal="right" vertical="center"/>
    </xf>
    <xf numFmtId="209" fontId="13" fillId="0" borderId="0" xfId="90" applyNumberFormat="1" applyFont="1" applyFill="1" applyBorder="1" applyAlignment="1">
      <alignment vertical="center"/>
    </xf>
    <xf numFmtId="209" fontId="13" fillId="0" borderId="15" xfId="90" applyNumberFormat="1" applyFont="1" applyFill="1" applyBorder="1" applyAlignment="1">
      <alignment vertical="center"/>
    </xf>
    <xf numFmtId="209" fontId="13" fillId="0" borderId="0" xfId="102" applyNumberFormat="1" applyFont="1" applyFill="1" applyBorder="1" applyAlignment="1">
      <alignment vertical="center"/>
    </xf>
    <xf numFmtId="209" fontId="13" fillId="0" borderId="5" xfId="102" applyNumberFormat="1" applyFont="1" applyFill="1" applyBorder="1" applyAlignment="1">
      <alignment vertical="center"/>
    </xf>
    <xf numFmtId="209" fontId="13" fillId="0" borderId="15" xfId="102" applyNumberFormat="1" applyFont="1" applyFill="1" applyBorder="1" applyAlignment="1">
      <alignment vertical="center"/>
    </xf>
    <xf numFmtId="209" fontId="0" fillId="0" borderId="0" xfId="90" applyNumberFormat="1" applyFont="1" applyFill="1"/>
    <xf numFmtId="209" fontId="64" fillId="0" borderId="0" xfId="0" applyNumberFormat="1" applyFont="1"/>
    <xf numFmtId="209" fontId="14" fillId="0" borderId="5" xfId="253" applyNumberFormat="1" applyFont="1" applyFill="1" applyBorder="1" applyAlignment="1">
      <alignment horizontal="right"/>
    </xf>
    <xf numFmtId="209" fontId="13" fillId="0" borderId="0" xfId="90" applyNumberFormat="1" applyFont="1" applyFill="1" applyBorder="1" applyAlignment="1">
      <alignment horizontal="right"/>
    </xf>
    <xf numFmtId="209" fontId="0" fillId="0" borderId="0" xfId="90" applyNumberFormat="1" applyFont="1" applyFill="1" applyBorder="1" applyAlignment="1">
      <alignment horizontal="center"/>
    </xf>
    <xf numFmtId="209" fontId="0" fillId="0" borderId="0" xfId="90" applyNumberFormat="1" applyFont="1" applyFill="1" applyBorder="1"/>
    <xf numFmtId="209" fontId="13" fillId="0" borderId="15" xfId="90" applyNumberFormat="1" applyFont="1" applyFill="1" applyBorder="1" applyAlignment="1">
      <alignment horizontal="right"/>
    </xf>
    <xf numFmtId="209" fontId="0" fillId="0" borderId="0" xfId="90" applyNumberFormat="1" applyFont="1" applyFill="1" applyAlignment="1">
      <alignment horizontal="center"/>
    </xf>
    <xf numFmtId="209" fontId="14" fillId="0" borderId="5" xfId="90" applyNumberFormat="1" applyFont="1" applyFill="1" applyBorder="1" applyAlignment="1">
      <alignment horizontal="right"/>
    </xf>
    <xf numFmtId="209" fontId="14" fillId="0" borderId="0" xfId="90" applyNumberFormat="1" applyFont="1" applyFill="1" applyAlignment="1">
      <alignment horizontal="center"/>
    </xf>
    <xf numFmtId="209" fontId="0" fillId="0" borderId="15" xfId="90" applyNumberFormat="1" applyFont="1" applyFill="1" applyBorder="1" applyAlignment="1">
      <alignment horizontal="center"/>
    </xf>
    <xf numFmtId="209" fontId="0" fillId="0" borderId="0" xfId="0" applyNumberFormat="1"/>
    <xf numFmtId="209" fontId="13" fillId="0" borderId="0" xfId="90" applyNumberFormat="1" applyFont="1" applyFill="1" applyAlignment="1">
      <alignment horizontal="center"/>
    </xf>
    <xf numFmtId="190" fontId="0" fillId="0" borderId="0" xfId="0" applyNumberFormat="1"/>
    <xf numFmtId="209" fontId="13" fillId="0" borderId="15" xfId="90" applyNumberFormat="1" applyFont="1" applyFill="1" applyBorder="1" applyAlignment="1">
      <alignment horizontal="center"/>
    </xf>
    <xf numFmtId="209" fontId="0" fillId="0" borderId="15" xfId="90" applyNumberFormat="1" applyFont="1" applyFill="1" applyBorder="1" applyAlignment="1"/>
    <xf numFmtId="209" fontId="0" fillId="0" borderId="0" xfId="90" applyNumberFormat="1" applyFont="1" applyFill="1" applyAlignment="1"/>
    <xf numFmtId="201" fontId="14" fillId="0" borderId="5" xfId="102" applyNumberFormat="1" applyFont="1" applyFill="1" applyBorder="1" applyAlignment="1">
      <alignment vertical="center"/>
    </xf>
    <xf numFmtId="200" fontId="13" fillId="0" borderId="5" xfId="102" applyNumberFormat="1" applyFont="1" applyFill="1" applyBorder="1" applyAlignment="1">
      <alignment vertical="center"/>
    </xf>
    <xf numFmtId="209" fontId="14" fillId="0" borderId="5" xfId="102" applyNumberFormat="1" applyFont="1" applyFill="1" applyBorder="1" applyAlignment="1">
      <alignment vertical="center"/>
    </xf>
    <xf numFmtId="201" fontId="13" fillId="0" borderId="0" xfId="102" applyNumberFormat="1" applyFont="1" applyFill="1" applyBorder="1" applyAlignment="1">
      <alignment vertical="center"/>
    </xf>
    <xf numFmtId="200" fontId="13" fillId="0" borderId="0" xfId="102" applyNumberFormat="1" applyFont="1" applyFill="1" applyBorder="1"/>
    <xf numFmtId="200" fontId="13" fillId="0" borderId="0" xfId="250" applyNumberFormat="1" applyFont="1" applyFill="1" applyBorder="1" applyAlignment="1">
      <alignment vertical="center"/>
    </xf>
    <xf numFmtId="200" fontId="13" fillId="0" borderId="15" xfId="250" applyNumberFormat="1" applyFont="1" applyFill="1" applyBorder="1" applyAlignment="1">
      <alignment vertical="center"/>
    </xf>
    <xf numFmtId="0" fontId="0" fillId="0" borderId="0" xfId="90" applyNumberFormat="1" applyFont="1" applyFill="1" applyBorder="1" applyAlignment="1" applyProtection="1">
      <alignment horizontal="left"/>
    </xf>
    <xf numFmtId="0" fontId="14" fillId="0" borderId="0" xfId="90" applyNumberFormat="1" applyFont="1" applyFill="1" applyBorder="1" applyAlignment="1" applyProtection="1"/>
    <xf numFmtId="201" fontId="0" fillId="0" borderId="0" xfId="90" applyNumberFormat="1" applyFont="1" applyFill="1" applyAlignment="1"/>
    <xf numFmtId="201" fontId="0" fillId="0" borderId="0" xfId="90" applyNumberFormat="1" applyFont="1" applyFill="1" applyAlignment="1">
      <alignment horizontal="center"/>
    </xf>
    <xf numFmtId="200" fontId="13" fillId="0" borderId="5" xfId="90" applyNumberFormat="1" applyFont="1" applyFill="1" applyBorder="1" applyAlignment="1">
      <alignment horizontal="center"/>
    </xf>
    <xf numFmtId="209" fontId="0" fillId="0" borderId="5" xfId="90" applyNumberFormat="1" applyFont="1" applyFill="1" applyBorder="1" applyAlignment="1">
      <alignment horizontal="center"/>
    </xf>
    <xf numFmtId="209" fontId="14" fillId="0" borderId="0" xfId="90" applyNumberFormat="1" applyFont="1" applyFill="1" applyBorder="1" applyAlignment="1">
      <alignment horizontal="center"/>
    </xf>
    <xf numFmtId="209" fontId="14" fillId="0" borderId="17" xfId="90" applyNumberFormat="1" applyFont="1" applyFill="1" applyBorder="1" applyAlignment="1">
      <alignment horizontal="center"/>
    </xf>
    <xf numFmtId="200" fontId="0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9" fillId="0" borderId="15" xfId="200" applyNumberFormat="1" applyFont="1" applyBorder="1" applyAlignment="1">
      <alignment horizontal="center" vertical="center"/>
    </xf>
    <xf numFmtId="49" fontId="18" fillId="0" borderId="0" xfId="200" applyNumberFormat="1" applyFont="1" applyAlignment="1">
      <alignment horizontal="center" vertical="center"/>
    </xf>
    <xf numFmtId="0" fontId="0" fillId="0" borderId="15" xfId="0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252" applyFont="1" applyAlignment="1">
      <alignment horizontal="center"/>
    </xf>
    <xf numFmtId="0" fontId="16" fillId="0" borderId="0" xfId="0" quotePrefix="1" applyFont="1" applyAlignment="1">
      <alignment horizontal="center"/>
    </xf>
  </cellXfs>
  <cellStyles count="255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3" xr:uid="{8170BC7F-A346-441A-815F-28463041E912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49" xr:uid="{0F3EBAE4-5565-4316-8B40-BABD8E648447}"/>
    <cellStyle name="Comma_TFB03-Accounts-A3112e-Wil" xfId="250" xr:uid="{302B2D2B-EF8C-40CC-807C-2698EAD8C95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2" xr:uid="{E90D9782-6091-47F0-BF66-F1471870AF64}"/>
    <cellStyle name="Normal 2 3" xfId="254" xr:uid="{2D220835-8243-4DF5-B6A7-60D916C084B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rmal_sia109a091b-03t-Rev1" xfId="251" xr:uid="{8C110B71-8C5E-4F4C-A5E0-0EECD4EAAF6F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209550</xdr:rowOff>
    </xdr:from>
    <xdr:to>
      <xdr:col>9</xdr:col>
      <xdr:colOff>152400</xdr:colOff>
      <xdr:row>23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2916712</xdr:colOff>
      <xdr:row>79</xdr:row>
      <xdr:rowOff>3174</xdr:rowOff>
    </xdr:from>
    <xdr:to>
      <xdr:col>5</xdr:col>
      <xdr:colOff>217055</xdr:colOff>
      <xdr:row>79</xdr:row>
      <xdr:rowOff>3174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BD3A597E-C4B6-409B-806A-0C551E47C7B1}"/>
            </a:ext>
          </a:extLst>
        </xdr:cNvPr>
        <xdr:cNvSpPr>
          <a:spLocks noChangeShapeType="1"/>
        </xdr:cNvSpPr>
      </xdr:nvSpPr>
      <xdr:spPr bwMode="auto">
        <a:xfrm flipV="1">
          <a:off x="2916712" y="24677460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CC7FDB1-332D-4B1E-8C13-21C3117FBCE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6DCB2B39-5966-4747-B936-54492F934E2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9B9B5C5A-E22C-46FF-ACD0-25993FD79D5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F90A8B31-B78B-4B4E-B5FA-84281ED0153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B4B1193E-C1FC-46AA-997C-49EB2D2FF83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55FB79A2-5935-4F6D-9355-24129228D02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315504C6-D336-48C4-8676-877CCE1F6F38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947167C1-879D-405E-969F-79C15556C4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BA8DB8D8-9621-4AA0-9720-AAC0254E2ED7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67E694E0-C78C-4E7A-A3BE-9F192FB9B2D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D04335FE-7460-4CFD-89FA-666873D030F2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0A9F142-F767-4EB6-9C3C-C99EE2E68C3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889F769-CB41-4F70-A6ED-14A77BD723DA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B65A53E7-C8A2-42D7-8429-754EF23B8E0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17B96E8B-AFA1-469C-B84D-E4FBAF66AB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79244CBD-183B-4DF0-B1D4-F6E0C8B4E1D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ABC8FC02-3E17-4FF6-9F33-ECDBE1BD091E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38A7B737-83EA-4EE0-AD7B-0FAD56103E9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53452DF7-DA3E-4373-B295-95C7A245FFC5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C13463A8-3D21-4004-9F4F-21866172989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D14BB186-5739-4C3D-A86D-BC71672961A2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50402AE-3A88-4FFC-A6D4-5C0097D0D575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59" name="Text Box 7" hidden="1">
          <a:extLst>
            <a:ext uri="{FF2B5EF4-FFF2-40B4-BE49-F238E27FC236}">
              <a16:creationId xmlns:a16="http://schemas.microsoft.com/office/drawing/2014/main" id="{27B0427D-D2A1-4792-A3A3-09B4F6AEFAAA}"/>
            </a:ext>
          </a:extLst>
        </xdr:cNvPr>
        <xdr:cNvSpPr txBox="1">
          <a:spLocks noChangeArrowheads="1"/>
        </xdr:cNvSpPr>
      </xdr:nvSpPr>
      <xdr:spPr bwMode="auto">
        <a:xfrm>
          <a:off x="7581900" y="52959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60" name="Text Box 7" hidden="1">
          <a:extLst>
            <a:ext uri="{FF2B5EF4-FFF2-40B4-BE49-F238E27FC236}">
              <a16:creationId xmlns:a16="http://schemas.microsoft.com/office/drawing/2014/main" id="{FC05AB2F-C617-4303-8B35-70DA0D3C93D2}"/>
            </a:ext>
          </a:extLst>
        </xdr:cNvPr>
        <xdr:cNvSpPr txBox="1">
          <a:spLocks noChangeArrowheads="1"/>
        </xdr:cNvSpPr>
      </xdr:nvSpPr>
      <xdr:spPr bwMode="auto">
        <a:xfrm>
          <a:off x="7581900" y="53022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E36B5FC5-7EB6-456B-80B3-A9F3412510D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1808A5DA-0F2D-4138-B00C-C3CE064AF8DE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7C6251D8-8669-4FDA-91BD-E346017DAFE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9103BA1-E5D8-43F3-AB3A-AD68D3C97489}"/>
            </a:ext>
          </a:extLst>
        </xdr:cNvPr>
        <xdr:cNvSpPr txBox="1">
          <a:spLocks noChangeArrowheads="1"/>
        </xdr:cNvSpPr>
      </xdr:nvSpPr>
      <xdr:spPr bwMode="auto">
        <a:xfrm>
          <a:off x="7581900" y="68008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CF52DD72-4D16-4952-88BC-2ECD4A1687E5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BE24D83B-8FAD-408D-89FA-D86CA29F0CB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DA943E79-C574-4851-A20B-8A13B0BC6B19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7DC30818-2F97-4195-9CA0-45DE50B1A06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7976ADC2-BD1A-4DDA-948C-0633DFE5B986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BCD68319-7D3D-44FB-8EAD-E09E5FE8514B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27F9669-F2DC-4A85-A074-6AA76E15D5C2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9BE736CC-8C9E-455E-AE36-698CB5D4DA94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524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A0C57CC2-7A46-4874-B82E-43C707F89A16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ACAB2909-0D27-4264-A2EC-CF6E5FAF45E8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06346496-92D2-4CE5-81CF-ED6E230B2CB5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524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E3473011-4EF3-4797-B693-60F8786DC701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B20FB288-477C-4915-9906-729B0D073CEE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6B840E3E-58DB-4EBC-8B15-FF034AD3D2B3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524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7660EAEC-1DC3-4AED-9AC4-1A87EC2FE704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D43AC6AC-6C53-43DA-9B81-9999802BC655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3196892</xdr:colOff>
      <xdr:row>77</xdr:row>
      <xdr:rowOff>1170</xdr:rowOff>
    </xdr:from>
    <xdr:to>
      <xdr:col>2</xdr:col>
      <xdr:colOff>972981</xdr:colOff>
      <xdr:row>77</xdr:row>
      <xdr:rowOff>1170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67D77DA-CC92-453D-ADF2-88C1F0D41EE0}"/>
            </a:ext>
          </a:extLst>
        </xdr:cNvPr>
        <xdr:cNvSpPr>
          <a:spLocks noChangeShapeType="1"/>
        </xdr:cNvSpPr>
      </xdr:nvSpPr>
      <xdr:spPr bwMode="auto">
        <a:xfrm flipV="1">
          <a:off x="3196892" y="23002281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4943927</xdr:colOff>
      <xdr:row>24</xdr:row>
      <xdr:rowOff>0</xdr:rowOff>
    </xdr:from>
    <xdr:to>
      <xdr:col>3</xdr:col>
      <xdr:colOff>475341</xdr:colOff>
      <xdr:row>24</xdr:row>
      <xdr:rowOff>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2DD26B2B-60A1-4C13-8F5F-C3FF71256C3F}"/>
            </a:ext>
          </a:extLst>
        </xdr:cNvPr>
        <xdr:cNvSpPr>
          <a:spLocks noChangeShapeType="1"/>
        </xdr:cNvSpPr>
      </xdr:nvSpPr>
      <xdr:spPr bwMode="auto">
        <a:xfrm flipV="1">
          <a:off x="4943927" y="7321550"/>
          <a:ext cx="273866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2852805</xdr:colOff>
      <xdr:row>115</xdr:row>
      <xdr:rowOff>2614</xdr:rowOff>
    </xdr:from>
    <xdr:to>
      <xdr:col>7</xdr:col>
      <xdr:colOff>17076</xdr:colOff>
      <xdr:row>115</xdr:row>
      <xdr:rowOff>2614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3C43E2B8-DD92-44F2-A843-75ED1CBE9496}"/>
            </a:ext>
          </a:extLst>
        </xdr:cNvPr>
        <xdr:cNvSpPr>
          <a:spLocks noChangeShapeType="1"/>
        </xdr:cNvSpPr>
      </xdr:nvSpPr>
      <xdr:spPr bwMode="auto">
        <a:xfrm flipV="1">
          <a:off x="3242876" y="34818757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5"/>
  <sheetViews>
    <sheetView showZeros="0" tabSelected="1" view="pageBreakPreview" zoomScaleNormal="70" zoomScaleSheetLayoutView="100" workbookViewId="0"/>
  </sheetViews>
  <sheetFormatPr defaultColWidth="12.5703125" defaultRowHeight="24" customHeight="1"/>
  <cols>
    <col min="1" max="1" width="59.42578125" style="99" customWidth="1"/>
    <col min="2" max="2" width="9.140625" style="118" customWidth="1"/>
    <col min="3" max="3" width="0.7109375" style="118" customWidth="1"/>
    <col min="4" max="4" width="15.42578125" style="99" customWidth="1"/>
    <col min="5" max="5" width="0.85546875" style="99" customWidth="1"/>
    <col min="6" max="6" width="15.42578125" style="99" customWidth="1"/>
    <col min="7" max="7" width="0.85546875" style="99" customWidth="1"/>
    <col min="8" max="8" width="15.42578125" style="99" customWidth="1"/>
    <col min="9" max="9" width="0.85546875" style="99" customWidth="1"/>
    <col min="10" max="10" width="15.42578125" style="99" customWidth="1"/>
    <col min="11" max="16384" width="12.5703125" style="99"/>
  </cols>
  <sheetData>
    <row r="1" spans="1:10" ht="24" customHeight="1">
      <c r="A1" s="5" t="s">
        <v>143</v>
      </c>
      <c r="B1" s="2"/>
      <c r="C1" s="2"/>
      <c r="D1" s="2"/>
      <c r="E1" s="2"/>
      <c r="F1" s="2"/>
      <c r="G1" s="2"/>
      <c r="H1" s="2"/>
      <c r="I1" s="2"/>
      <c r="J1" s="2"/>
    </row>
    <row r="2" spans="1:10" ht="24" customHeight="1">
      <c r="A2" s="3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142"/>
      <c r="B3" s="117"/>
      <c r="C3" s="117"/>
      <c r="D3" s="117"/>
      <c r="E3" s="117"/>
      <c r="F3" s="117"/>
      <c r="G3" s="117"/>
      <c r="H3" s="117"/>
      <c r="I3" s="117"/>
      <c r="J3" s="117"/>
    </row>
    <row r="4" spans="1:10" ht="24" customHeight="1">
      <c r="D4" s="281" t="s">
        <v>6</v>
      </c>
      <c r="E4" s="281"/>
      <c r="F4" s="281"/>
      <c r="G4" s="143"/>
      <c r="H4" s="281" t="s">
        <v>145</v>
      </c>
      <c r="I4" s="281"/>
      <c r="J4" s="281"/>
    </row>
    <row r="5" spans="1:10" ht="24" customHeight="1">
      <c r="D5" s="280" t="s">
        <v>82</v>
      </c>
      <c r="E5" s="280"/>
      <c r="F5" s="280"/>
      <c r="G5" s="143"/>
      <c r="H5" s="280" t="s">
        <v>82</v>
      </c>
      <c r="I5" s="280"/>
      <c r="J5" s="280"/>
    </row>
    <row r="6" spans="1:10" ht="24" customHeight="1">
      <c r="A6" s="117" t="s">
        <v>3</v>
      </c>
      <c r="B6" s="42" t="s">
        <v>17</v>
      </c>
      <c r="C6" s="42"/>
      <c r="D6" s="144" t="s">
        <v>218</v>
      </c>
      <c r="E6" s="145"/>
      <c r="F6" s="144" t="s">
        <v>178</v>
      </c>
      <c r="G6" s="145"/>
      <c r="H6" s="144" t="s">
        <v>218</v>
      </c>
      <c r="I6" s="145"/>
      <c r="J6" s="144" t="s">
        <v>178</v>
      </c>
    </row>
    <row r="7" spans="1:10" ht="24" customHeight="1">
      <c r="A7"/>
      <c r="B7" s="42"/>
      <c r="C7" s="42"/>
      <c r="D7" s="279" t="s">
        <v>30</v>
      </c>
      <c r="E7" s="279"/>
      <c r="F7" s="279"/>
      <c r="G7" s="279"/>
      <c r="H7" s="279"/>
      <c r="I7" s="279"/>
      <c r="J7" s="279"/>
    </row>
    <row r="8" spans="1:10" ht="24" customHeight="1">
      <c r="A8" s="57" t="s">
        <v>4</v>
      </c>
      <c r="D8" s="48">
        <v>43801123</v>
      </c>
      <c r="E8" s="48"/>
      <c r="F8" s="48">
        <v>40675704</v>
      </c>
      <c r="G8" s="48"/>
      <c r="H8" s="239">
        <v>0</v>
      </c>
      <c r="I8" s="48"/>
      <c r="J8" s="239">
        <v>0</v>
      </c>
    </row>
    <row r="9" spans="1:10" ht="24" customHeight="1">
      <c r="A9" s="99" t="s">
        <v>45</v>
      </c>
      <c r="B9" s="42">
        <v>7</v>
      </c>
      <c r="C9" s="42"/>
      <c r="D9" s="48">
        <v>553168677</v>
      </c>
      <c r="E9" s="48"/>
      <c r="F9" s="48">
        <v>436797171</v>
      </c>
      <c r="G9" s="48"/>
      <c r="H9" s="48">
        <v>2058423</v>
      </c>
      <c r="I9" s="48"/>
      <c r="J9" s="48">
        <v>3410933</v>
      </c>
    </row>
    <row r="10" spans="1:10" ht="24" customHeight="1">
      <c r="A10" s="99" t="s">
        <v>105</v>
      </c>
      <c r="C10" s="42"/>
      <c r="D10" s="48"/>
      <c r="E10" s="48"/>
      <c r="F10" s="48"/>
      <c r="G10" s="48"/>
      <c r="H10" s="48"/>
      <c r="I10" s="48"/>
      <c r="J10" s="48"/>
    </row>
    <row r="11" spans="1:10" ht="24" customHeight="1">
      <c r="A11" s="57" t="s">
        <v>106</v>
      </c>
      <c r="B11" s="42">
        <v>8</v>
      </c>
      <c r="C11" s="42"/>
      <c r="D11" s="47">
        <v>114352450</v>
      </c>
      <c r="E11" s="48"/>
      <c r="F11" s="47">
        <v>92534166</v>
      </c>
      <c r="G11" s="48"/>
      <c r="H11" s="47">
        <v>12891496</v>
      </c>
      <c r="I11" s="48"/>
      <c r="J11" s="47">
        <v>12292301</v>
      </c>
    </row>
    <row r="12" spans="1:10" ht="24" customHeight="1">
      <c r="A12" s="57" t="s">
        <v>95</v>
      </c>
      <c r="B12" s="42">
        <v>9</v>
      </c>
      <c r="C12" s="42"/>
      <c r="D12" s="48">
        <v>47496909</v>
      </c>
      <c r="E12" s="48"/>
      <c r="F12" s="48">
        <v>46981694</v>
      </c>
      <c r="G12" s="48"/>
      <c r="H12" s="48">
        <v>567754</v>
      </c>
      <c r="I12" s="48"/>
      <c r="J12" s="48">
        <v>788077</v>
      </c>
    </row>
    <row r="13" spans="1:10" ht="24" customHeight="1">
      <c r="A13" s="99" t="s">
        <v>46</v>
      </c>
      <c r="B13" s="42">
        <v>10</v>
      </c>
      <c r="C13" s="42"/>
      <c r="D13" s="48">
        <v>314836755</v>
      </c>
      <c r="E13" s="48"/>
      <c r="F13" s="48">
        <v>386162469</v>
      </c>
      <c r="G13" s="48"/>
      <c r="H13" s="239">
        <v>0</v>
      </c>
      <c r="I13" s="48"/>
      <c r="J13" s="239">
        <v>0</v>
      </c>
    </row>
    <row r="14" spans="1:10" ht="24" customHeight="1">
      <c r="A14" s="57" t="s">
        <v>132</v>
      </c>
      <c r="B14" s="42">
        <v>11</v>
      </c>
      <c r="C14" s="42"/>
      <c r="D14" s="51">
        <v>1842134</v>
      </c>
      <c r="E14" s="48"/>
      <c r="F14" s="51">
        <v>1970054</v>
      </c>
      <c r="G14" s="48"/>
      <c r="H14" s="48">
        <v>506967259</v>
      </c>
      <c r="I14" s="48"/>
      <c r="J14" s="48">
        <v>514995206</v>
      </c>
    </row>
    <row r="15" spans="1:10" ht="24" customHeight="1">
      <c r="A15" s="57" t="s">
        <v>47</v>
      </c>
      <c r="B15" s="42" t="s">
        <v>161</v>
      </c>
      <c r="C15" s="42"/>
      <c r="D15" s="48">
        <v>2280603456</v>
      </c>
      <c r="E15" s="48"/>
      <c r="F15" s="48">
        <v>2301044123</v>
      </c>
      <c r="G15" s="48"/>
      <c r="H15" s="48">
        <v>150349184</v>
      </c>
      <c r="I15" s="48"/>
      <c r="J15" s="48">
        <v>132731456</v>
      </c>
    </row>
    <row r="16" spans="1:10" ht="24" customHeight="1">
      <c r="A16" s="99" t="s">
        <v>19</v>
      </c>
      <c r="B16" s="42">
        <v>15</v>
      </c>
      <c r="C16" s="42"/>
      <c r="D16" s="48">
        <v>28216448</v>
      </c>
      <c r="E16" s="48"/>
      <c r="F16" s="48">
        <v>25930818</v>
      </c>
      <c r="G16" s="48"/>
      <c r="H16" s="239">
        <v>0</v>
      </c>
      <c r="I16" s="48"/>
      <c r="J16" s="239">
        <v>0</v>
      </c>
    </row>
    <row r="17" spans="1:10" ht="24" customHeight="1">
      <c r="A17" s="99" t="s">
        <v>100</v>
      </c>
      <c r="B17" s="42"/>
      <c r="C17" s="42"/>
      <c r="D17" s="51">
        <v>7470</v>
      </c>
      <c r="E17" s="51"/>
      <c r="F17" s="51">
        <v>486264</v>
      </c>
      <c r="G17" s="48"/>
      <c r="H17" s="239">
        <v>0</v>
      </c>
      <c r="I17" s="48"/>
      <c r="J17" s="239">
        <v>0</v>
      </c>
    </row>
    <row r="18" spans="1:10" ht="24" customHeight="1">
      <c r="A18" s="57" t="s">
        <v>76</v>
      </c>
      <c r="B18" s="42">
        <v>16</v>
      </c>
      <c r="C18" s="42"/>
      <c r="D18" s="48">
        <v>45208118</v>
      </c>
      <c r="E18" s="48"/>
      <c r="F18" s="48">
        <v>45987817</v>
      </c>
      <c r="G18" s="48"/>
      <c r="H18" s="48">
        <v>111462</v>
      </c>
      <c r="I18" s="48"/>
      <c r="J18" s="48">
        <v>42233</v>
      </c>
    </row>
    <row r="19" spans="1:10" ht="24" customHeight="1">
      <c r="A19" s="98" t="s">
        <v>48</v>
      </c>
      <c r="B19" s="42">
        <v>17</v>
      </c>
      <c r="C19" s="42"/>
      <c r="D19" s="48">
        <v>21211338</v>
      </c>
      <c r="E19" s="48"/>
      <c r="F19" s="48">
        <v>21691664</v>
      </c>
      <c r="G19" s="48"/>
      <c r="H19" s="48">
        <v>722559</v>
      </c>
      <c r="I19" s="48"/>
      <c r="J19" s="48">
        <v>483466</v>
      </c>
    </row>
    <row r="20" spans="1:10" ht="24" customHeight="1">
      <c r="A20" s="57" t="s">
        <v>88</v>
      </c>
      <c r="B20" s="42">
        <v>18</v>
      </c>
      <c r="C20" s="42"/>
      <c r="D20" s="48">
        <v>6667826</v>
      </c>
      <c r="E20" s="48"/>
      <c r="F20" s="48">
        <v>6138907</v>
      </c>
      <c r="G20" s="48"/>
      <c r="H20" s="48">
        <v>0</v>
      </c>
      <c r="I20" s="48"/>
      <c r="J20" s="239">
        <v>0</v>
      </c>
    </row>
    <row r="21" spans="1:10" ht="24" customHeight="1">
      <c r="A21" s="146" t="s">
        <v>18</v>
      </c>
      <c r="B21" s="42"/>
      <c r="C21" s="42"/>
      <c r="D21" s="48">
        <v>29126519</v>
      </c>
      <c r="E21" s="48"/>
      <c r="F21" s="48">
        <v>32321079</v>
      </c>
      <c r="G21" s="48"/>
      <c r="H21" s="48">
        <v>2505787</v>
      </c>
      <c r="I21" s="48"/>
      <c r="J21" s="48">
        <v>2400058</v>
      </c>
    </row>
    <row r="22" spans="1:10" ht="24" customHeight="1" thickBot="1">
      <c r="A22" s="147" t="s">
        <v>1</v>
      </c>
      <c r="B22" s="42"/>
      <c r="C22" s="42"/>
      <c r="D22" s="52">
        <f>SUM(D8:D15,D16:D21)</f>
        <v>3486539223</v>
      </c>
      <c r="E22" s="53"/>
      <c r="F22" s="52">
        <f>SUM(F8:F15,F16:F21)</f>
        <v>3438721930</v>
      </c>
      <c r="G22" s="53"/>
      <c r="H22" s="52">
        <f>SUM(H8:H15,H16:H21)</f>
        <v>676173924</v>
      </c>
      <c r="I22" s="53"/>
      <c r="J22" s="52">
        <f>SUM(J8:J15,J16:J21)</f>
        <v>667143730</v>
      </c>
    </row>
    <row r="23" spans="1:10" ht="24" customHeight="1" thickTop="1">
      <c r="A23" s="147"/>
      <c r="B23" s="42"/>
      <c r="C23" s="42"/>
      <c r="D23" s="17"/>
      <c r="E23" s="17"/>
      <c r="F23" s="17"/>
      <c r="G23" s="17"/>
      <c r="H23" s="17"/>
      <c r="I23" s="17"/>
      <c r="J23" s="17"/>
    </row>
    <row r="24" spans="1:10" ht="24" customHeight="1">
      <c r="A24" s="5" t="s">
        <v>143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ht="24" customHeight="1">
      <c r="A25" s="3" t="s">
        <v>222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ht="24" customHeight="1">
      <c r="A26" s="142"/>
      <c r="B26" s="117"/>
      <c r="C26" s="117"/>
      <c r="D26" s="117"/>
      <c r="E26" s="117"/>
      <c r="F26" s="117"/>
      <c r="G26" s="117"/>
      <c r="H26" s="117"/>
      <c r="I26" s="117"/>
      <c r="J26" s="117"/>
    </row>
    <row r="27" spans="1:10" ht="24" customHeight="1">
      <c r="A27" s="142"/>
      <c r="D27" s="281" t="s">
        <v>6</v>
      </c>
      <c r="E27" s="281"/>
      <c r="F27" s="281"/>
      <c r="G27" s="143"/>
      <c r="H27" s="281" t="s">
        <v>145</v>
      </c>
      <c r="I27" s="281"/>
      <c r="J27" s="281"/>
    </row>
    <row r="28" spans="1:10" ht="24" customHeight="1">
      <c r="D28" s="280" t="s">
        <v>82</v>
      </c>
      <c r="E28" s="280"/>
      <c r="F28" s="280"/>
      <c r="G28" s="143"/>
      <c r="H28" s="280" t="s">
        <v>82</v>
      </c>
      <c r="I28" s="280"/>
      <c r="J28" s="280"/>
    </row>
    <row r="29" spans="1:10" ht="24" customHeight="1">
      <c r="A29" s="117" t="s">
        <v>49</v>
      </c>
      <c r="B29" s="42" t="s">
        <v>17</v>
      </c>
      <c r="C29" s="42"/>
      <c r="D29" s="144" t="s">
        <v>218</v>
      </c>
      <c r="E29" s="145"/>
      <c r="F29" s="144" t="s">
        <v>178</v>
      </c>
      <c r="G29" s="145"/>
      <c r="H29" s="144" t="s">
        <v>218</v>
      </c>
      <c r="I29" s="145"/>
      <c r="J29" s="144" t="s">
        <v>178</v>
      </c>
    </row>
    <row r="30" spans="1:10" ht="24" customHeight="1">
      <c r="A30" s="117"/>
      <c r="B30" s="42"/>
      <c r="C30" s="42"/>
      <c r="D30" s="279" t="s">
        <v>30</v>
      </c>
      <c r="E30" s="279"/>
      <c r="F30" s="279"/>
      <c r="G30" s="279"/>
      <c r="H30" s="279"/>
      <c r="I30" s="279"/>
      <c r="J30" s="279"/>
    </row>
    <row r="31" spans="1:10" ht="24" customHeight="1">
      <c r="A31" s="117" t="s">
        <v>67</v>
      </c>
      <c r="B31" s="42"/>
      <c r="C31" s="42"/>
      <c r="D31" s="125"/>
      <c r="E31" s="125"/>
      <c r="F31" s="125"/>
      <c r="G31" s="125"/>
      <c r="H31" s="125"/>
      <c r="I31" s="125"/>
      <c r="J31" s="125"/>
    </row>
    <row r="32" spans="1:10" ht="24" customHeight="1">
      <c r="A32" s="57" t="s">
        <v>31</v>
      </c>
      <c r="B32" s="42">
        <v>19</v>
      </c>
      <c r="C32" s="42"/>
      <c r="D32" s="17">
        <v>2473625698</v>
      </c>
      <c r="E32" s="17"/>
      <c r="F32" s="17">
        <v>2442859865</v>
      </c>
      <c r="G32" s="17"/>
      <c r="H32" s="239">
        <v>0</v>
      </c>
      <c r="I32" s="48"/>
      <c r="J32" s="239">
        <v>0</v>
      </c>
    </row>
    <row r="33" spans="1:10" ht="24" customHeight="1">
      <c r="A33" s="57" t="s">
        <v>10</v>
      </c>
      <c r="B33" s="42">
        <v>20</v>
      </c>
      <c r="C33" s="42"/>
      <c r="D33" s="17">
        <v>229838535</v>
      </c>
      <c r="E33" s="17"/>
      <c r="F33" s="17">
        <v>221458781</v>
      </c>
      <c r="G33" s="17"/>
      <c r="H33" s="17">
        <v>79649586</v>
      </c>
      <c r="I33" s="17"/>
      <c r="J33" s="17">
        <v>96081476</v>
      </c>
    </row>
    <row r="34" spans="1:10" ht="24" customHeight="1">
      <c r="A34" s="57" t="s">
        <v>5</v>
      </c>
      <c r="B34" s="42"/>
      <c r="C34" s="42"/>
      <c r="D34" s="17">
        <v>9226897</v>
      </c>
      <c r="E34" s="17"/>
      <c r="F34" s="17">
        <v>13005055</v>
      </c>
      <c r="G34" s="17"/>
      <c r="H34" s="239">
        <v>0</v>
      </c>
      <c r="I34" s="17"/>
      <c r="J34" s="239">
        <v>0</v>
      </c>
    </row>
    <row r="35" spans="1:10" ht="24" customHeight="1">
      <c r="A35" s="57" t="s">
        <v>116</v>
      </c>
      <c r="C35" s="42"/>
      <c r="D35" s="17"/>
      <c r="E35" s="17"/>
      <c r="F35" s="17"/>
      <c r="G35" s="17"/>
      <c r="H35" s="17"/>
      <c r="I35" s="17"/>
      <c r="J35" s="17"/>
    </row>
    <row r="36" spans="1:10" ht="24" customHeight="1">
      <c r="A36" s="57" t="s">
        <v>106</v>
      </c>
      <c r="C36" s="42"/>
      <c r="D36" s="17">
        <v>1750355</v>
      </c>
      <c r="E36" s="17"/>
      <c r="F36" s="17">
        <v>1910818</v>
      </c>
      <c r="G36" s="51"/>
      <c r="H36" s="239">
        <v>0</v>
      </c>
      <c r="I36" s="51"/>
      <c r="J36" s="239">
        <v>0</v>
      </c>
    </row>
    <row r="37" spans="1:10" ht="24" customHeight="1">
      <c r="A37" s="57" t="s">
        <v>96</v>
      </c>
      <c r="B37" s="42">
        <v>9</v>
      </c>
      <c r="C37" s="42"/>
      <c r="D37" s="48">
        <v>46281016</v>
      </c>
      <c r="E37" s="17"/>
      <c r="F37" s="48">
        <v>42952427</v>
      </c>
      <c r="G37" s="17"/>
      <c r="H37" s="48">
        <v>1325673</v>
      </c>
      <c r="I37" s="17"/>
      <c r="J37" s="239">
        <v>0</v>
      </c>
    </row>
    <row r="38" spans="1:10" ht="24" customHeight="1">
      <c r="A38" s="57" t="s">
        <v>50</v>
      </c>
      <c r="B38" s="42">
        <v>21</v>
      </c>
      <c r="C38" s="42"/>
      <c r="D38" s="17">
        <v>106744839</v>
      </c>
      <c r="E38" s="17"/>
      <c r="F38" s="17">
        <v>109910607</v>
      </c>
      <c r="G38" s="17"/>
      <c r="H38" s="48">
        <v>83806939</v>
      </c>
      <c r="I38" s="17"/>
      <c r="J38" s="48">
        <v>49843096</v>
      </c>
    </row>
    <row r="39" spans="1:10" ht="24" customHeight="1">
      <c r="A39" s="99" t="s">
        <v>35</v>
      </c>
      <c r="B39" s="42">
        <v>22</v>
      </c>
      <c r="C39" s="42"/>
      <c r="D39" s="17">
        <v>19441836</v>
      </c>
      <c r="E39" s="17"/>
      <c r="F39" s="17">
        <v>20125958</v>
      </c>
      <c r="G39" s="17"/>
      <c r="H39" s="17">
        <v>156573</v>
      </c>
      <c r="I39" s="17"/>
      <c r="J39" s="17">
        <v>97210</v>
      </c>
    </row>
    <row r="40" spans="1:10" ht="24" customHeight="1">
      <c r="A40" s="57" t="s">
        <v>87</v>
      </c>
      <c r="B40" s="42">
        <v>18</v>
      </c>
      <c r="C40" s="42"/>
      <c r="D40" s="17">
        <v>799578</v>
      </c>
      <c r="E40" s="17"/>
      <c r="F40" s="17">
        <v>991717</v>
      </c>
      <c r="G40" s="17"/>
      <c r="H40" s="239">
        <v>0</v>
      </c>
      <c r="I40" s="51"/>
      <c r="J40" s="239">
        <v>0</v>
      </c>
    </row>
    <row r="41" spans="1:10" ht="24" customHeight="1">
      <c r="A41" s="99" t="s">
        <v>20</v>
      </c>
      <c r="B41" s="42">
        <v>23</v>
      </c>
      <c r="C41" s="42"/>
      <c r="D41" s="17">
        <v>103993395</v>
      </c>
      <c r="E41" s="17"/>
      <c r="F41" s="17">
        <v>101773387</v>
      </c>
      <c r="G41" s="17"/>
      <c r="H41" s="17">
        <v>1443307</v>
      </c>
      <c r="I41" s="17"/>
      <c r="J41" s="17">
        <v>1701690</v>
      </c>
    </row>
    <row r="42" spans="1:10" ht="24" customHeight="1">
      <c r="A42" s="147" t="s">
        <v>29</v>
      </c>
      <c r="B42" s="42"/>
      <c r="C42" s="42"/>
      <c r="D42" s="135">
        <f>SUM(D32:D41)</f>
        <v>2991702149</v>
      </c>
      <c r="E42" s="53"/>
      <c r="F42" s="135">
        <f>SUM(F32:F41)</f>
        <v>2954988615</v>
      </c>
      <c r="G42" s="53"/>
      <c r="H42" s="135">
        <f>SUM(H32:H41)</f>
        <v>166382078</v>
      </c>
      <c r="I42" s="53"/>
      <c r="J42" s="135">
        <f>SUM(J32:J41)</f>
        <v>147723472</v>
      </c>
    </row>
    <row r="43" spans="1:10" ht="24" customHeight="1">
      <c r="D43" s="17"/>
      <c r="E43" s="17"/>
      <c r="F43" s="17"/>
      <c r="G43" s="17"/>
      <c r="H43" s="17"/>
      <c r="I43" s="17"/>
      <c r="J43" s="17"/>
    </row>
    <row r="44" spans="1:10" ht="24" customHeight="1">
      <c r="D44" s="17"/>
      <c r="E44" s="17"/>
      <c r="F44" s="17"/>
      <c r="G44" s="17"/>
      <c r="H44" s="17"/>
      <c r="I44" s="17"/>
      <c r="J44" s="17"/>
    </row>
    <row r="45" spans="1:10" ht="24" customHeight="1">
      <c r="D45" s="17"/>
      <c r="E45" s="17"/>
      <c r="F45" s="17"/>
      <c r="G45" s="17"/>
      <c r="H45" s="17"/>
      <c r="I45" s="17"/>
      <c r="J45" s="17"/>
    </row>
    <row r="46" spans="1:10" ht="24" customHeight="1">
      <c r="D46" s="17"/>
      <c r="E46" s="17"/>
      <c r="F46" s="17"/>
      <c r="G46" s="17"/>
      <c r="H46" s="17"/>
      <c r="I46" s="17"/>
      <c r="J46" s="17"/>
    </row>
    <row r="47" spans="1:10" ht="24" customHeight="1">
      <c r="A47" s="5" t="s">
        <v>143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4" customHeight="1">
      <c r="A48" s="3" t="s">
        <v>222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ht="24" customHeight="1">
      <c r="A49" s="3"/>
      <c r="B49" s="2"/>
      <c r="C49" s="2"/>
      <c r="D49" s="2"/>
      <c r="E49" s="2"/>
      <c r="F49" s="2"/>
      <c r="G49" s="2"/>
      <c r="H49" s="2"/>
      <c r="I49" s="2"/>
      <c r="J49" s="2"/>
    </row>
    <row r="50" spans="1:10" ht="24" customHeight="1">
      <c r="A50" s="142"/>
      <c r="B50" s="117"/>
      <c r="C50" s="117"/>
      <c r="D50" s="281" t="s">
        <v>6</v>
      </c>
      <c r="E50" s="281"/>
      <c r="F50" s="281"/>
      <c r="G50" s="143"/>
      <c r="H50" s="281" t="s">
        <v>145</v>
      </c>
      <c r="I50" s="281"/>
      <c r="J50" s="281"/>
    </row>
    <row r="51" spans="1:10" ht="24" customHeight="1">
      <c r="A51" s="142"/>
      <c r="B51" s="117"/>
      <c r="C51" s="117"/>
      <c r="D51" s="280" t="s">
        <v>82</v>
      </c>
      <c r="E51" s="280"/>
      <c r="F51" s="280"/>
      <c r="G51" s="143"/>
      <c r="H51" s="280" t="s">
        <v>82</v>
      </c>
      <c r="I51" s="280"/>
      <c r="J51" s="280"/>
    </row>
    <row r="52" spans="1:10" ht="24" customHeight="1">
      <c r="B52" s="42" t="s">
        <v>17</v>
      </c>
      <c r="C52" s="42"/>
      <c r="D52" s="144" t="s">
        <v>218</v>
      </c>
      <c r="E52" s="145"/>
      <c r="F52" s="144" t="s">
        <v>178</v>
      </c>
      <c r="G52" s="145"/>
      <c r="H52" s="144" t="s">
        <v>218</v>
      </c>
      <c r="I52" s="145"/>
      <c r="J52" s="144" t="s">
        <v>178</v>
      </c>
    </row>
    <row r="53" spans="1:10" ht="24" customHeight="1">
      <c r="B53" s="42"/>
      <c r="C53" s="42"/>
      <c r="D53" s="279" t="s">
        <v>30</v>
      </c>
      <c r="E53" s="279"/>
      <c r="F53" s="279"/>
      <c r="G53" s="279"/>
      <c r="H53" s="279"/>
      <c r="I53" s="279"/>
      <c r="J53" s="279"/>
    </row>
    <row r="54" spans="1:10" ht="24" customHeight="1">
      <c r="A54" s="147" t="s">
        <v>51</v>
      </c>
      <c r="B54" s="42"/>
      <c r="C54" s="42"/>
      <c r="D54" s="43"/>
      <c r="E54" s="125"/>
      <c r="F54" s="125"/>
      <c r="G54" s="125"/>
      <c r="H54" s="125"/>
      <c r="I54" s="125"/>
      <c r="J54" s="125"/>
    </row>
    <row r="55" spans="1:10" ht="24" customHeight="1">
      <c r="A55" s="99" t="s">
        <v>21</v>
      </c>
      <c r="B55" s="42"/>
      <c r="C55" s="42"/>
    </row>
    <row r="56" spans="1:10" ht="24" customHeight="1">
      <c r="A56" s="57" t="s">
        <v>111</v>
      </c>
      <c r="B56" s="42"/>
      <c r="C56" s="42"/>
      <c r="D56" s="17"/>
      <c r="E56" s="17"/>
      <c r="F56" s="17"/>
      <c r="G56" s="17"/>
      <c r="H56" s="17"/>
      <c r="I56" s="17"/>
      <c r="J56" s="17"/>
    </row>
    <row r="57" spans="1:10" ht="24" customHeight="1" thickBot="1">
      <c r="A57" s="98" t="s">
        <v>195</v>
      </c>
      <c r="B57" s="42"/>
      <c r="C57" s="42"/>
      <c r="D57" s="190">
        <v>33991922</v>
      </c>
      <c r="E57" s="17"/>
      <c r="F57" s="190">
        <v>33991922</v>
      </c>
      <c r="G57" s="17"/>
      <c r="H57" s="190">
        <v>33991922</v>
      </c>
      <c r="I57" s="17"/>
      <c r="J57" s="190">
        <v>33991922</v>
      </c>
    </row>
    <row r="58" spans="1:10" ht="24" customHeight="1" thickTop="1">
      <c r="A58" s="57" t="s">
        <v>133</v>
      </c>
      <c r="B58" s="42"/>
      <c r="C58" s="42"/>
      <c r="D58" s="17"/>
      <c r="E58" s="17"/>
      <c r="F58" s="17"/>
      <c r="G58" s="17"/>
      <c r="H58" s="17"/>
      <c r="I58" s="17"/>
      <c r="J58" s="17"/>
    </row>
    <row r="59" spans="1:10" ht="24" customHeight="1">
      <c r="A59" s="98" t="s">
        <v>196</v>
      </c>
      <c r="B59" s="42"/>
      <c r="C59" s="42"/>
      <c r="D59" s="17">
        <v>33671073</v>
      </c>
      <c r="E59" s="17"/>
      <c r="F59" s="17">
        <v>33671073</v>
      </c>
      <c r="G59" s="17"/>
      <c r="H59" s="17">
        <v>33671073</v>
      </c>
      <c r="I59" s="17"/>
      <c r="J59" s="17">
        <v>33671073</v>
      </c>
    </row>
    <row r="60" spans="1:10" ht="24" customHeight="1">
      <c r="A60" s="57" t="s">
        <v>197</v>
      </c>
      <c r="B60" s="42"/>
      <c r="C60" s="42"/>
      <c r="D60" s="17">
        <v>11019190</v>
      </c>
      <c r="E60" s="17"/>
      <c r="F60" s="17">
        <v>11019190</v>
      </c>
      <c r="G60" s="17"/>
      <c r="H60" s="17">
        <v>407069914</v>
      </c>
      <c r="I60" s="17"/>
      <c r="J60" s="17">
        <v>407069914</v>
      </c>
    </row>
    <row r="61" spans="1:10" ht="24" customHeight="1">
      <c r="A61" s="99" t="s">
        <v>52</v>
      </c>
      <c r="B61" s="42">
        <v>27</v>
      </c>
      <c r="C61" s="42"/>
      <c r="D61" s="17">
        <v>20794754</v>
      </c>
      <c r="E61" s="17"/>
      <c r="F61" s="17">
        <v>20833387</v>
      </c>
      <c r="G61" s="17"/>
      <c r="H61" s="239">
        <v>0</v>
      </c>
      <c r="I61" s="17"/>
      <c r="J61" s="239">
        <v>0</v>
      </c>
    </row>
    <row r="62" spans="1:10" ht="24" customHeight="1">
      <c r="A62" s="99" t="s">
        <v>2</v>
      </c>
      <c r="B62" s="42"/>
      <c r="C62" s="42"/>
      <c r="D62" s="17"/>
      <c r="E62" s="17"/>
      <c r="F62" s="17"/>
      <c r="G62" s="17"/>
      <c r="H62" s="17"/>
      <c r="I62" s="17"/>
      <c r="J62" s="17"/>
    </row>
    <row r="63" spans="1:10" ht="24" customHeight="1">
      <c r="A63" s="57" t="s">
        <v>83</v>
      </c>
      <c r="B63" s="42"/>
      <c r="C63" s="42"/>
      <c r="D63" s="17"/>
      <c r="E63" s="17"/>
      <c r="F63" s="17"/>
      <c r="G63" s="17"/>
      <c r="H63" s="17"/>
      <c r="I63" s="17"/>
      <c r="J63" s="17"/>
    </row>
    <row r="64" spans="1:10" ht="24" customHeight="1">
      <c r="A64" s="150" t="s">
        <v>74</v>
      </c>
      <c r="B64" s="42">
        <v>27</v>
      </c>
      <c r="C64" s="42"/>
      <c r="D64" s="17">
        <v>3400000</v>
      </c>
      <c r="E64" s="17"/>
      <c r="F64" s="17">
        <v>3400000</v>
      </c>
      <c r="G64" s="17"/>
      <c r="H64" s="51">
        <v>3400000</v>
      </c>
      <c r="I64" s="17"/>
      <c r="J64" s="51">
        <v>3400000</v>
      </c>
    </row>
    <row r="65" spans="1:10" ht="24" customHeight="1">
      <c r="A65" s="57" t="s">
        <v>22</v>
      </c>
      <c r="B65" s="42"/>
      <c r="C65" s="42"/>
      <c r="D65" s="151">
        <v>419750578</v>
      </c>
      <c r="E65" s="17"/>
      <c r="F65" s="151">
        <v>409158569</v>
      </c>
      <c r="G65" s="17"/>
      <c r="H65" s="151">
        <v>65650859</v>
      </c>
      <c r="I65" s="17"/>
      <c r="J65" s="151">
        <v>75279271</v>
      </c>
    </row>
    <row r="66" spans="1:10" ht="24" customHeight="1">
      <c r="A66" s="99" t="s">
        <v>53</v>
      </c>
      <c r="B66" s="42"/>
      <c r="C66" s="42"/>
      <c r="D66" s="48">
        <f>SUM(D59:D65)</f>
        <v>488635595</v>
      </c>
      <c r="E66" s="17"/>
      <c r="F66" s="17">
        <f>SUM(F59:F65)</f>
        <v>478082219</v>
      </c>
      <c r="G66" s="17"/>
      <c r="H66" s="48">
        <f>SUM(H59:H65)</f>
        <v>509791846</v>
      </c>
      <c r="I66" s="17"/>
      <c r="J66" s="17">
        <f>SUM(J59:J65)</f>
        <v>519420258</v>
      </c>
    </row>
    <row r="67" spans="1:10" ht="24" customHeight="1">
      <c r="A67" s="99" t="s">
        <v>54</v>
      </c>
      <c r="B67" s="42"/>
      <c r="C67" s="42"/>
      <c r="D67" s="17">
        <v>6201479</v>
      </c>
      <c r="E67" s="17"/>
      <c r="F67" s="17">
        <v>5651096</v>
      </c>
      <c r="G67" s="17"/>
      <c r="H67" s="239">
        <v>0</v>
      </c>
      <c r="I67" s="152"/>
      <c r="J67" s="239">
        <v>0</v>
      </c>
    </row>
    <row r="68" spans="1:10" ht="24" customHeight="1">
      <c r="A68" s="147" t="s">
        <v>55</v>
      </c>
      <c r="B68" s="42"/>
      <c r="C68" s="42"/>
      <c r="D68" s="135">
        <f>SUM(D66:D67)</f>
        <v>494837074</v>
      </c>
      <c r="E68" s="149"/>
      <c r="F68" s="148">
        <f>SUM(F66:F67)</f>
        <v>483733315</v>
      </c>
      <c r="G68" s="149"/>
      <c r="H68" s="135">
        <f>SUM(H66:H67)</f>
        <v>509791846</v>
      </c>
      <c r="I68" s="149"/>
      <c r="J68" s="148">
        <f>SUM(J66:J67)</f>
        <v>519420258</v>
      </c>
    </row>
    <row r="69" spans="1:10" ht="24" customHeight="1">
      <c r="A69" s="147"/>
      <c r="B69" s="42"/>
      <c r="C69" s="42"/>
      <c r="D69" s="153"/>
      <c r="E69" s="149"/>
      <c r="F69" s="154"/>
      <c r="G69" s="149"/>
      <c r="H69" s="155"/>
      <c r="I69" s="149"/>
      <c r="J69" s="154"/>
    </row>
    <row r="70" spans="1:10" ht="24" customHeight="1" thickBot="1">
      <c r="A70" s="147" t="s">
        <v>75</v>
      </c>
      <c r="D70" s="137">
        <f>SUM(D42,D68)</f>
        <v>3486539223</v>
      </c>
      <c r="E70" s="149"/>
      <c r="F70" s="156">
        <f>SUM(F42,F68)</f>
        <v>3438721930</v>
      </c>
      <c r="G70" s="149"/>
      <c r="H70" s="137">
        <f>SUM(H42,H68)</f>
        <v>676173924</v>
      </c>
      <c r="I70" s="149"/>
      <c r="J70" s="156">
        <f>SUM(J42,J68)</f>
        <v>667143730</v>
      </c>
    </row>
    <row r="71" spans="1:10" ht="24" customHeight="1" thickTop="1">
      <c r="A71" s="147"/>
      <c r="D71" s="54"/>
      <c r="E71" s="17"/>
      <c r="F71" s="17"/>
      <c r="G71" s="17"/>
      <c r="H71" s="17"/>
      <c r="I71" s="17"/>
      <c r="J71" s="17"/>
    </row>
    <row r="72" spans="1:10" ht="24" customHeight="1">
      <c r="A72" s="147"/>
      <c r="D72" s="54"/>
      <c r="E72" s="54"/>
      <c r="F72" s="54"/>
      <c r="G72" s="54"/>
      <c r="H72" s="54"/>
      <c r="I72" s="54"/>
      <c r="J72" s="54"/>
    </row>
    <row r="73" spans="1:10" ht="24" customHeight="1">
      <c r="A73" s="147"/>
      <c r="D73" s="54"/>
      <c r="E73" s="54"/>
      <c r="F73" s="54"/>
      <c r="G73" s="54"/>
      <c r="H73" s="54"/>
      <c r="I73" s="54"/>
      <c r="J73" s="54"/>
    </row>
    <row r="74" spans="1:10" ht="24" customHeight="1">
      <c r="A74" s="147"/>
      <c r="D74" s="54"/>
      <c r="E74" s="54"/>
      <c r="F74" s="54"/>
      <c r="G74" s="54"/>
      <c r="H74" s="54"/>
      <c r="I74" s="54"/>
      <c r="J74" s="54"/>
    </row>
    <row r="75" spans="1:10" ht="24" customHeight="1">
      <c r="A75" s="147"/>
      <c r="D75" s="54"/>
      <c r="E75" s="54"/>
      <c r="F75" s="54"/>
      <c r="G75" s="54"/>
      <c r="H75" s="54"/>
      <c r="I75" s="54"/>
      <c r="J75" s="54"/>
    </row>
    <row r="76" spans="1:10" ht="24" customHeight="1">
      <c r="A76" s="147"/>
      <c r="D76" s="54"/>
      <c r="E76" s="54"/>
      <c r="F76" s="54"/>
      <c r="G76" s="54"/>
      <c r="H76" s="54"/>
      <c r="I76" s="54"/>
      <c r="J76" s="54"/>
    </row>
    <row r="77" spans="1:10" ht="24" customHeight="1">
      <c r="A77" s="147"/>
      <c r="D77" s="54"/>
      <c r="E77" s="54"/>
      <c r="F77" s="54"/>
      <c r="G77" s="54"/>
      <c r="H77" s="54"/>
      <c r="I77" s="54"/>
      <c r="J77" s="54"/>
    </row>
    <row r="78" spans="1:10" ht="24" customHeight="1">
      <c r="A78" s="147"/>
      <c r="D78" s="54"/>
      <c r="E78" s="54"/>
      <c r="F78" s="54"/>
      <c r="G78" s="54"/>
      <c r="H78" s="54"/>
      <c r="I78" s="54"/>
      <c r="J78" s="54"/>
    </row>
    <row r="80" spans="1:10" ht="24" customHeight="1">
      <c r="A80" s="278" t="s">
        <v>177</v>
      </c>
      <c r="B80" s="278"/>
      <c r="C80" s="278"/>
      <c r="D80" s="278"/>
      <c r="E80" s="278"/>
      <c r="F80" s="278"/>
      <c r="G80" s="278"/>
      <c r="H80" s="278"/>
      <c r="I80" s="278"/>
      <c r="J80" s="278"/>
    </row>
    <row r="81" spans="1:10" ht="24" customHeight="1">
      <c r="A81" s="278" t="s">
        <v>144</v>
      </c>
      <c r="B81" s="278"/>
      <c r="C81" s="278"/>
      <c r="D81" s="278"/>
      <c r="E81" s="278"/>
      <c r="F81" s="278"/>
      <c r="G81" s="278"/>
      <c r="H81" s="278"/>
      <c r="I81" s="278"/>
      <c r="J81" s="278"/>
    </row>
    <row r="82" spans="1:10" ht="24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5" spans="1:10" ht="24" customHeight="1">
      <c r="H85" s="145"/>
    </row>
  </sheetData>
  <mergeCells count="17">
    <mergeCell ref="D5:F5"/>
    <mergeCell ref="D28:F28"/>
    <mergeCell ref="H4:J4"/>
    <mergeCell ref="H27:J27"/>
    <mergeCell ref="H5:J5"/>
    <mergeCell ref="D4:F4"/>
    <mergeCell ref="A81:J81"/>
    <mergeCell ref="D7:J7"/>
    <mergeCell ref="D53:J53"/>
    <mergeCell ref="A80:J80"/>
    <mergeCell ref="D30:J30"/>
    <mergeCell ref="H28:J28"/>
    <mergeCell ref="H50:J50"/>
    <mergeCell ref="H51:J51"/>
    <mergeCell ref="D51:F51"/>
    <mergeCell ref="D27:F27"/>
    <mergeCell ref="D50:F50"/>
  </mergeCells>
  <pageMargins left="0.7" right="0.7" top="0.48" bottom="0.5" header="0.5" footer="0.5"/>
  <pageSetup paperSize="9" scale="75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5428-70AA-44E3-B1C6-1BF571EA6CAB}">
  <sheetPr>
    <pageSetUpPr autoPageBreaks="0" fitToPage="1"/>
  </sheetPr>
  <dimension ref="A1:I89"/>
  <sheetViews>
    <sheetView showZeros="0" view="pageBreakPreview" zoomScaleNormal="100" zoomScaleSheetLayoutView="100" workbookViewId="0"/>
  </sheetViews>
  <sheetFormatPr defaultColWidth="9.140625" defaultRowHeight="24" customHeight="1"/>
  <cols>
    <col min="1" max="1" width="69.140625" style="13" customWidth="1"/>
    <col min="2" max="2" width="9" style="10" customWidth="1"/>
    <col min="3" max="3" width="15.42578125" style="7" customWidth="1"/>
    <col min="4" max="4" width="1.140625" style="7" customWidth="1"/>
    <col min="5" max="5" width="15.42578125" style="7" customWidth="1"/>
    <col min="6" max="6" width="1.140625" style="7" customWidth="1"/>
    <col min="7" max="7" width="15.42578125" style="7" customWidth="1"/>
    <col min="8" max="8" width="1.140625" style="7" customWidth="1"/>
    <col min="9" max="9" width="15.42578125" style="7" customWidth="1"/>
    <col min="10" max="16384" width="9.140625" style="7"/>
  </cols>
  <sheetData>
    <row r="1" spans="1:9" s="6" customFormat="1" ht="24" customHeight="1">
      <c r="A1" s="5" t="s">
        <v>143</v>
      </c>
      <c r="B1" s="2"/>
      <c r="C1" s="2"/>
      <c r="D1" s="2"/>
      <c r="E1" s="2"/>
      <c r="F1" s="2"/>
      <c r="G1" s="2"/>
      <c r="I1" s="2"/>
    </row>
    <row r="2" spans="1:9" s="6" customFormat="1" ht="24" customHeight="1">
      <c r="A2" s="3" t="s">
        <v>151</v>
      </c>
      <c r="B2" s="2"/>
      <c r="C2" s="2"/>
      <c r="D2" s="2"/>
      <c r="E2" s="2"/>
      <c r="F2" s="2"/>
      <c r="G2" s="2"/>
      <c r="I2" s="2"/>
    </row>
    <row r="3" spans="1:9" s="6" customFormat="1" ht="24" customHeight="1">
      <c r="A3" s="15"/>
      <c r="B3" s="10"/>
      <c r="C3" s="10"/>
      <c r="D3" s="10"/>
      <c r="E3" s="10"/>
      <c r="F3" s="10"/>
      <c r="G3" s="10"/>
      <c r="I3" s="10"/>
    </row>
    <row r="4" spans="1:9" s="6" customFormat="1" ht="24" customHeight="1">
      <c r="A4" s="15"/>
      <c r="B4" s="10"/>
      <c r="C4" s="282" t="s">
        <v>6</v>
      </c>
      <c r="D4" s="282"/>
      <c r="E4" s="282"/>
      <c r="F4" s="157"/>
      <c r="G4" s="282" t="s">
        <v>145</v>
      </c>
      <c r="H4" s="282"/>
      <c r="I4" s="282"/>
    </row>
    <row r="5" spans="1:9" s="6" customFormat="1" ht="24" customHeight="1">
      <c r="A5" s="15"/>
      <c r="B5" s="10"/>
      <c r="C5" s="283" t="s">
        <v>198</v>
      </c>
      <c r="D5" s="283"/>
      <c r="E5" s="283"/>
      <c r="F5" s="77"/>
      <c r="G5" s="283" t="s">
        <v>198</v>
      </c>
      <c r="H5" s="283"/>
      <c r="I5" s="283"/>
    </row>
    <row r="6" spans="1:9" s="6" customFormat="1" ht="24" customHeight="1">
      <c r="A6" s="15"/>
      <c r="B6" s="10"/>
      <c r="C6" s="284" t="s">
        <v>82</v>
      </c>
      <c r="D6" s="284"/>
      <c r="E6" s="284"/>
      <c r="F6" s="77"/>
      <c r="G6" s="284" t="s">
        <v>82</v>
      </c>
      <c r="H6" s="284"/>
      <c r="I6" s="284"/>
    </row>
    <row r="7" spans="1:9" s="6" customFormat="1" ht="24" customHeight="1">
      <c r="A7" s="15"/>
      <c r="B7" s="4" t="s">
        <v>17</v>
      </c>
      <c r="C7" s="144" t="s">
        <v>218</v>
      </c>
      <c r="D7" s="145"/>
      <c r="E7" s="144" t="s">
        <v>178</v>
      </c>
      <c r="F7" s="145"/>
      <c r="G7" s="144" t="s">
        <v>218</v>
      </c>
      <c r="H7" s="145"/>
      <c r="I7" s="144" t="s">
        <v>178</v>
      </c>
    </row>
    <row r="8" spans="1:9" s="6" customFormat="1" ht="24" customHeight="1">
      <c r="B8" s="42"/>
      <c r="C8" s="279" t="s">
        <v>30</v>
      </c>
      <c r="D8" s="279"/>
      <c r="E8" s="279"/>
      <c r="F8" s="279"/>
      <c r="G8" s="279"/>
      <c r="H8" s="279"/>
      <c r="I8" s="279"/>
    </row>
    <row r="9" spans="1:9" s="6" customFormat="1" ht="24" customHeight="1">
      <c r="A9" t="s">
        <v>36</v>
      </c>
      <c r="B9" s="42">
        <v>34</v>
      </c>
      <c r="C9" s="191">
        <v>169320302</v>
      </c>
      <c r="D9" s="187"/>
      <c r="E9" s="191">
        <v>161121219</v>
      </c>
      <c r="F9" s="47"/>
      <c r="G9" s="191">
        <v>4892142</v>
      </c>
      <c r="H9" s="47"/>
      <c r="I9" s="191">
        <v>2205056</v>
      </c>
    </row>
    <row r="10" spans="1:9" ht="24" customHeight="1">
      <c r="A10" t="s">
        <v>0</v>
      </c>
      <c r="B10" s="42">
        <v>35</v>
      </c>
      <c r="C10" s="47">
        <v>39896440</v>
      </c>
      <c r="D10" s="187"/>
      <c r="E10" s="47">
        <v>36438797</v>
      </c>
      <c r="F10" s="100"/>
      <c r="G10" s="47">
        <v>4804360</v>
      </c>
      <c r="H10" s="100"/>
      <c r="I10" s="47">
        <v>3260683</v>
      </c>
    </row>
    <row r="11" spans="1:9" ht="24" customHeight="1">
      <c r="A11" t="s">
        <v>37</v>
      </c>
      <c r="B11" s="42"/>
      <c r="C11" s="127">
        <f>+C9-C10</f>
        <v>129423862</v>
      </c>
      <c r="D11" s="129"/>
      <c r="E11" s="127">
        <f>+E9-E10</f>
        <v>124682422</v>
      </c>
      <c r="F11" s="100"/>
      <c r="G11" s="128">
        <f>+G9-G10</f>
        <v>87782</v>
      </c>
      <c r="H11" s="130"/>
      <c r="I11" s="188">
        <f>+I9-I10</f>
        <v>-1055627</v>
      </c>
    </row>
    <row r="12" spans="1:9" ht="24" customHeight="1">
      <c r="A12" t="s">
        <v>38</v>
      </c>
      <c r="B12" s="42">
        <v>36</v>
      </c>
      <c r="C12" s="100">
        <v>43819573</v>
      </c>
      <c r="D12" s="129"/>
      <c r="E12" s="100">
        <v>45051761</v>
      </c>
      <c r="F12" s="100"/>
      <c r="G12" s="100">
        <v>2366275</v>
      </c>
      <c r="H12" s="100"/>
      <c r="I12" s="100">
        <v>2123132</v>
      </c>
    </row>
    <row r="13" spans="1:9" ht="24" customHeight="1">
      <c r="A13" t="s">
        <v>39</v>
      </c>
      <c r="B13" s="42">
        <v>36</v>
      </c>
      <c r="C13" s="100">
        <v>12676043</v>
      </c>
      <c r="D13" s="129"/>
      <c r="E13" s="100">
        <v>12328361</v>
      </c>
      <c r="F13" s="100"/>
      <c r="G13" s="100">
        <v>1190</v>
      </c>
      <c r="H13" s="100"/>
      <c r="I13" s="100">
        <v>2265</v>
      </c>
    </row>
    <row r="14" spans="1:9" ht="24" customHeight="1">
      <c r="A14" t="s">
        <v>40</v>
      </c>
      <c r="B14" s="42">
        <v>36</v>
      </c>
      <c r="C14" s="127">
        <f>+C12-C13</f>
        <v>31143530</v>
      </c>
      <c r="D14" s="129"/>
      <c r="E14" s="127">
        <f>+E12-E13</f>
        <v>32723400</v>
      </c>
      <c r="F14" s="100"/>
      <c r="G14" s="127">
        <f>+G12-G13</f>
        <v>2365085</v>
      </c>
      <c r="H14" s="100"/>
      <c r="I14" s="126">
        <f>+I12-I13</f>
        <v>2120867</v>
      </c>
    </row>
    <row r="15" spans="1:9" ht="24" customHeight="1">
      <c r="A15" s="158" t="s">
        <v>162</v>
      </c>
      <c r="B15" s="42"/>
      <c r="C15" s="100"/>
      <c r="D15" s="103"/>
      <c r="E15" s="37"/>
      <c r="F15" s="37"/>
      <c r="G15" s="100"/>
      <c r="H15" s="102"/>
      <c r="I15" s="37"/>
    </row>
    <row r="16" spans="1:9" ht="24" customHeight="1">
      <c r="A16" s="158" t="s">
        <v>163</v>
      </c>
      <c r="B16" s="42">
        <v>37</v>
      </c>
      <c r="C16" s="100">
        <v>8903950</v>
      </c>
      <c r="D16" s="129"/>
      <c r="E16" s="100">
        <v>8827792</v>
      </c>
      <c r="F16" s="130"/>
      <c r="G16" s="101">
        <v>-1196522</v>
      </c>
      <c r="H16" s="130"/>
      <c r="I16" s="100">
        <v>163516</v>
      </c>
    </row>
    <row r="17" spans="1:9" ht="24" customHeight="1">
      <c r="A17" t="s">
        <v>199</v>
      </c>
      <c r="B17" s="42">
        <v>38</v>
      </c>
      <c r="C17" s="101">
        <v>-264452</v>
      </c>
      <c r="D17" s="129"/>
      <c r="E17" s="100">
        <v>68180</v>
      </c>
      <c r="F17" s="100"/>
      <c r="G17" s="101">
        <v>-8589176</v>
      </c>
      <c r="H17" s="100"/>
      <c r="I17" s="101">
        <v>-62327</v>
      </c>
    </row>
    <row r="18" spans="1:9" ht="24" customHeight="1">
      <c r="A18" t="s">
        <v>134</v>
      </c>
      <c r="B18" s="42"/>
      <c r="C18" s="131">
        <v>600117</v>
      </c>
      <c r="D18" s="129"/>
      <c r="E18" s="131">
        <v>417522</v>
      </c>
      <c r="F18" s="100"/>
      <c r="G18" s="240">
        <v>0</v>
      </c>
      <c r="H18" s="100"/>
      <c r="I18" s="240">
        <v>0</v>
      </c>
    </row>
    <row r="19" spans="1:9" ht="24" customHeight="1">
      <c r="A19" t="s">
        <v>117</v>
      </c>
      <c r="B19" s="42"/>
      <c r="C19" s="100">
        <v>284664</v>
      </c>
      <c r="D19" s="129"/>
      <c r="E19" s="100">
        <v>150268</v>
      </c>
      <c r="F19" s="100"/>
      <c r="G19" s="100">
        <v>33766325</v>
      </c>
      <c r="H19" s="100"/>
      <c r="I19" s="100">
        <v>46840099</v>
      </c>
    </row>
    <row r="20" spans="1:9" ht="24" customHeight="1">
      <c r="A20" t="s">
        <v>68</v>
      </c>
      <c r="B20" s="42"/>
      <c r="C20" s="100">
        <v>2281732</v>
      </c>
      <c r="D20" s="129"/>
      <c r="E20" s="100">
        <v>4233546</v>
      </c>
      <c r="F20" s="100"/>
      <c r="G20" s="100">
        <v>99105</v>
      </c>
      <c r="H20" s="100"/>
      <c r="I20" s="100">
        <v>11319</v>
      </c>
    </row>
    <row r="21" spans="1:9" ht="24" customHeight="1">
      <c r="A21" t="s">
        <v>164</v>
      </c>
      <c r="B21" s="42"/>
      <c r="C21" s="127">
        <f>+C11+C14+SUM(C15:C20)</f>
        <v>172373403</v>
      </c>
      <c r="D21" s="129"/>
      <c r="E21" s="127">
        <f>+E11+E14+SUM(E15:E20)</f>
        <v>171103130</v>
      </c>
      <c r="F21" s="100"/>
      <c r="G21" s="127">
        <f>+G11+G14+SUM(G15:G20)</f>
        <v>26532599</v>
      </c>
      <c r="H21" s="100"/>
      <c r="I21" s="128">
        <f>+I11+I14+SUM(I15:I20)</f>
        <v>48017847</v>
      </c>
    </row>
    <row r="22" spans="1:9" ht="24" customHeight="1">
      <c r="A22" t="s">
        <v>69</v>
      </c>
      <c r="B22" s="42"/>
      <c r="C22" s="129"/>
      <c r="D22" s="103"/>
      <c r="E22" s="103"/>
      <c r="F22" s="37"/>
      <c r="G22" s="129"/>
      <c r="H22" s="102"/>
      <c r="I22" s="37"/>
    </row>
    <row r="23" spans="1:9" ht="24" customHeight="1">
      <c r="A23" t="s">
        <v>41</v>
      </c>
      <c r="B23" s="42"/>
      <c r="C23" s="100">
        <v>35493934</v>
      </c>
      <c r="D23" s="129"/>
      <c r="E23" s="100">
        <v>33621022</v>
      </c>
      <c r="F23" s="100"/>
      <c r="G23" s="100">
        <v>1588647</v>
      </c>
      <c r="H23" s="100"/>
      <c r="I23" s="100">
        <v>1225520</v>
      </c>
    </row>
    <row r="24" spans="1:9" ht="24" customHeight="1">
      <c r="A24" t="s">
        <v>42</v>
      </c>
      <c r="B24" s="42"/>
      <c r="C24" s="100">
        <v>212804</v>
      </c>
      <c r="D24" s="129"/>
      <c r="E24" s="100">
        <v>175377</v>
      </c>
      <c r="F24" s="100"/>
      <c r="G24" s="100">
        <v>97914</v>
      </c>
      <c r="H24" s="100"/>
      <c r="I24" s="100">
        <v>68775</v>
      </c>
    </row>
    <row r="25" spans="1:9" ht="24" customHeight="1">
      <c r="A25" t="s">
        <v>43</v>
      </c>
      <c r="B25" s="42"/>
      <c r="C25" s="100">
        <v>11764508</v>
      </c>
      <c r="D25" s="129"/>
      <c r="E25" s="100">
        <v>11660204</v>
      </c>
      <c r="F25" s="100"/>
      <c r="G25" s="100">
        <v>90336</v>
      </c>
      <c r="H25" s="100"/>
      <c r="I25" s="100">
        <v>114169</v>
      </c>
    </row>
    <row r="26" spans="1:9" ht="24" customHeight="1">
      <c r="A26" t="s">
        <v>44</v>
      </c>
      <c r="B26" s="42"/>
      <c r="C26" s="100">
        <v>5378728</v>
      </c>
      <c r="D26" s="129"/>
      <c r="E26" s="100">
        <v>4995219</v>
      </c>
      <c r="F26" s="100"/>
      <c r="G26" s="100">
        <v>6781</v>
      </c>
      <c r="H26" s="100"/>
      <c r="I26" s="100">
        <v>5430</v>
      </c>
    </row>
    <row r="27" spans="1:9" ht="24" customHeight="1">
      <c r="A27" t="s">
        <v>94</v>
      </c>
      <c r="B27" s="42">
        <v>39</v>
      </c>
      <c r="C27" s="100">
        <v>20126697</v>
      </c>
      <c r="D27" s="129"/>
      <c r="E27" s="100">
        <v>21328694</v>
      </c>
      <c r="F27" s="100"/>
      <c r="G27" s="100">
        <v>1210564</v>
      </c>
      <c r="H27" s="100"/>
      <c r="I27" s="100">
        <v>1173866</v>
      </c>
    </row>
    <row r="28" spans="1:9" ht="24" customHeight="1">
      <c r="A28" t="s">
        <v>101</v>
      </c>
      <c r="B28" s="42"/>
      <c r="C28" s="127">
        <f>SUM(C23:C27)</f>
        <v>72976671</v>
      </c>
      <c r="D28" s="129"/>
      <c r="E28" s="127">
        <f>SUM(E23:E27)</f>
        <v>71780516</v>
      </c>
      <c r="F28" s="100"/>
      <c r="G28" s="127">
        <f>SUM(G23:G27)</f>
        <v>2994242</v>
      </c>
      <c r="H28" s="100"/>
      <c r="I28" s="127">
        <f>SUM(I23:I27)</f>
        <v>2587760</v>
      </c>
    </row>
    <row r="29" spans="1:9" ht="24" customHeight="1">
      <c r="A29" t="s">
        <v>97</v>
      </c>
      <c r="B29" s="42">
        <v>40</v>
      </c>
      <c r="C29" s="132">
        <v>42594075</v>
      </c>
      <c r="D29" s="129"/>
      <c r="E29" s="132">
        <v>43599638</v>
      </c>
      <c r="F29" s="100"/>
      <c r="G29" s="132">
        <v>15949</v>
      </c>
      <c r="H29" s="100"/>
      <c r="I29" s="132">
        <v>174536</v>
      </c>
    </row>
    <row r="30" spans="1:9" ht="24" customHeight="1">
      <c r="A30" t="s">
        <v>200</v>
      </c>
      <c r="B30" s="42"/>
      <c r="C30" s="133">
        <f>+C21-C28-C29</f>
        <v>56802657</v>
      </c>
      <c r="D30" s="129"/>
      <c r="E30" s="133">
        <f>+E21-E28-E29</f>
        <v>55722976</v>
      </c>
      <c r="F30" s="129"/>
      <c r="G30" s="133">
        <f>+G21-G28-G29</f>
        <v>23522408</v>
      </c>
      <c r="H30" s="129"/>
      <c r="I30" s="134">
        <f>+I21-I28-I29</f>
        <v>45255551</v>
      </c>
    </row>
    <row r="31" spans="1:9" ht="23.45" customHeight="1">
      <c r="A31" t="s">
        <v>228</v>
      </c>
      <c r="B31" s="42">
        <v>18</v>
      </c>
      <c r="C31" s="129">
        <v>12223853</v>
      </c>
      <c r="D31" s="129"/>
      <c r="E31" s="129">
        <v>11954565</v>
      </c>
      <c r="F31" s="129"/>
      <c r="G31" s="240">
        <v>0</v>
      </c>
      <c r="H31" s="129"/>
      <c r="I31" s="240">
        <v>0</v>
      </c>
    </row>
    <row r="32" spans="1:9" s="6" customFormat="1" ht="24" customHeight="1">
      <c r="A32" s="22" t="s">
        <v>201</v>
      </c>
      <c r="B32" s="39"/>
      <c r="C32" s="135">
        <f>+C30-C31</f>
        <v>44578804</v>
      </c>
      <c r="D32" s="136"/>
      <c r="E32" s="135">
        <f>+E30-E31</f>
        <v>43768411</v>
      </c>
      <c r="F32" s="136"/>
      <c r="G32" s="135">
        <f>+G30-G31</f>
        <v>23522408</v>
      </c>
      <c r="H32" s="136"/>
      <c r="I32" s="50">
        <f>+I30-I31</f>
        <v>45255551</v>
      </c>
    </row>
    <row r="33" spans="1:9" ht="24" customHeight="1">
      <c r="B33" s="42"/>
      <c r="C33" s="58"/>
      <c r="D33" s="58"/>
      <c r="E33" s="58"/>
      <c r="F33" s="58"/>
      <c r="G33" s="58"/>
      <c r="H33" s="14"/>
      <c r="I33" s="58"/>
    </row>
    <row r="34" spans="1:9" ht="24" customHeight="1">
      <c r="B34" s="42"/>
      <c r="C34" s="11"/>
      <c r="D34" s="11"/>
      <c r="E34" s="11"/>
      <c r="F34" s="12"/>
      <c r="G34" s="11"/>
      <c r="I34" s="11"/>
    </row>
    <row r="35" spans="1:9" s="6" customFormat="1" ht="24" customHeight="1">
      <c r="A35" s="5" t="s">
        <v>143</v>
      </c>
      <c r="B35" s="5"/>
      <c r="C35" s="5"/>
      <c r="D35" s="5"/>
      <c r="E35" s="5"/>
      <c r="F35" s="5"/>
      <c r="G35" s="5"/>
      <c r="I35" s="5"/>
    </row>
    <row r="36" spans="1:9" s="6" customFormat="1" ht="24" customHeight="1">
      <c r="A36" s="3" t="s">
        <v>151</v>
      </c>
      <c r="B36" s="3"/>
      <c r="C36" s="3"/>
      <c r="D36" s="3"/>
      <c r="E36" s="3"/>
      <c r="F36" s="3"/>
      <c r="G36" s="3"/>
      <c r="I36" s="3"/>
    </row>
    <row r="37" spans="1:9" s="6" customFormat="1" ht="24" customHeight="1">
      <c r="A37" s="15"/>
      <c r="B37" s="10"/>
      <c r="C37" s="10"/>
      <c r="D37" s="10"/>
      <c r="E37" s="10"/>
      <c r="F37" s="10"/>
      <c r="G37" s="10"/>
      <c r="I37" s="10"/>
    </row>
    <row r="38" spans="1:9" s="6" customFormat="1" ht="24" customHeight="1">
      <c r="A38" s="15"/>
      <c r="B38" s="10"/>
      <c r="C38" s="282" t="s">
        <v>6</v>
      </c>
      <c r="D38" s="282"/>
      <c r="E38" s="282"/>
      <c r="F38" s="157"/>
      <c r="G38" s="282" t="s">
        <v>145</v>
      </c>
      <c r="H38" s="282"/>
      <c r="I38" s="282"/>
    </row>
    <row r="39" spans="1:9" s="6" customFormat="1" ht="24" customHeight="1">
      <c r="A39" s="15"/>
      <c r="B39" s="10"/>
      <c r="C39" s="283" t="s">
        <v>198</v>
      </c>
      <c r="D39" s="283"/>
      <c r="E39" s="283"/>
      <c r="F39" s="77"/>
      <c r="G39" s="283" t="s">
        <v>198</v>
      </c>
      <c r="H39" s="283"/>
      <c r="I39" s="283"/>
    </row>
    <row r="40" spans="1:9" s="6" customFormat="1" ht="24" customHeight="1">
      <c r="A40" s="15"/>
      <c r="B40" s="10"/>
      <c r="C40" s="284" t="s">
        <v>82</v>
      </c>
      <c r="D40" s="284"/>
      <c r="E40" s="284"/>
      <c r="F40" s="77"/>
      <c r="G40" s="284" t="s">
        <v>82</v>
      </c>
      <c r="H40" s="284"/>
      <c r="I40" s="284"/>
    </row>
    <row r="41" spans="1:9" s="6" customFormat="1" ht="24" customHeight="1">
      <c r="A41" s="15"/>
      <c r="B41" s="4" t="s">
        <v>17</v>
      </c>
      <c r="C41" s="144" t="s">
        <v>218</v>
      </c>
      <c r="D41" s="145"/>
      <c r="E41" s="144" t="s">
        <v>178</v>
      </c>
      <c r="F41" s="145"/>
      <c r="G41" s="144" t="s">
        <v>218</v>
      </c>
      <c r="H41" s="145"/>
      <c r="I41" s="144" t="s">
        <v>178</v>
      </c>
    </row>
    <row r="42" spans="1:9" s="6" customFormat="1" ht="24" customHeight="1">
      <c r="A42" s="15"/>
      <c r="B42" s="4"/>
      <c r="C42" s="279" t="s">
        <v>30</v>
      </c>
      <c r="D42" s="279"/>
      <c r="E42" s="279"/>
      <c r="F42" s="279"/>
      <c r="G42" s="279"/>
      <c r="H42" s="279"/>
      <c r="I42" s="279"/>
    </row>
    <row r="43" spans="1:9" ht="24" customHeight="1">
      <c r="A43" s="13" t="s">
        <v>183</v>
      </c>
      <c r="B43" s="42"/>
      <c r="C43" s="11"/>
      <c r="D43" s="11"/>
      <c r="E43" s="11"/>
      <c r="F43" s="12"/>
      <c r="G43" s="1"/>
      <c r="I43" s="1"/>
    </row>
    <row r="44" spans="1:9" ht="24" customHeight="1">
      <c r="A44" s="36" t="s">
        <v>91</v>
      </c>
      <c r="B44" s="42"/>
      <c r="C44" s="11"/>
      <c r="D44" s="11"/>
      <c r="E44" s="9"/>
      <c r="F44" s="12"/>
      <c r="G44" s="11"/>
      <c r="I44" s="11"/>
    </row>
    <row r="45" spans="1:9" ht="21.75">
      <c r="A45" s="13" t="s">
        <v>226</v>
      </c>
      <c r="B45" s="42"/>
      <c r="D45" s="11"/>
      <c r="E45" s="9"/>
      <c r="F45" s="12"/>
      <c r="G45" s="11"/>
      <c r="I45" s="11"/>
    </row>
    <row r="46" spans="1:9" ht="21.75">
      <c r="A46" s="192" t="s">
        <v>102</v>
      </c>
      <c r="B46" s="42"/>
      <c r="C46" s="11">
        <v>482959</v>
      </c>
      <c r="D46" s="11"/>
      <c r="E46" s="11">
        <v>84112</v>
      </c>
      <c r="F46" s="11"/>
      <c r="G46" s="240">
        <v>0</v>
      </c>
      <c r="H46" s="11"/>
      <c r="I46" s="240">
        <v>0</v>
      </c>
    </row>
    <row r="47" spans="1:9" ht="24" customHeight="1">
      <c r="A47" s="193" t="s">
        <v>202</v>
      </c>
      <c r="B47" s="42"/>
      <c r="C47" s="11">
        <v>-46788</v>
      </c>
      <c r="D47" s="11"/>
      <c r="E47" s="11">
        <v>-118828</v>
      </c>
      <c r="F47" s="17"/>
      <c r="G47" s="240">
        <v>0</v>
      </c>
      <c r="H47" s="17"/>
      <c r="I47" s="240">
        <v>0</v>
      </c>
    </row>
    <row r="48" spans="1:9" ht="24" customHeight="1">
      <c r="A48" s="193" t="s">
        <v>165</v>
      </c>
      <c r="B48" s="42"/>
      <c r="C48" s="11">
        <v>76805</v>
      </c>
      <c r="D48" s="11"/>
      <c r="E48" s="11">
        <v>-70680</v>
      </c>
      <c r="F48" s="17"/>
      <c r="G48" s="240">
        <v>0</v>
      </c>
      <c r="H48" s="17"/>
      <c r="I48" s="240">
        <v>0</v>
      </c>
    </row>
    <row r="49" spans="1:9" ht="24" customHeight="1">
      <c r="A49" s="34" t="s">
        <v>184</v>
      </c>
      <c r="B49" s="42"/>
      <c r="C49" s="11"/>
      <c r="D49" s="11"/>
      <c r="E49" s="11"/>
      <c r="F49" s="17"/>
      <c r="G49" s="100"/>
      <c r="H49" s="17"/>
      <c r="I49" s="100"/>
    </row>
    <row r="50" spans="1:9" ht="24" customHeight="1">
      <c r="A50" s="34" t="s">
        <v>103</v>
      </c>
      <c r="B50" s="42">
        <v>18</v>
      </c>
      <c r="C50" s="11">
        <v>-111953</v>
      </c>
      <c r="D50" s="11"/>
      <c r="E50" s="11">
        <v>-2686</v>
      </c>
      <c r="F50" s="17"/>
      <c r="G50" s="241">
        <v>0</v>
      </c>
      <c r="H50" s="17"/>
      <c r="I50" s="241">
        <v>0</v>
      </c>
    </row>
    <row r="51" spans="1:9" ht="24" customHeight="1">
      <c r="A51" s="34"/>
      <c r="B51" s="42"/>
      <c r="C51" s="159">
        <f>SUM(C46:C50)</f>
        <v>401023</v>
      </c>
      <c r="D51" s="11"/>
      <c r="E51" s="159">
        <f>SUM(E46:E50)</f>
        <v>-108082</v>
      </c>
      <c r="F51" s="17"/>
      <c r="G51" s="241">
        <f>SUM(G46:G50)</f>
        <v>0</v>
      </c>
      <c r="H51" s="17"/>
      <c r="I51" s="241">
        <f>SUM(I46:I50)</f>
        <v>0</v>
      </c>
    </row>
    <row r="52" spans="1:9" ht="24" customHeight="1">
      <c r="A52" s="36" t="s">
        <v>98</v>
      </c>
      <c r="B52" s="42"/>
      <c r="C52" s="58"/>
      <c r="D52" s="58"/>
      <c r="E52" s="58"/>
      <c r="F52" s="54"/>
      <c r="G52" s="56"/>
      <c r="H52" s="14"/>
      <c r="I52" s="56"/>
    </row>
    <row r="53" spans="1:9" ht="24" customHeight="1">
      <c r="A53" s="13" t="s">
        <v>217</v>
      </c>
      <c r="B53" s="42"/>
      <c r="C53" s="11"/>
      <c r="D53" s="11"/>
      <c r="E53" s="11"/>
      <c r="F53" s="17"/>
      <c r="G53" s="56"/>
      <c r="H53" s="17"/>
      <c r="I53" s="56"/>
    </row>
    <row r="54" spans="1:9" ht="24" customHeight="1">
      <c r="A54" s="13" t="s">
        <v>102</v>
      </c>
      <c r="B54" s="42"/>
      <c r="C54" s="11">
        <v>104893</v>
      </c>
      <c r="D54" s="11"/>
      <c r="E54" s="11">
        <v>51324</v>
      </c>
      <c r="F54" s="17"/>
      <c r="G54" s="240">
        <v>0</v>
      </c>
      <c r="H54" s="17"/>
      <c r="I54" s="240">
        <v>0</v>
      </c>
    </row>
    <row r="55" spans="1:9" ht="24" customHeight="1">
      <c r="A55" s="13" t="s">
        <v>208</v>
      </c>
      <c r="B55" s="42"/>
      <c r="C55" s="11"/>
      <c r="D55" s="11"/>
      <c r="E55" s="11"/>
      <c r="F55" s="17"/>
      <c r="G55" s="56"/>
      <c r="H55" s="17"/>
      <c r="I55" s="56"/>
    </row>
    <row r="56" spans="1:9" ht="24" customHeight="1">
      <c r="A56" s="13" t="s">
        <v>166</v>
      </c>
      <c r="B56" s="42"/>
      <c r="C56" s="11">
        <v>-894422</v>
      </c>
      <c r="D56" s="11"/>
      <c r="E56" s="11">
        <v>153884</v>
      </c>
      <c r="F56" s="17"/>
      <c r="G56" s="11">
        <v>-18484</v>
      </c>
      <c r="H56" s="17"/>
      <c r="I56" s="11">
        <v>-35070</v>
      </c>
    </row>
    <row r="57" spans="1:9" ht="24" customHeight="1">
      <c r="A57" s="13" t="s">
        <v>184</v>
      </c>
      <c r="B57" s="42"/>
      <c r="C57" s="11"/>
      <c r="D57" s="11"/>
      <c r="E57" s="11"/>
      <c r="F57" s="17"/>
      <c r="G57" s="56"/>
      <c r="H57" s="17"/>
      <c r="I57" s="56"/>
    </row>
    <row r="58" spans="1:9" ht="24" customHeight="1">
      <c r="A58" s="13" t="s">
        <v>172</v>
      </c>
      <c r="B58" s="42">
        <v>18</v>
      </c>
      <c r="C58" s="160">
        <v>155197</v>
      </c>
      <c r="D58" s="11"/>
      <c r="E58" s="160">
        <v>-48627</v>
      </c>
      <c r="F58" s="17"/>
      <c r="G58" s="241">
        <v>0</v>
      </c>
      <c r="H58" s="17"/>
      <c r="I58" s="240">
        <v>0</v>
      </c>
    </row>
    <row r="59" spans="1:9" ht="24" customHeight="1">
      <c r="B59" s="42"/>
      <c r="C59" s="159">
        <f>SUM(C53:C58)</f>
        <v>-634332</v>
      </c>
      <c r="D59" s="129"/>
      <c r="E59" s="129">
        <f>SUM(E53:E58)</f>
        <v>156581</v>
      </c>
      <c r="F59" s="48"/>
      <c r="G59" s="159">
        <f>SUM(G53:G58)</f>
        <v>-18484</v>
      </c>
      <c r="H59" s="130"/>
      <c r="I59" s="159">
        <f>SUM(I53:I58)</f>
        <v>-35070</v>
      </c>
    </row>
    <row r="60" spans="1:9" ht="24" customHeight="1">
      <c r="A60" s="269" t="s">
        <v>185</v>
      </c>
      <c r="B60" s="42"/>
      <c r="C60" s="159">
        <f>SUM(C51,C59)</f>
        <v>-233309</v>
      </c>
      <c r="D60" s="129"/>
      <c r="E60" s="127">
        <f>SUM(E51,E59)</f>
        <v>48499</v>
      </c>
      <c r="F60" s="100"/>
      <c r="G60" s="159">
        <f>SUM(G51,G59)</f>
        <v>-18484</v>
      </c>
      <c r="H60" s="130"/>
      <c r="I60" s="159">
        <f>SUM(I51,I59)</f>
        <v>-35070</v>
      </c>
    </row>
    <row r="61" spans="1:9" ht="24" customHeight="1" thickBot="1">
      <c r="A61" s="270" t="s">
        <v>186</v>
      </c>
      <c r="B61" s="42"/>
      <c r="C61" s="137">
        <f>+C32+C60</f>
        <v>44345495</v>
      </c>
      <c r="D61" s="136"/>
      <c r="E61" s="137">
        <f>+E32+E60</f>
        <v>43816910</v>
      </c>
      <c r="F61" s="136"/>
      <c r="G61" s="163">
        <f>+G32+G60</f>
        <v>23503924</v>
      </c>
      <c r="H61" s="130"/>
      <c r="I61" s="138">
        <f>+I32+I60</f>
        <v>45220481</v>
      </c>
    </row>
    <row r="62" spans="1:9" ht="12" customHeight="1" thickTop="1">
      <c r="A62" s="16"/>
      <c r="B62" s="42"/>
      <c r="C62" s="11"/>
      <c r="D62" s="11"/>
      <c r="E62" s="11"/>
      <c r="F62" s="17"/>
      <c r="G62" s="17"/>
      <c r="I62" s="17"/>
    </row>
    <row r="63" spans="1:9" ht="24" customHeight="1">
      <c r="A63" s="16" t="s">
        <v>227</v>
      </c>
      <c r="B63" s="42"/>
      <c r="C63" s="11"/>
      <c r="D63" s="11"/>
      <c r="E63" s="11"/>
      <c r="F63" s="17"/>
      <c r="G63" s="17"/>
      <c r="I63" s="17"/>
    </row>
    <row r="64" spans="1:9" ht="24" customHeight="1">
      <c r="A64" s="16" t="s">
        <v>203</v>
      </c>
      <c r="B64" s="42"/>
      <c r="C64" s="17">
        <v>43943013</v>
      </c>
      <c r="D64" s="194"/>
      <c r="E64" s="17">
        <v>43521334</v>
      </c>
      <c r="F64" s="194"/>
      <c r="G64" s="17">
        <v>23522408</v>
      </c>
      <c r="H64" s="194"/>
      <c r="I64" s="17">
        <v>45255551</v>
      </c>
    </row>
    <row r="65" spans="1:9" ht="24" customHeight="1">
      <c r="A65" s="16" t="s">
        <v>204</v>
      </c>
      <c r="B65" s="42"/>
      <c r="C65" s="17">
        <v>635791</v>
      </c>
      <c r="D65" s="194"/>
      <c r="E65" s="17">
        <v>247077</v>
      </c>
      <c r="F65" s="194"/>
      <c r="G65" s="240">
        <v>0</v>
      </c>
      <c r="H65" s="194"/>
      <c r="I65" s="240">
        <v>0</v>
      </c>
    </row>
    <row r="66" spans="1:9" ht="12.75" customHeight="1">
      <c r="A66" s="16"/>
      <c r="B66" s="42"/>
      <c r="C66" s="17"/>
      <c r="D66" s="11"/>
      <c r="E66" s="17"/>
      <c r="F66" s="11"/>
      <c r="G66" s="17"/>
      <c r="H66" s="11"/>
      <c r="I66" s="17"/>
    </row>
    <row r="67" spans="1:9" ht="24" customHeight="1">
      <c r="A67" s="16" t="s">
        <v>187</v>
      </c>
      <c r="B67" s="42"/>
      <c r="C67" s="17"/>
      <c r="D67" s="11"/>
      <c r="E67" s="17"/>
      <c r="F67" s="11"/>
      <c r="G67" s="17"/>
      <c r="H67" s="11"/>
      <c r="I67" s="17"/>
    </row>
    <row r="68" spans="1:9" ht="24" customHeight="1">
      <c r="A68" s="16" t="s">
        <v>203</v>
      </c>
      <c r="B68" s="42"/>
      <c r="C68" s="17">
        <v>43717167</v>
      </c>
      <c r="D68" s="194"/>
      <c r="E68" s="17">
        <v>43571981</v>
      </c>
      <c r="F68" s="194"/>
      <c r="G68" s="17">
        <v>23503924</v>
      </c>
      <c r="H68" s="194"/>
      <c r="I68" s="17">
        <v>45220481</v>
      </c>
    </row>
    <row r="69" spans="1:9" ht="24" customHeight="1">
      <c r="A69" s="16" t="s">
        <v>204</v>
      </c>
      <c r="B69" s="42"/>
      <c r="C69" s="17">
        <v>628328</v>
      </c>
      <c r="D69" s="194"/>
      <c r="E69" s="17">
        <v>244929</v>
      </c>
      <c r="F69" s="194"/>
      <c r="G69" s="240">
        <v>0</v>
      </c>
      <c r="H69" s="194"/>
      <c r="I69" s="240">
        <v>0</v>
      </c>
    </row>
    <row r="70" spans="1:9" ht="12.75" customHeight="1">
      <c r="A70" s="16"/>
      <c r="B70" s="42"/>
      <c r="C70" s="17"/>
      <c r="D70" s="11"/>
      <c r="E70" s="17"/>
      <c r="F70" s="17"/>
      <c r="G70" s="17"/>
      <c r="H70" s="17"/>
      <c r="I70" s="17"/>
    </row>
    <row r="71" spans="1:9" ht="24" customHeight="1">
      <c r="A71" s="16" t="s">
        <v>188</v>
      </c>
      <c r="C71" s="17"/>
      <c r="D71" s="11"/>
      <c r="E71" s="17"/>
      <c r="F71" s="17"/>
      <c r="G71" s="17"/>
      <c r="H71" s="17"/>
      <c r="I71" s="17"/>
    </row>
    <row r="72" spans="1:9" ht="24" customHeight="1" thickBot="1">
      <c r="A72" s="16" t="s">
        <v>225</v>
      </c>
      <c r="B72" s="42">
        <v>41</v>
      </c>
      <c r="C72" s="49">
        <v>13.0506720658143</v>
      </c>
      <c r="D72" s="161"/>
      <c r="E72" s="49">
        <v>12.93</v>
      </c>
      <c r="F72" s="162"/>
      <c r="G72" s="116">
        <v>6.9859395623665312</v>
      </c>
      <c r="H72" s="162"/>
      <c r="I72" s="116">
        <v>13.44</v>
      </c>
    </row>
    <row r="73" spans="1:9" ht="18" customHeight="1" thickTop="1">
      <c r="A73" s="16"/>
      <c r="B73" s="42"/>
      <c r="C73" s="45"/>
      <c r="D73" s="11"/>
      <c r="E73" s="45"/>
      <c r="F73" s="17"/>
      <c r="G73" s="46"/>
      <c r="I73" s="46"/>
    </row>
    <row r="74" spans="1:9" ht="18" customHeight="1">
      <c r="A74" s="16"/>
      <c r="B74" s="42"/>
      <c r="C74" s="45"/>
      <c r="D74" s="11"/>
      <c r="E74" s="45"/>
      <c r="F74" s="17"/>
      <c r="G74" s="46"/>
      <c r="I74" s="46"/>
    </row>
    <row r="75" spans="1:9" ht="18" customHeight="1">
      <c r="A75" s="16"/>
      <c r="B75" s="42"/>
      <c r="C75" s="45"/>
      <c r="D75" s="11"/>
      <c r="E75" s="45"/>
      <c r="F75" s="17"/>
      <c r="G75" s="46"/>
      <c r="I75" s="46"/>
    </row>
    <row r="76" spans="1:9" ht="18" customHeight="1">
      <c r="A76" s="16"/>
      <c r="B76" s="42"/>
      <c r="C76" s="45"/>
      <c r="D76" s="11"/>
      <c r="E76" s="45"/>
      <c r="F76" s="17"/>
      <c r="G76" s="46"/>
      <c r="I76" s="46"/>
    </row>
    <row r="77" spans="1:9" ht="18" customHeight="1">
      <c r="A77" s="16"/>
      <c r="B77" s="42"/>
      <c r="C77" s="45"/>
      <c r="D77" s="11"/>
      <c r="E77" s="45"/>
      <c r="F77" s="17"/>
      <c r="G77" s="46"/>
      <c r="I77" s="46"/>
    </row>
    <row r="78" spans="1:9" ht="18" customHeight="1">
      <c r="A78" s="278" t="s">
        <v>177</v>
      </c>
      <c r="B78" s="278"/>
      <c r="C78" s="278"/>
      <c r="D78" s="278"/>
      <c r="E78" s="278"/>
      <c r="F78" s="278"/>
      <c r="G78" s="278"/>
      <c r="H78" s="278"/>
      <c r="I78" s="278"/>
    </row>
    <row r="79" spans="1:9" ht="18" customHeight="1">
      <c r="A79" s="278" t="s">
        <v>144</v>
      </c>
      <c r="B79" s="278"/>
      <c r="C79" s="278"/>
      <c r="D79" s="278"/>
      <c r="E79" s="278"/>
      <c r="F79" s="278"/>
      <c r="G79" s="278"/>
      <c r="H79" s="278"/>
      <c r="I79" s="278"/>
    </row>
    <row r="80" spans="1:9" ht="18" customHeight="1">
      <c r="A80" s="16"/>
      <c r="B80" s="42"/>
      <c r="C80" s="45"/>
      <c r="D80" s="11"/>
      <c r="E80" s="45"/>
      <c r="F80" s="17"/>
      <c r="G80" s="46"/>
      <c r="I80" s="46"/>
    </row>
    <row r="81" spans="1:9" ht="18" customHeight="1">
      <c r="A81" s="16"/>
      <c r="B81" s="42"/>
      <c r="C81" s="45"/>
      <c r="D81" s="11"/>
      <c r="E81" s="45"/>
      <c r="F81" s="17"/>
      <c r="G81" s="46"/>
      <c r="I81" s="46"/>
    </row>
    <row r="82" spans="1:9" ht="18" customHeight="1">
      <c r="A82" s="16"/>
      <c r="B82" s="42"/>
      <c r="C82" s="45"/>
      <c r="D82" s="11"/>
      <c r="E82" s="45"/>
      <c r="F82" s="17"/>
      <c r="G82" s="46"/>
      <c r="I82" s="46"/>
    </row>
    <row r="83" spans="1:9" ht="18" customHeight="1"/>
    <row r="85" spans="1:9" ht="24" customHeight="1">
      <c r="A85" s="10"/>
      <c r="C85" s="10"/>
      <c r="D85" s="10"/>
      <c r="E85" s="10"/>
      <c r="F85" s="10"/>
      <c r="G85" s="10"/>
      <c r="H85" s="10"/>
      <c r="I85" s="10"/>
    </row>
    <row r="86" spans="1:9" ht="18" customHeight="1">
      <c r="A86" s="16"/>
      <c r="B86" s="42"/>
      <c r="C86" s="45"/>
      <c r="D86" s="11"/>
      <c r="E86" s="45"/>
      <c r="F86" s="17"/>
      <c r="G86" s="46"/>
      <c r="I86" s="46"/>
    </row>
    <row r="87" spans="1:9" ht="18" customHeight="1">
      <c r="A87" s="16"/>
      <c r="B87" s="42"/>
      <c r="C87" s="45"/>
      <c r="D87" s="11"/>
      <c r="E87" s="45"/>
      <c r="F87" s="17"/>
      <c r="G87" s="46"/>
      <c r="I87" s="46"/>
    </row>
    <row r="88" spans="1:9" ht="21.75"/>
    <row r="89" spans="1:9" ht="24" customHeight="1">
      <c r="A89" s="8"/>
      <c r="B89" s="42"/>
      <c r="C89" s="11"/>
      <c r="D89" s="11"/>
      <c r="E89" s="11"/>
      <c r="F89" s="12"/>
      <c r="G89" s="11"/>
      <c r="I89" s="11"/>
    </row>
  </sheetData>
  <mergeCells count="16">
    <mergeCell ref="A79:I79"/>
    <mergeCell ref="C4:E4"/>
    <mergeCell ref="G4:I4"/>
    <mergeCell ref="C5:E5"/>
    <mergeCell ref="C6:E6"/>
    <mergeCell ref="G5:I5"/>
    <mergeCell ref="G6:I6"/>
    <mergeCell ref="C38:E38"/>
    <mergeCell ref="G38:I38"/>
    <mergeCell ref="C39:E39"/>
    <mergeCell ref="C40:E40"/>
    <mergeCell ref="G39:I39"/>
    <mergeCell ref="G40:I40"/>
    <mergeCell ref="C8:I8"/>
    <mergeCell ref="C42:I42"/>
    <mergeCell ref="A78:I78"/>
  </mergeCells>
  <pageMargins left="0.70866141732283505" right="0.511811023622047" top="0.47244094488188998" bottom="0.511811023622047" header="0.511811023622047" footer="0.511811023622047"/>
  <pageSetup paperSize="9" scale="71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34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274A-F9E9-45AB-8D3E-61512D71A7C9}">
  <sheetPr>
    <pageSetUpPr autoPageBreaks="0" fitToPage="1"/>
  </sheetPr>
  <dimension ref="A1:AI36"/>
  <sheetViews>
    <sheetView view="pageBreakPreview" zoomScale="85" zoomScaleNormal="50" zoomScaleSheetLayoutView="85" zoomScalePageLayoutView="80" workbookViewId="0"/>
  </sheetViews>
  <sheetFormatPr defaultColWidth="9.140625" defaultRowHeight="24.75" customHeight="1"/>
  <cols>
    <col min="1" max="1" width="71.7109375" style="20" customWidth="1"/>
    <col min="2" max="2" width="9.140625" style="20" customWidth="1"/>
    <col min="3" max="3" width="8" customWidth="1"/>
    <col min="4" max="4" width="14.7109375" customWidth="1"/>
    <col min="5" max="5" width="0.85546875" customWidth="1"/>
    <col min="6" max="6" width="13.7109375" customWidth="1"/>
    <col min="7" max="7" width="1" customWidth="1"/>
    <col min="8" max="8" width="13.7109375" customWidth="1"/>
    <col min="9" max="9" width="1" customWidth="1"/>
    <col min="10" max="10" width="16.140625" customWidth="1"/>
    <col min="11" max="11" width="0.7109375" customWidth="1"/>
    <col min="12" max="12" width="13.85546875" customWidth="1"/>
    <col min="13" max="13" width="1.140625" customWidth="1"/>
    <col min="14" max="14" width="14.85546875" bestFit="1" customWidth="1"/>
    <col min="15" max="15" width="1.140625" customWidth="1"/>
    <col min="16" max="16" width="17.7109375" customWidth="1"/>
    <col min="17" max="17" width="0.85546875" customWidth="1"/>
    <col min="18" max="18" width="15.7109375" customWidth="1"/>
    <col min="19" max="19" width="0.85546875" customWidth="1"/>
    <col min="20" max="20" width="10.42578125" bestFit="1" customWidth="1"/>
    <col min="21" max="21" width="0.85546875" customWidth="1"/>
    <col min="22" max="22" width="14.7109375" customWidth="1"/>
    <col min="23" max="23" width="0.85546875" customWidth="1"/>
    <col min="24" max="24" width="12.140625" customWidth="1"/>
    <col min="25" max="25" width="0.85546875" customWidth="1"/>
    <col min="26" max="26" width="16.140625" customWidth="1"/>
    <col min="27" max="27" width="0.85546875" customWidth="1"/>
    <col min="28" max="28" width="15.7109375" customWidth="1"/>
    <col min="29" max="29" width="0.85546875" customWidth="1"/>
    <col min="30" max="30" width="12.7109375" customWidth="1"/>
    <col min="31" max="31" width="0.85546875" customWidth="1"/>
    <col min="32" max="32" width="14.7109375" customWidth="1"/>
    <col min="33" max="33" width="9.140625" style="238"/>
    <col min="34" max="34" width="14.5703125" bestFit="1" customWidth="1"/>
    <col min="36" max="36" width="11.5703125" bestFit="1" customWidth="1"/>
  </cols>
  <sheetData>
    <row r="1" spans="1:34" ht="23.25" customHeight="1">
      <c r="A1" s="5" t="s">
        <v>143</v>
      </c>
      <c r="B1" s="5"/>
      <c r="C1" s="33"/>
      <c r="D1" s="33"/>
      <c r="E1" s="33"/>
      <c r="F1" s="30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/>
    </row>
    <row r="2" spans="1:34" s="120" customFormat="1" ht="23.25" customHeight="1">
      <c r="A2" s="35" t="s">
        <v>223</v>
      </c>
      <c r="B2" s="35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4" s="120" customFormat="1" ht="23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4" ht="23.25" customHeight="1">
      <c r="A4" s="23"/>
      <c r="B4" s="23"/>
      <c r="C4" s="285" t="s">
        <v>6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/>
    </row>
    <row r="5" spans="1:34" ht="23.25" customHeight="1">
      <c r="A5" s="23"/>
      <c r="B5" s="23"/>
      <c r="C5" s="38"/>
      <c r="D5" s="38"/>
      <c r="E5" s="38"/>
      <c r="F5" s="38"/>
      <c r="G5" s="7"/>
      <c r="H5" s="286" t="s">
        <v>52</v>
      </c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7"/>
      <c r="X5" s="7"/>
      <c r="Y5" s="38"/>
      <c r="Z5" s="38"/>
      <c r="AA5" s="38"/>
      <c r="AB5" s="38"/>
      <c r="AC5" s="38"/>
      <c r="AD5" s="38"/>
      <c r="AE5" s="38"/>
      <c r="AF5" s="38"/>
      <c r="AG5"/>
    </row>
    <row r="6" spans="1:34" ht="23.25" customHeight="1">
      <c r="A6" s="23"/>
      <c r="B6" s="23"/>
      <c r="C6" s="38"/>
      <c r="D6" s="38"/>
      <c r="E6" s="38"/>
      <c r="F6" s="38"/>
      <c r="G6" s="7"/>
      <c r="H6" s="30"/>
      <c r="I6" s="7"/>
      <c r="J6" s="30" t="s">
        <v>126</v>
      </c>
      <c r="K6" s="10"/>
      <c r="L6" s="10"/>
      <c r="M6" s="10"/>
      <c r="N6" s="10"/>
      <c r="O6" s="10"/>
      <c r="Q6" s="10"/>
      <c r="R6" s="10"/>
      <c r="S6" s="10"/>
      <c r="T6" s="30"/>
      <c r="U6" s="10"/>
      <c r="V6" s="10"/>
      <c r="W6" s="7"/>
      <c r="X6" s="7"/>
      <c r="Y6" s="38"/>
      <c r="Z6" s="38"/>
      <c r="AA6" s="38"/>
      <c r="AB6" s="38"/>
      <c r="AC6" s="38"/>
      <c r="AD6" s="38"/>
      <c r="AE6" s="38"/>
      <c r="AF6" s="38"/>
      <c r="AG6"/>
    </row>
    <row r="7" spans="1:34" ht="23.25" customHeight="1">
      <c r="G7" s="25"/>
      <c r="H7" s="30"/>
      <c r="I7" s="25"/>
      <c r="J7" s="30" t="s">
        <v>127</v>
      </c>
      <c r="K7" s="25"/>
      <c r="L7" s="25" t="s">
        <v>140</v>
      </c>
      <c r="M7" s="25"/>
      <c r="N7" s="25"/>
      <c r="O7" s="25"/>
      <c r="P7" s="10" t="s">
        <v>126</v>
      </c>
      <c r="Q7" s="25"/>
      <c r="R7" s="25"/>
      <c r="S7" s="25"/>
      <c r="T7" s="30"/>
      <c r="U7" s="25"/>
      <c r="V7" s="25"/>
      <c r="W7" s="26"/>
      <c r="Y7" s="21"/>
      <c r="AC7" s="196"/>
      <c r="AD7" s="25"/>
      <c r="AE7" s="21"/>
      <c r="AF7" s="19"/>
      <c r="AG7"/>
    </row>
    <row r="8" spans="1:34" ht="23.25" customHeight="1">
      <c r="G8" s="25"/>
      <c r="I8" s="25"/>
      <c r="J8" s="25" t="s">
        <v>78</v>
      </c>
      <c r="K8" s="25"/>
      <c r="L8" s="25" t="s">
        <v>128</v>
      </c>
      <c r="M8" s="25"/>
      <c r="N8" s="25"/>
      <c r="O8" s="25"/>
      <c r="P8" s="30" t="s">
        <v>129</v>
      </c>
      <c r="Q8" s="25"/>
      <c r="R8" s="25"/>
      <c r="S8" s="25"/>
      <c r="T8" s="25"/>
      <c r="U8" s="25"/>
      <c r="V8" s="25"/>
      <c r="W8" s="26"/>
      <c r="Y8" s="21"/>
      <c r="AC8" s="196"/>
      <c r="AD8" s="25"/>
      <c r="AE8" s="21"/>
      <c r="AF8" s="19"/>
      <c r="AG8"/>
    </row>
    <row r="9" spans="1:34" ht="23.25" customHeight="1">
      <c r="G9" s="25"/>
      <c r="H9" s="19" t="s">
        <v>139</v>
      </c>
      <c r="I9" s="25"/>
      <c r="J9" s="19" t="s">
        <v>107</v>
      </c>
      <c r="K9" s="25"/>
      <c r="L9" s="25" t="s">
        <v>85</v>
      </c>
      <c r="M9" s="25"/>
      <c r="N9" s="25" t="s">
        <v>70</v>
      </c>
      <c r="O9" s="25"/>
      <c r="P9" s="19" t="s">
        <v>112</v>
      </c>
      <c r="Q9" s="25"/>
      <c r="R9" s="25" t="s">
        <v>70</v>
      </c>
      <c r="S9" s="25"/>
      <c r="T9" s="19"/>
      <c r="U9" s="25"/>
      <c r="V9" s="25" t="s">
        <v>23</v>
      </c>
      <c r="W9" s="26"/>
      <c r="Y9" s="21"/>
      <c r="AC9" s="196"/>
      <c r="AD9" s="25"/>
      <c r="AE9" s="21"/>
      <c r="AF9" s="19"/>
      <c r="AG9"/>
    </row>
    <row r="10" spans="1:34" ht="23.25" customHeight="1">
      <c r="G10" s="19"/>
      <c r="H10" s="19" t="s">
        <v>138</v>
      </c>
      <c r="I10" s="19"/>
      <c r="J10" s="19" t="s">
        <v>108</v>
      </c>
      <c r="K10" s="19"/>
      <c r="L10" s="25" t="s">
        <v>24</v>
      </c>
      <c r="M10" s="19"/>
      <c r="N10" s="25" t="s">
        <v>169</v>
      </c>
      <c r="O10" s="19"/>
      <c r="P10" s="19" t="s">
        <v>108</v>
      </c>
      <c r="Q10" s="25"/>
      <c r="R10" s="25" t="s">
        <v>71</v>
      </c>
      <c r="S10" s="25"/>
      <c r="T10" s="19"/>
      <c r="U10" s="25"/>
      <c r="V10" s="25" t="s">
        <v>79</v>
      </c>
      <c r="W10" s="26"/>
      <c r="X10" s="287" t="s">
        <v>2</v>
      </c>
      <c r="Y10" s="287"/>
      <c r="Z10" s="287"/>
      <c r="AA10" s="18"/>
      <c r="AB10" s="18"/>
      <c r="AC10" s="25"/>
      <c r="AD10" s="25" t="s">
        <v>58</v>
      </c>
      <c r="AE10" s="21"/>
      <c r="AG10"/>
    </row>
    <row r="11" spans="1:34" ht="23.25" customHeight="1">
      <c r="C11" s="21"/>
      <c r="D11" s="197" t="s">
        <v>153</v>
      </c>
      <c r="E11" s="24"/>
      <c r="F11" s="25" t="s">
        <v>207</v>
      </c>
      <c r="G11" s="25"/>
      <c r="H11" s="19" t="s">
        <v>137</v>
      </c>
      <c r="I11" s="25"/>
      <c r="J11" s="25" t="s">
        <v>110</v>
      </c>
      <c r="K11" s="25"/>
      <c r="L11" s="25" t="s">
        <v>90</v>
      </c>
      <c r="M11" s="25"/>
      <c r="N11" s="25" t="s">
        <v>170</v>
      </c>
      <c r="O11" s="25"/>
      <c r="P11" s="25" t="s">
        <v>110</v>
      </c>
      <c r="Q11" s="25"/>
      <c r="R11" s="25" t="s">
        <v>77</v>
      </c>
      <c r="S11" s="25"/>
      <c r="T11" s="25"/>
      <c r="U11" s="25"/>
      <c r="V11" s="25" t="s">
        <v>65</v>
      </c>
      <c r="W11" s="26"/>
      <c r="X11" s="27" t="s">
        <v>56</v>
      </c>
      <c r="Y11" s="21"/>
      <c r="AA11" s="27"/>
      <c r="AB11" s="25" t="s">
        <v>28</v>
      </c>
      <c r="AC11" s="25"/>
      <c r="AD11" s="19" t="s">
        <v>59</v>
      </c>
      <c r="AE11" s="21"/>
      <c r="AG11"/>
    </row>
    <row r="12" spans="1:34" ht="23.25" customHeight="1">
      <c r="B12" s="69" t="s">
        <v>17</v>
      </c>
      <c r="C12" s="25"/>
      <c r="D12" s="198" t="s">
        <v>146</v>
      </c>
      <c r="E12" s="25"/>
      <c r="F12" s="27" t="s">
        <v>25</v>
      </c>
      <c r="G12" s="25"/>
      <c r="H12" s="25" t="s">
        <v>136</v>
      </c>
      <c r="I12" s="25"/>
      <c r="J12" s="25" t="s">
        <v>109</v>
      </c>
      <c r="K12" s="25"/>
      <c r="L12" s="25" t="s">
        <v>86</v>
      </c>
      <c r="M12" s="25"/>
      <c r="N12" s="25" t="s">
        <v>171</v>
      </c>
      <c r="O12" s="25"/>
      <c r="P12" s="25" t="s">
        <v>109</v>
      </c>
      <c r="Q12" s="25"/>
      <c r="R12" s="25" t="s">
        <v>3</v>
      </c>
      <c r="S12" s="25"/>
      <c r="T12" s="25" t="s">
        <v>135</v>
      </c>
      <c r="U12" s="25"/>
      <c r="V12" s="25" t="s">
        <v>66</v>
      </c>
      <c r="W12" s="26"/>
      <c r="X12" s="27" t="s">
        <v>27</v>
      </c>
      <c r="Y12" s="21"/>
      <c r="Z12" s="25" t="s">
        <v>26</v>
      </c>
      <c r="AA12" s="27"/>
      <c r="AB12" s="25" t="s">
        <v>57</v>
      </c>
      <c r="AC12" s="25"/>
      <c r="AD12" s="25" t="s">
        <v>60</v>
      </c>
      <c r="AE12" s="21"/>
      <c r="AF12" s="19" t="s">
        <v>23</v>
      </c>
      <c r="AG12"/>
    </row>
    <row r="13" spans="1:34" ht="23.25" customHeight="1">
      <c r="C13" s="288" t="s">
        <v>30</v>
      </c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/>
    </row>
    <row r="14" spans="1:34" ht="23.25" customHeight="1">
      <c r="A14" s="32" t="s">
        <v>219</v>
      </c>
      <c r="B14" s="32"/>
      <c r="C14" s="199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/>
    </row>
    <row r="15" spans="1:34" s="22" customFormat="1" ht="23.25" customHeight="1">
      <c r="A15" s="29" t="s">
        <v>220</v>
      </c>
      <c r="B15" s="29"/>
      <c r="C15" s="201"/>
      <c r="D15" s="202">
        <f>'CE_Conso 2566'!D33</f>
        <v>33671073</v>
      </c>
      <c r="E15" s="201"/>
      <c r="F15" s="202">
        <f>'CE_Conso 2566'!F33</f>
        <v>11019190</v>
      </c>
      <c r="G15" s="201"/>
      <c r="H15" s="203">
        <f>'CE_Conso 2566'!H33</f>
        <v>10216</v>
      </c>
      <c r="I15" s="201"/>
      <c r="J15" s="202">
        <f>'CE_Conso 2566'!J33</f>
        <v>-13887</v>
      </c>
      <c r="K15" s="201"/>
      <c r="L15" s="202">
        <f>'CE_Conso 2566'!L33</f>
        <v>-833486</v>
      </c>
      <c r="M15" s="201"/>
      <c r="N15" s="202">
        <f>'CE_Conso 2566'!N33</f>
        <v>-61134</v>
      </c>
      <c r="O15" s="201"/>
      <c r="P15" s="202">
        <f>'CE_Conso 2566'!P33</f>
        <v>1055876</v>
      </c>
      <c r="Q15" s="201"/>
      <c r="R15" s="202">
        <f>'CE_Conso 2566'!R33</f>
        <v>21282357</v>
      </c>
      <c r="S15" s="201"/>
      <c r="T15" s="202">
        <f>'CE_Conso 2566'!T33</f>
        <v>-606555</v>
      </c>
      <c r="U15" s="201"/>
      <c r="V15" s="203">
        <f>SUM(H15:T15)</f>
        <v>20833387</v>
      </c>
      <c r="W15" s="201"/>
      <c r="X15" s="202">
        <f>'CE_Conso 2566'!X33</f>
        <v>3400000</v>
      </c>
      <c r="Y15" s="201"/>
      <c r="Z15" s="202">
        <f>'CE_Conso 2566'!Z33</f>
        <v>409158569</v>
      </c>
      <c r="AA15" s="201"/>
      <c r="AB15" s="202">
        <f>SUM(V15:Z15,D15:F15)</f>
        <v>478082219</v>
      </c>
      <c r="AC15" s="201"/>
      <c r="AD15" s="202">
        <f>'CE_Conso 2566'!AD33</f>
        <v>5651096</v>
      </c>
      <c r="AE15" s="201"/>
      <c r="AF15" s="202">
        <f>SUM(AB15:AD15)</f>
        <v>483733315</v>
      </c>
      <c r="AG15" s="201"/>
      <c r="AH15" s="201"/>
    </row>
    <row r="16" spans="1:34" s="22" customFormat="1" ht="23.25" customHeight="1">
      <c r="A16" s="28"/>
      <c r="B16" s="28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H16" s="205"/>
    </row>
    <row r="17" spans="1:35" s="22" customFormat="1" ht="23.25" customHeight="1">
      <c r="A17" s="184" t="s">
        <v>175</v>
      </c>
      <c r="B17" s="18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H17" s="205"/>
    </row>
    <row r="18" spans="1:35" s="22" customFormat="1" ht="23.25" customHeight="1">
      <c r="A18" s="206" t="s">
        <v>150</v>
      </c>
      <c r="B18" s="207">
        <v>28</v>
      </c>
      <c r="C18" s="208"/>
      <c r="D18" s="242">
        <v>0</v>
      </c>
      <c r="E18" s="208"/>
      <c r="F18" s="242">
        <v>0</v>
      </c>
      <c r="G18" s="208"/>
      <c r="H18" s="242">
        <v>0</v>
      </c>
      <c r="I18" s="208"/>
      <c r="J18" s="242">
        <v>0</v>
      </c>
      <c r="K18" s="208"/>
      <c r="L18" s="242">
        <v>0</v>
      </c>
      <c r="M18" s="208"/>
      <c r="N18" s="242">
        <v>0</v>
      </c>
      <c r="O18" s="208"/>
      <c r="P18" s="242">
        <v>0</v>
      </c>
      <c r="Q18" s="208"/>
      <c r="R18" s="242">
        <v>0</v>
      </c>
      <c r="S18" s="208"/>
      <c r="T18" s="242">
        <v>0</v>
      </c>
      <c r="U18" s="208"/>
      <c r="V18" s="208">
        <f>SUM(H18:T18)</f>
        <v>0</v>
      </c>
      <c r="W18" s="208"/>
      <c r="X18" s="242">
        <v>0</v>
      </c>
      <c r="Y18" s="208"/>
      <c r="Z18" s="208">
        <v>-33132336</v>
      </c>
      <c r="AA18" s="208"/>
      <c r="AB18" s="266">
        <f>SUM(D18:F18,V18:Z18)</f>
        <v>-33132336</v>
      </c>
      <c r="AC18" s="208"/>
      <c r="AD18" s="208">
        <v>-157613</v>
      </c>
      <c r="AE18" s="208"/>
      <c r="AF18" s="208">
        <f>SUM(AB18:AD18)</f>
        <v>-33289949</v>
      </c>
      <c r="AH18" s="205"/>
    </row>
    <row r="19" spans="1:35" s="22" customFormat="1" ht="23.25" customHeight="1">
      <c r="A19" s="206" t="s">
        <v>121</v>
      </c>
      <c r="B19" s="206"/>
      <c r="C19" s="208"/>
      <c r="D19" s="242">
        <v>0</v>
      </c>
      <c r="E19" s="208"/>
      <c r="F19" s="242">
        <v>0</v>
      </c>
      <c r="G19" s="208"/>
      <c r="H19" s="242">
        <v>0</v>
      </c>
      <c r="I19" s="208"/>
      <c r="J19" s="242">
        <v>0</v>
      </c>
      <c r="K19" s="208"/>
      <c r="L19" s="242">
        <v>0</v>
      </c>
      <c r="M19" s="208"/>
      <c r="N19" s="242">
        <v>0</v>
      </c>
      <c r="O19" s="208"/>
      <c r="P19" s="242">
        <v>0</v>
      </c>
      <c r="Q19" s="208"/>
      <c r="R19" s="242">
        <v>0</v>
      </c>
      <c r="S19" s="208"/>
      <c r="T19" s="242">
        <v>0</v>
      </c>
      <c r="U19" s="208"/>
      <c r="V19" s="208">
        <f>SUM(H19:T19)</f>
        <v>0</v>
      </c>
      <c r="W19" s="208"/>
      <c r="X19" s="242">
        <v>0</v>
      </c>
      <c r="Y19" s="208"/>
      <c r="Z19" s="242">
        <v>0</v>
      </c>
      <c r="AA19" s="208"/>
      <c r="AB19" s="266">
        <f>SUM(D19:F19,V19:Z19)</f>
        <v>0</v>
      </c>
      <c r="AC19" s="208"/>
      <c r="AD19" s="208">
        <v>92572</v>
      </c>
      <c r="AE19" s="208"/>
      <c r="AF19" s="208">
        <f t="shared" ref="AF19" si="0">SUM(AB19:AD19)</f>
        <v>92572</v>
      </c>
      <c r="AH19" s="205"/>
    </row>
    <row r="20" spans="1:35" s="22" customFormat="1" ht="23.25" customHeight="1">
      <c r="A20" s="206" t="s">
        <v>155</v>
      </c>
      <c r="B20" s="206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66"/>
      <c r="AC20" s="208"/>
      <c r="AD20" s="208"/>
      <c r="AE20" s="208"/>
      <c r="AF20" s="208"/>
      <c r="AH20" s="205"/>
    </row>
    <row r="21" spans="1:35" s="22" customFormat="1" ht="23.25" customHeight="1">
      <c r="A21" s="206" t="s">
        <v>156</v>
      </c>
      <c r="B21" s="206"/>
      <c r="C21" s="208"/>
      <c r="D21" s="242">
        <v>0</v>
      </c>
      <c r="E21" s="208"/>
      <c r="F21" s="242">
        <v>0</v>
      </c>
      <c r="G21" s="208"/>
      <c r="H21" s="242">
        <v>0</v>
      </c>
      <c r="I21" s="208"/>
      <c r="J21" s="242">
        <v>0</v>
      </c>
      <c r="K21" s="208"/>
      <c r="L21" s="242">
        <v>0</v>
      </c>
      <c r="M21" s="208"/>
      <c r="N21" s="242">
        <v>0</v>
      </c>
      <c r="O21" s="208"/>
      <c r="P21" s="242">
        <v>0</v>
      </c>
      <c r="Q21" s="208"/>
      <c r="R21" s="242">
        <v>0</v>
      </c>
      <c r="S21" s="208"/>
      <c r="T21" s="208">
        <v>-22384</v>
      </c>
      <c r="U21" s="208"/>
      <c r="V21" s="208">
        <f>SUM(H21:T21)</f>
        <v>-22384</v>
      </c>
      <c r="W21" s="208"/>
      <c r="X21" s="242">
        <v>0</v>
      </c>
      <c r="Y21" s="208"/>
      <c r="Z21" s="242">
        <v>0</v>
      </c>
      <c r="AA21" s="208"/>
      <c r="AB21" s="266">
        <f>SUM(D21:F21,V21:Z21)</f>
        <v>-22384</v>
      </c>
      <c r="AC21" s="208"/>
      <c r="AD21" s="208">
        <v>-10850</v>
      </c>
      <c r="AE21" s="208"/>
      <c r="AF21" s="208">
        <f t="shared" ref="AF21:AF23" si="1">SUM(AB21:AD21)</f>
        <v>-33234</v>
      </c>
      <c r="AH21" s="205"/>
    </row>
    <row r="22" spans="1:35" s="22" customFormat="1" ht="23.25" customHeight="1">
      <c r="A22" s="206" t="s">
        <v>141</v>
      </c>
      <c r="B22" s="206"/>
      <c r="C22" s="208"/>
      <c r="D22" s="242">
        <v>0</v>
      </c>
      <c r="E22" s="208"/>
      <c r="F22" s="242">
        <v>0</v>
      </c>
      <c r="G22" s="208"/>
      <c r="H22" s="242">
        <v>0</v>
      </c>
      <c r="I22" s="208"/>
      <c r="J22" s="242">
        <v>0</v>
      </c>
      <c r="K22" s="208"/>
      <c r="L22" s="242">
        <v>0</v>
      </c>
      <c r="M22" s="208"/>
      <c r="N22" s="242">
        <v>0</v>
      </c>
      <c r="O22" s="208"/>
      <c r="P22" s="242">
        <v>0</v>
      </c>
      <c r="Q22" s="208"/>
      <c r="R22" s="242">
        <v>0</v>
      </c>
      <c r="S22" s="208"/>
      <c r="T22" s="208">
        <v>-89237</v>
      </c>
      <c r="U22" s="208"/>
      <c r="V22" s="208">
        <f>SUM(H22:T22)</f>
        <v>-89237</v>
      </c>
      <c r="W22" s="208"/>
      <c r="X22" s="242">
        <v>0</v>
      </c>
      <c r="Y22" s="208"/>
      <c r="Z22" s="208">
        <v>89237</v>
      </c>
      <c r="AA22" s="208"/>
      <c r="AB22" s="266">
        <f>SUM(D22:F22,V22:Z22)</f>
        <v>0</v>
      </c>
      <c r="AC22" s="208"/>
      <c r="AD22" s="208">
        <v>0</v>
      </c>
      <c r="AE22" s="208"/>
      <c r="AF22" s="208">
        <f t="shared" si="1"/>
        <v>0</v>
      </c>
      <c r="AH22" s="205"/>
    </row>
    <row r="23" spans="1:35" s="22" customFormat="1" ht="23.25" customHeight="1">
      <c r="A23" s="20" t="s">
        <v>142</v>
      </c>
      <c r="B23" s="20"/>
      <c r="C23" s="208"/>
      <c r="D23" s="242">
        <v>0</v>
      </c>
      <c r="E23" s="208"/>
      <c r="F23" s="242">
        <v>0</v>
      </c>
      <c r="G23" s="208"/>
      <c r="H23" s="208">
        <v>-9088</v>
      </c>
      <c r="I23" s="208"/>
      <c r="J23" s="242">
        <v>0</v>
      </c>
      <c r="K23" s="208"/>
      <c r="L23" s="242">
        <v>0</v>
      </c>
      <c r="M23" s="208"/>
      <c r="N23" s="242">
        <v>0</v>
      </c>
      <c r="O23" s="208"/>
      <c r="P23" s="242">
        <v>0</v>
      </c>
      <c r="Q23" s="208"/>
      <c r="R23" s="242">
        <v>0</v>
      </c>
      <c r="S23" s="208"/>
      <c r="T23" s="242">
        <v>0</v>
      </c>
      <c r="U23" s="208"/>
      <c r="V23" s="208">
        <f>SUM(H23:T23)</f>
        <v>-9088</v>
      </c>
      <c r="W23" s="208"/>
      <c r="X23" s="242">
        <v>0</v>
      </c>
      <c r="Y23" s="208"/>
      <c r="Z23" s="242">
        <v>0</v>
      </c>
      <c r="AA23" s="208"/>
      <c r="AB23" s="266">
        <f>SUM(D23:F23,V23:Z23)</f>
        <v>-9088</v>
      </c>
      <c r="AC23" s="208"/>
      <c r="AD23" s="209">
        <v>-2037</v>
      </c>
      <c r="AE23" s="208"/>
      <c r="AF23" s="208">
        <f t="shared" si="1"/>
        <v>-11125</v>
      </c>
      <c r="AH23" s="205"/>
    </row>
    <row r="24" spans="1:35" s="22" customFormat="1" ht="23.25" customHeight="1">
      <c r="A24" s="210" t="s">
        <v>176</v>
      </c>
      <c r="B24" s="210"/>
      <c r="C24" s="204"/>
      <c r="D24" s="264">
        <f>SUM(D18:D23)</f>
        <v>0</v>
      </c>
      <c r="E24" s="219"/>
      <c r="F24" s="264">
        <f>SUM(F18:F23)</f>
        <v>0</v>
      </c>
      <c r="G24" s="204"/>
      <c r="H24" s="211">
        <f>SUM(H18:H23)</f>
        <v>-9088</v>
      </c>
      <c r="I24" s="204"/>
      <c r="J24" s="264">
        <f>SUM(J18:J23)</f>
        <v>0</v>
      </c>
      <c r="K24" s="204"/>
      <c r="L24" s="264">
        <f>SUM(L18:L23)</f>
        <v>0</v>
      </c>
      <c r="M24" s="204"/>
      <c r="N24" s="264">
        <f>SUM(N18:N23)</f>
        <v>0</v>
      </c>
      <c r="O24" s="204"/>
      <c r="P24" s="264">
        <f>SUM(P18:P23)</f>
        <v>0</v>
      </c>
      <c r="Q24" s="204"/>
      <c r="R24" s="264">
        <f>SUM(R18:R23)</f>
        <v>0</v>
      </c>
      <c r="S24" s="204"/>
      <c r="T24" s="211">
        <f>SUM(T18:T23)</f>
        <v>-111621</v>
      </c>
      <c r="U24" s="204"/>
      <c r="V24" s="211">
        <f>SUM(V18:V23)</f>
        <v>-120709</v>
      </c>
      <c r="W24" s="204"/>
      <c r="X24" s="264">
        <f>SUM(X18:X23)</f>
        <v>0</v>
      </c>
      <c r="Y24" s="204"/>
      <c r="Z24" s="211">
        <f>SUM(Z18:Z23)</f>
        <v>-33043099</v>
      </c>
      <c r="AA24" s="204"/>
      <c r="AB24" s="211">
        <f>SUM(AB18:AB23)</f>
        <v>-33163808</v>
      </c>
      <c r="AC24" s="204"/>
      <c r="AD24" s="211">
        <f>SUM(AD18:AD23)</f>
        <v>-77928</v>
      </c>
      <c r="AE24" s="204"/>
      <c r="AF24" s="211">
        <f>SUM(AF18:AF23)</f>
        <v>-33241736</v>
      </c>
      <c r="AH24" s="205"/>
    </row>
    <row r="25" spans="1:35" ht="23.25" customHeight="1">
      <c r="A25" s="31"/>
      <c r="B25" s="31"/>
      <c r="C25" s="212"/>
      <c r="D25" s="213"/>
      <c r="E25" s="212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4"/>
      <c r="AB25" s="213"/>
      <c r="AC25" s="215"/>
      <c r="AD25" s="213"/>
      <c r="AE25" s="213"/>
      <c r="AF25" s="213"/>
      <c r="AG25"/>
      <c r="AH25" s="216"/>
    </row>
    <row r="26" spans="1:35" ht="23.25" customHeight="1">
      <c r="A26" s="29" t="s">
        <v>189</v>
      </c>
      <c r="B26" s="29"/>
      <c r="C26" s="212"/>
      <c r="D26" s="213"/>
      <c r="E26" s="212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4"/>
      <c r="AB26" s="213"/>
      <c r="AC26" s="215"/>
      <c r="AD26" s="213"/>
      <c r="AE26" s="213"/>
      <c r="AF26" s="213"/>
      <c r="AG26"/>
      <c r="AH26" s="216"/>
    </row>
    <row r="27" spans="1:35" ht="23.25" customHeight="1">
      <c r="A27" s="31" t="s">
        <v>122</v>
      </c>
      <c r="B27" s="31"/>
      <c r="C27" s="212"/>
      <c r="D27" s="242">
        <v>0</v>
      </c>
      <c r="E27" s="215"/>
      <c r="F27" s="242">
        <v>0</v>
      </c>
      <c r="G27" s="215"/>
      <c r="H27" s="242">
        <v>0</v>
      </c>
      <c r="I27" s="215"/>
      <c r="J27" s="242">
        <v>0</v>
      </c>
      <c r="K27" s="215"/>
      <c r="L27" s="242">
        <v>0</v>
      </c>
      <c r="M27" s="215"/>
      <c r="N27" s="242">
        <v>0</v>
      </c>
      <c r="O27" s="215"/>
      <c r="P27" s="242">
        <v>0</v>
      </c>
      <c r="Q27" s="215"/>
      <c r="R27" s="242">
        <v>0</v>
      </c>
      <c r="S27" s="215"/>
      <c r="T27" s="242">
        <v>0</v>
      </c>
      <c r="U27" s="215"/>
      <c r="V27" s="266">
        <f>SUM(H27:T27)</f>
        <v>0</v>
      </c>
      <c r="W27" s="208"/>
      <c r="X27" s="242">
        <v>0</v>
      </c>
      <c r="Y27" s="208"/>
      <c r="Z27" s="215">
        <v>43943013</v>
      </c>
      <c r="AA27" s="208"/>
      <c r="AB27" s="208">
        <f>SUM(D27:F27,V27:Z27)</f>
        <v>43943013</v>
      </c>
      <c r="AC27" s="208"/>
      <c r="AD27" s="208">
        <v>635791</v>
      </c>
      <c r="AE27" s="208"/>
      <c r="AF27" s="208">
        <f>SUM(AB27:AD27)</f>
        <v>44578804</v>
      </c>
      <c r="AG27" s="173"/>
      <c r="AH27" s="216"/>
      <c r="AI27" s="173"/>
    </row>
    <row r="28" spans="1:35" ht="23.25" customHeight="1">
      <c r="A28" s="31" t="s">
        <v>194</v>
      </c>
      <c r="B28" s="31"/>
      <c r="C28" s="212"/>
      <c r="D28" s="242">
        <v>0</v>
      </c>
      <c r="E28" s="212"/>
      <c r="F28" s="242">
        <v>0</v>
      </c>
      <c r="G28" s="215"/>
      <c r="H28" s="242">
        <v>0</v>
      </c>
      <c r="I28" s="215"/>
      <c r="J28" s="217">
        <v>384670</v>
      </c>
      <c r="K28" s="215"/>
      <c r="L28" s="217">
        <v>-46558</v>
      </c>
      <c r="M28" s="215"/>
      <c r="N28" s="217">
        <v>61157</v>
      </c>
      <c r="O28" s="215"/>
      <c r="P28" s="217">
        <v>83520</v>
      </c>
      <c r="Q28" s="218"/>
      <c r="R28" s="244">
        <v>0</v>
      </c>
      <c r="S28" s="214"/>
      <c r="T28" s="244">
        <v>0</v>
      </c>
      <c r="U28" s="214"/>
      <c r="V28" s="266">
        <f>SUM(H28:T28)</f>
        <v>482789</v>
      </c>
      <c r="W28" s="212"/>
      <c r="X28" s="244">
        <v>0</v>
      </c>
      <c r="Y28" s="212"/>
      <c r="Z28" s="217">
        <v>-708635</v>
      </c>
      <c r="AA28" s="212"/>
      <c r="AB28" s="217">
        <f>SUM(D28:F28,V28:Z28)</f>
        <v>-225846</v>
      </c>
      <c r="AC28" s="214"/>
      <c r="AD28" s="217">
        <v>-7463</v>
      </c>
      <c r="AE28" s="212"/>
      <c r="AF28" s="217">
        <f>SUM(AB28:AD28)</f>
        <v>-233309</v>
      </c>
      <c r="AG28" s="173"/>
      <c r="AH28" s="216"/>
    </row>
    <row r="29" spans="1:35" s="22" customFormat="1" ht="23.25" customHeight="1">
      <c r="A29" s="55" t="s">
        <v>190</v>
      </c>
      <c r="B29" s="55"/>
      <c r="C29" s="219"/>
      <c r="D29" s="264">
        <f>SUM(D27:D28)</f>
        <v>0</v>
      </c>
      <c r="E29" s="219"/>
      <c r="F29" s="264">
        <f>SUM(F27:F28)</f>
        <v>0</v>
      </c>
      <c r="G29" s="220"/>
      <c r="H29" s="264">
        <f>SUM(H27:H28)</f>
        <v>0</v>
      </c>
      <c r="I29" s="220"/>
      <c r="J29" s="262">
        <f>SUM(J27:J28)</f>
        <v>384670</v>
      </c>
      <c r="K29" s="220"/>
      <c r="L29" s="262">
        <f>SUM(L27:L28)</f>
        <v>-46558</v>
      </c>
      <c r="M29" s="220"/>
      <c r="N29" s="221">
        <f>SUM(N27:N28)</f>
        <v>61157</v>
      </c>
      <c r="O29" s="220"/>
      <c r="P29" s="221">
        <f>SUM(P27:P28)</f>
        <v>83520</v>
      </c>
      <c r="Q29" s="220"/>
      <c r="R29" s="221">
        <f>SUM(R27:R28)</f>
        <v>0</v>
      </c>
      <c r="S29" s="220"/>
      <c r="T29" s="221">
        <f>SUM(T27:T28)</f>
        <v>0</v>
      </c>
      <c r="U29" s="220"/>
      <c r="V29" s="211">
        <f>SUM(J29:R29)</f>
        <v>482789</v>
      </c>
      <c r="W29" s="222"/>
      <c r="X29" s="264">
        <f>SUM(X27:X28)</f>
        <v>0</v>
      </c>
      <c r="Y29" s="220"/>
      <c r="Z29" s="203">
        <f>SUM(Z27:Z28)</f>
        <v>43234378</v>
      </c>
      <c r="AA29" s="223"/>
      <c r="AB29" s="221">
        <f>SUM(AB27:AB28)</f>
        <v>43717167</v>
      </c>
      <c r="AC29" s="222"/>
      <c r="AD29" s="203">
        <f>SUM(AD27:AD28)</f>
        <v>628328</v>
      </c>
      <c r="AE29" s="222"/>
      <c r="AF29" s="221">
        <f>SUM(AF27:AF28)</f>
        <v>44345495</v>
      </c>
      <c r="AG29" s="224"/>
      <c r="AH29" s="225"/>
    </row>
    <row r="30" spans="1:35" s="22" customFormat="1" ht="23.25" customHeight="1">
      <c r="A30" s="28"/>
      <c r="B30" s="28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H30" s="205"/>
    </row>
    <row r="31" spans="1:35" s="22" customFormat="1" ht="23.25" customHeight="1">
      <c r="A31" s="186" t="s">
        <v>73</v>
      </c>
      <c r="B31" s="186"/>
      <c r="C31" s="204"/>
      <c r="D31" s="244">
        <v>0</v>
      </c>
      <c r="E31" s="227"/>
      <c r="F31" s="244">
        <v>0</v>
      </c>
      <c r="G31" s="228"/>
      <c r="H31" s="244">
        <v>0</v>
      </c>
      <c r="I31" s="228"/>
      <c r="J31" s="244">
        <v>0</v>
      </c>
      <c r="K31" s="228"/>
      <c r="L31" s="244">
        <v>0</v>
      </c>
      <c r="M31" s="228"/>
      <c r="N31" s="244">
        <v>0</v>
      </c>
      <c r="O31" s="228"/>
      <c r="P31" s="226">
        <v>-46979</v>
      </c>
      <c r="Q31" s="229"/>
      <c r="R31" s="226">
        <v>-353734</v>
      </c>
      <c r="S31" s="229"/>
      <c r="T31" s="244">
        <v>0</v>
      </c>
      <c r="U31" s="229"/>
      <c r="V31" s="230">
        <f>SUM(H31:T31)</f>
        <v>-400713</v>
      </c>
      <c r="W31" s="227"/>
      <c r="X31" s="244">
        <v>0</v>
      </c>
      <c r="Y31" s="227"/>
      <c r="Z31" s="226">
        <v>400730</v>
      </c>
      <c r="AA31" s="227"/>
      <c r="AB31" s="226">
        <f>SUM(D31:F31,V31:Z31)</f>
        <v>17</v>
      </c>
      <c r="AC31" s="227"/>
      <c r="AD31" s="226">
        <v>-17</v>
      </c>
      <c r="AE31" s="227"/>
      <c r="AF31" s="244">
        <f>SUM(AB31:AD31)</f>
        <v>0</v>
      </c>
      <c r="AH31" s="205"/>
    </row>
    <row r="32" spans="1:35" ht="23.25" customHeight="1">
      <c r="A32" s="231"/>
      <c r="B32" s="231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32"/>
      <c r="Y32" s="232"/>
      <c r="Z32" s="215"/>
      <c r="AA32" s="215"/>
      <c r="AB32" s="215"/>
      <c r="AC32" s="215"/>
      <c r="AD32" s="232"/>
      <c r="AE32" s="232"/>
      <c r="AF32" s="232"/>
      <c r="AG32"/>
      <c r="AH32" s="216"/>
    </row>
    <row r="33" spans="1:34" ht="23.25" customHeight="1" thickBot="1">
      <c r="A33" s="28" t="s">
        <v>221</v>
      </c>
      <c r="B33" s="28"/>
      <c r="C33" s="220"/>
      <c r="D33" s="233">
        <f>SUM(D15,D24,D29,D31)</f>
        <v>33671073</v>
      </c>
      <c r="E33" s="220"/>
      <c r="F33" s="233">
        <f>SUM(F15,F24,F29,F31)</f>
        <v>11019190</v>
      </c>
      <c r="G33" s="220"/>
      <c r="H33" s="233">
        <f>SUM(H15,H24,H29,H31)</f>
        <v>1128</v>
      </c>
      <c r="I33" s="220"/>
      <c r="J33" s="233">
        <f>SUM(J15,J24,J29,J31)</f>
        <v>370783</v>
      </c>
      <c r="K33" s="220"/>
      <c r="L33" s="233">
        <f>SUM(L15,L24,L29,L31)</f>
        <v>-880044</v>
      </c>
      <c r="M33" s="220"/>
      <c r="N33" s="233">
        <f>SUM(N15,N24,N29,N31)</f>
        <v>23</v>
      </c>
      <c r="O33" s="220"/>
      <c r="P33" s="233">
        <f>SUM(P15,P24,P29,P31)</f>
        <v>1092417</v>
      </c>
      <c r="Q33" s="220"/>
      <c r="R33" s="233">
        <f>SUM(R15,R24,R29,R31)</f>
        <v>20928623</v>
      </c>
      <c r="S33" s="220"/>
      <c r="T33" s="233">
        <f>SUM(T15,T24,T29,T31)</f>
        <v>-718176</v>
      </c>
      <c r="U33" s="220"/>
      <c r="V33" s="233">
        <f>SUM(V15,V24,V29,V31)</f>
        <v>20794754</v>
      </c>
      <c r="W33" s="220"/>
      <c r="X33" s="233">
        <f>SUM(X15,X24,X29,X31)</f>
        <v>3400000</v>
      </c>
      <c r="Y33" s="220"/>
      <c r="Z33" s="233">
        <f>SUM(Z15,Z24,Z29,Z31)</f>
        <v>419750578</v>
      </c>
      <c r="AA33" s="220"/>
      <c r="AB33" s="233">
        <f>SUM(AB15,AB24,AB29,AB31)</f>
        <v>488635595</v>
      </c>
      <c r="AC33" s="220"/>
      <c r="AD33" s="233">
        <f>SUM(AD15,AD24,AD29,AD31)</f>
        <v>6201479</v>
      </c>
      <c r="AE33" s="220"/>
      <c r="AF33" s="233">
        <f>SUM(AF15,AF24,AF29,AF31)</f>
        <v>494837074</v>
      </c>
      <c r="AG33"/>
      <c r="AH33" s="216"/>
    </row>
    <row r="34" spans="1:34" ht="18.75" customHeight="1" thickTop="1">
      <c r="A34" s="28"/>
      <c r="B34" s="28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/>
    </row>
    <row r="35" spans="1:34" s="120" customFormat="1" ht="23.25" customHeight="1">
      <c r="A35" s="15"/>
      <c r="B35" s="15"/>
      <c r="C35" s="234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35"/>
      <c r="AG35" s="236"/>
    </row>
    <row r="36" spans="1:34" ht="24.6" customHeight="1"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</row>
  </sheetData>
  <mergeCells count="4">
    <mergeCell ref="C4:AF4"/>
    <mergeCell ref="H5:V5"/>
    <mergeCell ref="X10:Z10"/>
    <mergeCell ref="C13:AF13"/>
  </mergeCells>
  <pageMargins left="0.70866141732283505" right="0.511811023622047" top="0.47244094488188998" bottom="0.511811023622047" header="0.511811023622047" footer="0.511811023622047"/>
  <pageSetup paperSize="9" scale="48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A7F3-3EE6-4DA6-8F71-F8284F7586AC}">
  <sheetPr>
    <pageSetUpPr autoPageBreaks="0" fitToPage="1"/>
  </sheetPr>
  <dimension ref="A1:AI36"/>
  <sheetViews>
    <sheetView view="pageBreakPreview" zoomScale="85" zoomScaleNormal="55" zoomScaleSheetLayoutView="85" zoomScalePageLayoutView="80" workbookViewId="0"/>
  </sheetViews>
  <sheetFormatPr defaultColWidth="9.140625" defaultRowHeight="24.75" customHeight="1"/>
  <cols>
    <col min="1" max="1" width="71.7109375" style="20" customWidth="1"/>
    <col min="2" max="2" width="9.140625" style="20" customWidth="1"/>
    <col min="3" max="3" width="8" customWidth="1"/>
    <col min="4" max="4" width="14.7109375" customWidth="1"/>
    <col min="5" max="5" width="0.85546875" customWidth="1"/>
    <col min="6" max="6" width="13.7109375" customWidth="1"/>
    <col min="7" max="7" width="1" customWidth="1"/>
    <col min="8" max="8" width="13.7109375" customWidth="1"/>
    <col min="9" max="9" width="1" customWidth="1"/>
    <col min="10" max="10" width="16.140625" customWidth="1"/>
    <col min="11" max="11" width="0.7109375" customWidth="1"/>
    <col min="12" max="12" width="13.85546875" customWidth="1"/>
    <col min="13" max="13" width="1.140625" customWidth="1"/>
    <col min="14" max="14" width="14.85546875" bestFit="1" customWidth="1"/>
    <col min="15" max="15" width="1.140625" customWidth="1"/>
    <col min="16" max="16" width="17.7109375" customWidth="1"/>
    <col min="17" max="17" width="0.85546875" customWidth="1"/>
    <col min="18" max="18" width="15.7109375" customWidth="1"/>
    <col min="19" max="19" width="0.85546875" customWidth="1"/>
    <col min="20" max="20" width="14.42578125" bestFit="1" customWidth="1"/>
    <col min="21" max="21" width="0.85546875" customWidth="1"/>
    <col min="22" max="22" width="14.7109375" customWidth="1"/>
    <col min="23" max="23" width="0.85546875" customWidth="1"/>
    <col min="24" max="24" width="12.140625" customWidth="1"/>
    <col min="25" max="25" width="0.85546875" customWidth="1"/>
    <col min="26" max="26" width="16.140625" customWidth="1"/>
    <col min="27" max="27" width="0.85546875" customWidth="1"/>
    <col min="28" max="28" width="15.7109375" customWidth="1"/>
    <col min="29" max="29" width="0.85546875" customWidth="1"/>
    <col min="30" max="30" width="12.7109375" customWidth="1"/>
    <col min="31" max="31" width="0.85546875" customWidth="1"/>
    <col min="32" max="32" width="14.7109375" customWidth="1"/>
    <col min="33" max="33" width="9.140625" style="238"/>
    <col min="34" max="34" width="14.5703125" bestFit="1" customWidth="1"/>
    <col min="36" max="36" width="11.5703125" bestFit="1" customWidth="1"/>
  </cols>
  <sheetData>
    <row r="1" spans="1:34" ht="23.25" customHeight="1">
      <c r="A1" s="5" t="s">
        <v>143</v>
      </c>
      <c r="B1" s="5"/>
      <c r="C1" s="33"/>
      <c r="D1" s="33"/>
      <c r="E1" s="33"/>
      <c r="F1" s="30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/>
    </row>
    <row r="2" spans="1:34" s="120" customFormat="1" ht="23.25" customHeight="1">
      <c r="A2" s="35" t="s">
        <v>223</v>
      </c>
      <c r="B2" s="35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4" s="120" customFormat="1" ht="23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4" ht="23.25" customHeight="1">
      <c r="A4" s="23"/>
      <c r="B4" s="23"/>
      <c r="C4" s="285" t="s">
        <v>6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/>
    </row>
    <row r="5" spans="1:34" ht="23.25" customHeight="1">
      <c r="A5" s="23"/>
      <c r="B5" s="23"/>
      <c r="C5" s="38"/>
      <c r="D5" s="38"/>
      <c r="E5" s="38"/>
      <c r="F5" s="38"/>
      <c r="G5" s="7"/>
      <c r="H5" s="286" t="s">
        <v>52</v>
      </c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7"/>
      <c r="X5" s="7"/>
      <c r="Y5" s="38"/>
      <c r="Z5" s="38"/>
      <c r="AA5" s="38"/>
      <c r="AB5" s="38"/>
      <c r="AC5" s="38"/>
      <c r="AD5" s="38"/>
      <c r="AE5" s="38"/>
      <c r="AF5" s="38"/>
      <c r="AG5"/>
    </row>
    <row r="6" spans="1:34" ht="23.25" customHeight="1">
      <c r="A6" s="23"/>
      <c r="B6" s="23"/>
      <c r="C6" s="38"/>
      <c r="D6" s="38"/>
      <c r="E6" s="38"/>
      <c r="F6" s="38"/>
      <c r="G6" s="7"/>
      <c r="H6" s="30"/>
      <c r="I6" s="7"/>
      <c r="J6" s="30" t="s">
        <v>126</v>
      </c>
      <c r="K6" s="10"/>
      <c r="L6" s="10"/>
      <c r="M6" s="10"/>
      <c r="N6" s="10"/>
      <c r="O6" s="10"/>
      <c r="Q6" s="10"/>
      <c r="R6" s="10"/>
      <c r="S6" s="10"/>
      <c r="T6" s="30"/>
      <c r="U6" s="10"/>
      <c r="V6" s="10"/>
      <c r="W6" s="7"/>
      <c r="X6" s="7"/>
      <c r="Y6" s="38"/>
      <c r="Z6" s="38"/>
      <c r="AA6" s="38"/>
      <c r="AB6" s="38"/>
      <c r="AC6" s="38"/>
      <c r="AD6" s="38"/>
      <c r="AE6" s="38"/>
      <c r="AF6" s="38"/>
      <c r="AG6"/>
    </row>
    <row r="7" spans="1:34" ht="23.25" customHeight="1">
      <c r="G7" s="25"/>
      <c r="H7" s="30"/>
      <c r="I7" s="25"/>
      <c r="J7" s="30" t="s">
        <v>127</v>
      </c>
      <c r="K7" s="25"/>
      <c r="L7" s="25" t="s">
        <v>140</v>
      </c>
      <c r="M7" s="25"/>
      <c r="N7" s="25"/>
      <c r="O7" s="25"/>
      <c r="P7" s="10" t="s">
        <v>206</v>
      </c>
      <c r="Q7" s="25"/>
      <c r="R7" s="25"/>
      <c r="S7" s="25"/>
      <c r="T7" s="30"/>
      <c r="U7" s="25"/>
      <c r="V7" s="25"/>
      <c r="W7" s="26"/>
      <c r="Y7" s="21"/>
      <c r="AC7" s="196"/>
      <c r="AD7" s="25"/>
      <c r="AE7" s="21"/>
      <c r="AF7" s="19"/>
      <c r="AG7"/>
    </row>
    <row r="8" spans="1:34" ht="23.25" customHeight="1">
      <c r="G8" s="25"/>
      <c r="I8" s="25"/>
      <c r="J8" s="25" t="s">
        <v>78</v>
      </c>
      <c r="K8" s="25"/>
      <c r="L8" s="25" t="s">
        <v>128</v>
      </c>
      <c r="M8" s="25"/>
      <c r="N8" s="25"/>
      <c r="O8" s="25"/>
      <c r="P8" s="30" t="s">
        <v>129</v>
      </c>
      <c r="Q8" s="25"/>
      <c r="R8" s="25"/>
      <c r="S8" s="25"/>
      <c r="T8" s="25"/>
      <c r="U8" s="25"/>
      <c r="V8" s="25"/>
      <c r="W8" s="26"/>
      <c r="Y8" s="21"/>
      <c r="AC8" s="196"/>
      <c r="AD8" s="25"/>
      <c r="AE8" s="21"/>
      <c r="AF8" s="19"/>
      <c r="AG8"/>
    </row>
    <row r="9" spans="1:34" ht="23.25" customHeight="1">
      <c r="G9" s="25"/>
      <c r="H9" s="19" t="s">
        <v>139</v>
      </c>
      <c r="I9" s="25"/>
      <c r="J9" s="19" t="s">
        <v>107</v>
      </c>
      <c r="K9" s="25"/>
      <c r="L9" s="25" t="s">
        <v>85</v>
      </c>
      <c r="M9" s="25"/>
      <c r="N9" s="25" t="s">
        <v>70</v>
      </c>
      <c r="O9" s="25"/>
      <c r="P9" s="19" t="s">
        <v>112</v>
      </c>
      <c r="Q9" s="25"/>
      <c r="R9" s="25" t="s">
        <v>70</v>
      </c>
      <c r="S9" s="25"/>
      <c r="T9" s="19"/>
      <c r="U9" s="25"/>
      <c r="V9" s="25" t="s">
        <v>23</v>
      </c>
      <c r="W9" s="26"/>
      <c r="Y9" s="21"/>
      <c r="AC9" s="196"/>
      <c r="AD9" s="25"/>
      <c r="AE9" s="21"/>
      <c r="AF9" s="19"/>
      <c r="AG9"/>
    </row>
    <row r="10" spans="1:34" ht="23.25" customHeight="1">
      <c r="G10" s="19"/>
      <c r="H10" s="19" t="s">
        <v>138</v>
      </c>
      <c r="I10" s="19"/>
      <c r="J10" s="19" t="s">
        <v>108</v>
      </c>
      <c r="K10" s="19"/>
      <c r="L10" s="25" t="s">
        <v>24</v>
      </c>
      <c r="M10" s="19"/>
      <c r="N10" s="25" t="s">
        <v>169</v>
      </c>
      <c r="O10" s="19"/>
      <c r="P10" s="19" t="s">
        <v>108</v>
      </c>
      <c r="Q10" s="25"/>
      <c r="R10" s="25" t="s">
        <v>71</v>
      </c>
      <c r="S10" s="25"/>
      <c r="T10" s="19"/>
      <c r="U10" s="25"/>
      <c r="V10" s="25" t="s">
        <v>79</v>
      </c>
      <c r="W10" s="26"/>
      <c r="X10" s="287" t="s">
        <v>2</v>
      </c>
      <c r="Y10" s="287"/>
      <c r="Z10" s="287"/>
      <c r="AA10" s="18"/>
      <c r="AB10" s="18"/>
      <c r="AC10" s="25"/>
      <c r="AD10" s="25" t="s">
        <v>58</v>
      </c>
      <c r="AE10" s="21"/>
      <c r="AG10"/>
    </row>
    <row r="11" spans="1:34" ht="23.25" customHeight="1">
      <c r="C11" s="21"/>
      <c r="D11" s="197" t="s">
        <v>153</v>
      </c>
      <c r="E11" s="24"/>
      <c r="F11" s="25" t="s">
        <v>207</v>
      </c>
      <c r="G11" s="25"/>
      <c r="H11" s="19" t="s">
        <v>137</v>
      </c>
      <c r="I11" s="25"/>
      <c r="J11" s="25" t="s">
        <v>110</v>
      </c>
      <c r="K11" s="25"/>
      <c r="L11" s="25" t="s">
        <v>90</v>
      </c>
      <c r="M11" s="25"/>
      <c r="N11" s="25" t="s">
        <v>170</v>
      </c>
      <c r="O11" s="25"/>
      <c r="P11" s="25" t="s">
        <v>110</v>
      </c>
      <c r="Q11" s="25"/>
      <c r="R11" s="25" t="s">
        <v>77</v>
      </c>
      <c r="S11" s="25"/>
      <c r="T11" s="25"/>
      <c r="U11" s="25"/>
      <c r="V11" s="25" t="s">
        <v>65</v>
      </c>
      <c r="W11" s="26"/>
      <c r="X11" s="27" t="s">
        <v>56</v>
      </c>
      <c r="Y11" s="21"/>
      <c r="AA11" s="27"/>
      <c r="AB11" s="25" t="s">
        <v>28</v>
      </c>
      <c r="AC11" s="25"/>
      <c r="AD11" s="19" t="s">
        <v>59</v>
      </c>
      <c r="AE11" s="21"/>
      <c r="AG11"/>
    </row>
    <row r="12" spans="1:34" ht="23.25" customHeight="1">
      <c r="B12" s="69" t="s">
        <v>17</v>
      </c>
      <c r="C12" s="25"/>
      <c r="D12" s="198" t="s">
        <v>146</v>
      </c>
      <c r="E12" s="25"/>
      <c r="F12" s="27" t="s">
        <v>25</v>
      </c>
      <c r="G12" s="25"/>
      <c r="H12" s="25" t="s">
        <v>136</v>
      </c>
      <c r="I12" s="25"/>
      <c r="J12" s="25" t="s">
        <v>109</v>
      </c>
      <c r="K12" s="25"/>
      <c r="L12" s="25" t="s">
        <v>86</v>
      </c>
      <c r="M12" s="25"/>
      <c r="N12" s="25" t="s">
        <v>171</v>
      </c>
      <c r="O12" s="25"/>
      <c r="P12" s="25" t="s">
        <v>109</v>
      </c>
      <c r="Q12" s="25"/>
      <c r="R12" s="25" t="s">
        <v>3</v>
      </c>
      <c r="S12" s="25"/>
      <c r="T12" s="25" t="s">
        <v>135</v>
      </c>
      <c r="U12" s="25"/>
      <c r="V12" s="25" t="s">
        <v>66</v>
      </c>
      <c r="W12" s="26"/>
      <c r="X12" s="27" t="s">
        <v>27</v>
      </c>
      <c r="Y12" s="21"/>
      <c r="Z12" s="25" t="s">
        <v>26</v>
      </c>
      <c r="AA12" s="27"/>
      <c r="AB12" s="25" t="s">
        <v>57</v>
      </c>
      <c r="AC12" s="25"/>
      <c r="AD12" s="25" t="s">
        <v>60</v>
      </c>
      <c r="AE12" s="21"/>
      <c r="AF12" s="19" t="s">
        <v>23</v>
      </c>
      <c r="AG12"/>
    </row>
    <row r="13" spans="1:34" ht="23.25" customHeight="1">
      <c r="C13" s="288" t="s">
        <v>30</v>
      </c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/>
    </row>
    <row r="14" spans="1:34" ht="23.25" customHeight="1">
      <c r="A14" s="32" t="s">
        <v>179</v>
      </c>
      <c r="B14" s="32"/>
      <c r="C14" s="199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/>
    </row>
    <row r="15" spans="1:34" s="22" customFormat="1" ht="23.25" customHeight="1">
      <c r="A15" s="29" t="s">
        <v>180</v>
      </c>
      <c r="B15" s="29"/>
      <c r="C15" s="201"/>
      <c r="D15" s="202">
        <v>33671073</v>
      </c>
      <c r="E15" s="201"/>
      <c r="F15" s="202">
        <v>11019190</v>
      </c>
      <c r="G15" s="201"/>
      <c r="H15" s="203">
        <v>3721</v>
      </c>
      <c r="I15" s="201"/>
      <c r="J15" s="202">
        <v>-80862</v>
      </c>
      <c r="K15" s="201"/>
      <c r="L15" s="202">
        <v>-717027</v>
      </c>
      <c r="M15" s="201"/>
      <c r="N15" s="202">
        <v>-4854</v>
      </c>
      <c r="O15" s="201"/>
      <c r="P15" s="202">
        <v>1015007</v>
      </c>
      <c r="Q15" s="201"/>
      <c r="R15" s="202">
        <v>21648975</v>
      </c>
      <c r="S15" s="201"/>
      <c r="T15" s="202">
        <v>89735</v>
      </c>
      <c r="U15" s="201"/>
      <c r="V15" s="203">
        <f>SUM(H15:T15)</f>
        <v>21954695</v>
      </c>
      <c r="W15" s="201"/>
      <c r="X15" s="202">
        <v>3400000</v>
      </c>
      <c r="Y15" s="201"/>
      <c r="Z15" s="202">
        <v>391186687</v>
      </c>
      <c r="AA15" s="201"/>
      <c r="AB15" s="202">
        <f>SUM(V15:Z15,D15:F15)</f>
        <v>461231645</v>
      </c>
      <c r="AC15" s="201"/>
      <c r="AD15" s="202">
        <v>5380238</v>
      </c>
      <c r="AE15" s="201"/>
      <c r="AF15" s="202">
        <f>SUM(AB15:AD15)</f>
        <v>466611883</v>
      </c>
      <c r="AG15" s="201"/>
      <c r="AH15" s="201"/>
    </row>
    <row r="16" spans="1:34" s="22" customFormat="1" ht="23.25" customHeight="1">
      <c r="A16" s="28"/>
      <c r="B16" s="28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H16" s="205"/>
    </row>
    <row r="17" spans="1:35" s="22" customFormat="1" ht="23.25" customHeight="1">
      <c r="A17" s="184" t="s">
        <v>175</v>
      </c>
      <c r="B17" s="184"/>
      <c r="C17" s="204"/>
      <c r="D17" s="204"/>
      <c r="E17" s="204"/>
      <c r="F17" s="204"/>
      <c r="G17" s="204"/>
      <c r="H17" s="204"/>
      <c r="I17" s="204"/>
      <c r="J17" s="208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H17" s="205"/>
    </row>
    <row r="18" spans="1:35" s="22" customFormat="1" ht="23.25" customHeight="1">
      <c r="A18" s="206" t="s">
        <v>150</v>
      </c>
      <c r="B18" s="207">
        <v>28</v>
      </c>
      <c r="C18" s="208"/>
      <c r="D18" s="242">
        <v>0</v>
      </c>
      <c r="E18" s="208"/>
      <c r="F18" s="242">
        <v>0</v>
      </c>
      <c r="G18" s="208"/>
      <c r="H18" s="242">
        <v>0</v>
      </c>
      <c r="I18" s="208"/>
      <c r="J18" s="208">
        <v>0</v>
      </c>
      <c r="K18" s="208"/>
      <c r="L18" s="208">
        <v>0</v>
      </c>
      <c r="M18" s="208"/>
      <c r="N18" s="208">
        <v>0</v>
      </c>
      <c r="O18" s="208"/>
      <c r="P18" s="208">
        <v>0</v>
      </c>
      <c r="Q18" s="208"/>
      <c r="R18" s="208">
        <v>0</v>
      </c>
      <c r="S18" s="208"/>
      <c r="T18" s="242">
        <v>0</v>
      </c>
      <c r="U18" s="208"/>
      <c r="V18" s="208">
        <f>SUM(H18:T18)</f>
        <v>0</v>
      </c>
      <c r="W18" s="208"/>
      <c r="X18" s="208">
        <v>0</v>
      </c>
      <c r="Y18" s="208"/>
      <c r="Z18" s="208">
        <v>-25893055</v>
      </c>
      <c r="AA18" s="208"/>
      <c r="AB18" s="208">
        <f>SUM(D18:F18,V18:Z18)</f>
        <v>-25893055</v>
      </c>
      <c r="AC18" s="208"/>
      <c r="AD18" s="208">
        <v>-379162</v>
      </c>
      <c r="AE18" s="208"/>
      <c r="AF18" s="208">
        <f>SUM(AB18:AD18)</f>
        <v>-26272217</v>
      </c>
      <c r="AH18" s="205"/>
    </row>
    <row r="19" spans="1:35" s="22" customFormat="1" ht="23.25" customHeight="1">
      <c r="A19" s="206" t="s">
        <v>121</v>
      </c>
      <c r="B19" s="206"/>
      <c r="C19" s="208"/>
      <c r="D19" s="242">
        <v>0</v>
      </c>
      <c r="E19" s="208"/>
      <c r="F19" s="242">
        <v>0</v>
      </c>
      <c r="G19" s="208"/>
      <c r="H19" s="242">
        <v>0</v>
      </c>
      <c r="I19" s="208"/>
      <c r="J19" s="208">
        <v>0</v>
      </c>
      <c r="K19" s="208"/>
      <c r="L19" s="208">
        <v>0</v>
      </c>
      <c r="M19" s="208"/>
      <c r="N19" s="208">
        <v>0</v>
      </c>
      <c r="O19" s="208"/>
      <c r="P19" s="208">
        <v>0</v>
      </c>
      <c r="Q19" s="208"/>
      <c r="R19" s="208">
        <v>0</v>
      </c>
      <c r="S19" s="208"/>
      <c r="T19" s="242">
        <v>0</v>
      </c>
      <c r="U19" s="208"/>
      <c r="V19" s="208">
        <f>SUM(H19:T19)</f>
        <v>0</v>
      </c>
      <c r="W19" s="208"/>
      <c r="X19" s="208">
        <v>0</v>
      </c>
      <c r="Y19" s="208"/>
      <c r="Z19" s="242">
        <v>0</v>
      </c>
      <c r="AA19" s="208"/>
      <c r="AB19" s="208">
        <f>SUM(D19:F19,V19:Z19)</f>
        <v>0</v>
      </c>
      <c r="AC19" s="208"/>
      <c r="AD19" s="208">
        <v>422000</v>
      </c>
      <c r="AE19" s="208"/>
      <c r="AF19" s="208">
        <f>SUM(AB19:AD19)</f>
        <v>422000</v>
      </c>
      <c r="AH19" s="205"/>
    </row>
    <row r="20" spans="1:35" s="22" customFormat="1" ht="23.25" customHeight="1">
      <c r="A20" s="206" t="s">
        <v>155</v>
      </c>
      <c r="B20" s="206"/>
      <c r="C20" s="208"/>
      <c r="D20" s="242"/>
      <c r="E20" s="208"/>
      <c r="F20" s="242"/>
      <c r="G20" s="208"/>
      <c r="H20" s="242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H20" s="205"/>
    </row>
    <row r="21" spans="1:35" s="22" customFormat="1" ht="23.25" customHeight="1">
      <c r="A21" s="206" t="s">
        <v>156</v>
      </c>
      <c r="B21" s="206"/>
      <c r="C21" s="208"/>
      <c r="D21" s="242">
        <v>0</v>
      </c>
      <c r="E21" s="208"/>
      <c r="F21" s="242">
        <v>0</v>
      </c>
      <c r="G21" s="208"/>
      <c r="H21" s="242">
        <v>0</v>
      </c>
      <c r="I21" s="208"/>
      <c r="J21" s="208">
        <v>0</v>
      </c>
      <c r="K21" s="208"/>
      <c r="L21" s="208">
        <v>0</v>
      </c>
      <c r="M21" s="208"/>
      <c r="N21" s="208">
        <v>0</v>
      </c>
      <c r="O21" s="208"/>
      <c r="P21" s="208">
        <v>0</v>
      </c>
      <c r="Q21" s="208"/>
      <c r="R21" s="208">
        <v>0</v>
      </c>
      <c r="S21" s="208"/>
      <c r="T21" s="208">
        <v>-696290</v>
      </c>
      <c r="U21" s="208"/>
      <c r="V21" s="208">
        <f>SUM(H21:T21)</f>
        <v>-696290</v>
      </c>
      <c r="W21" s="208"/>
      <c r="X21" s="208">
        <v>0</v>
      </c>
      <c r="Y21" s="208"/>
      <c r="Z21" s="242">
        <v>0</v>
      </c>
      <c r="AA21" s="208"/>
      <c r="AB21" s="208">
        <f>SUM(D21:F21,V21:Z21)</f>
        <v>-696290</v>
      </c>
      <c r="AC21" s="208"/>
      <c r="AD21" s="208">
        <v>-161702</v>
      </c>
      <c r="AE21" s="208"/>
      <c r="AF21" s="208">
        <f>SUM(AB21:AD21)</f>
        <v>-857992</v>
      </c>
      <c r="AH21" s="205"/>
    </row>
    <row r="22" spans="1:35" s="22" customFormat="1" ht="23.25" customHeight="1">
      <c r="A22" s="206" t="s">
        <v>141</v>
      </c>
      <c r="B22" s="206"/>
      <c r="C22" s="208"/>
      <c r="D22" s="242">
        <v>0</v>
      </c>
      <c r="E22" s="208"/>
      <c r="F22" s="242">
        <v>0</v>
      </c>
      <c r="G22" s="208"/>
      <c r="H22" s="242">
        <v>0</v>
      </c>
      <c r="I22" s="208"/>
      <c r="J22" s="208">
        <v>0</v>
      </c>
      <c r="K22" s="208"/>
      <c r="L22" s="208">
        <v>0</v>
      </c>
      <c r="M22" s="208"/>
      <c r="N22" s="208">
        <v>0</v>
      </c>
      <c r="O22" s="208"/>
      <c r="P22" s="208">
        <v>0</v>
      </c>
      <c r="Q22" s="208"/>
      <c r="R22" s="208">
        <v>0</v>
      </c>
      <c r="S22" s="208"/>
      <c r="T22" s="242">
        <v>0</v>
      </c>
      <c r="U22" s="208"/>
      <c r="V22" s="208">
        <f>SUM(H22:T22)</f>
        <v>0</v>
      </c>
      <c r="W22" s="208"/>
      <c r="X22" s="208">
        <v>0</v>
      </c>
      <c r="Y22" s="208"/>
      <c r="Z22" s="208">
        <v>-138559</v>
      </c>
      <c r="AA22" s="208"/>
      <c r="AB22" s="208">
        <f>SUM(D22:F22,V22:Z22)</f>
        <v>-138559</v>
      </c>
      <c r="AC22" s="208"/>
      <c r="AD22" s="208">
        <v>138559</v>
      </c>
      <c r="AE22" s="208"/>
      <c r="AF22" s="208">
        <f>SUM(AB22:AD22)</f>
        <v>0</v>
      </c>
      <c r="AH22" s="205"/>
    </row>
    <row r="23" spans="1:35" s="22" customFormat="1" ht="23.25" customHeight="1">
      <c r="A23" s="20" t="s">
        <v>142</v>
      </c>
      <c r="B23" s="20"/>
      <c r="C23" s="208"/>
      <c r="D23" s="242">
        <v>0</v>
      </c>
      <c r="E23" s="208"/>
      <c r="F23" s="242">
        <v>0</v>
      </c>
      <c r="G23" s="208"/>
      <c r="H23" s="265">
        <v>6495</v>
      </c>
      <c r="I23" s="208"/>
      <c r="J23" s="208">
        <v>0</v>
      </c>
      <c r="K23" s="208"/>
      <c r="L23" s="208">
        <v>0</v>
      </c>
      <c r="M23" s="208"/>
      <c r="N23" s="208">
        <v>0</v>
      </c>
      <c r="O23" s="208"/>
      <c r="P23" s="208">
        <v>0</v>
      </c>
      <c r="Q23" s="208"/>
      <c r="R23" s="208">
        <v>0</v>
      </c>
      <c r="S23" s="208"/>
      <c r="T23" s="242">
        <v>0</v>
      </c>
      <c r="U23" s="208"/>
      <c r="V23" s="208">
        <f>SUM(H23:T23)</f>
        <v>6495</v>
      </c>
      <c r="W23" s="208"/>
      <c r="X23" s="208">
        <v>0</v>
      </c>
      <c r="Y23" s="208"/>
      <c r="Z23" s="242">
        <v>0</v>
      </c>
      <c r="AA23" s="208"/>
      <c r="AB23" s="208">
        <f>SUM(D23:F23,V23:Z23)</f>
        <v>6495</v>
      </c>
      <c r="AC23" s="208"/>
      <c r="AD23" s="209">
        <v>6236</v>
      </c>
      <c r="AE23" s="208"/>
      <c r="AF23" s="208">
        <f>SUM(AB23:AD23)</f>
        <v>12731</v>
      </c>
      <c r="AH23" s="205"/>
    </row>
    <row r="24" spans="1:35" s="22" customFormat="1" ht="23.25" customHeight="1">
      <c r="A24" s="210" t="s">
        <v>176</v>
      </c>
      <c r="B24" s="210"/>
      <c r="C24" s="204"/>
      <c r="D24" s="243">
        <f>SUM(D18:D23)</f>
        <v>0</v>
      </c>
      <c r="E24" s="204"/>
      <c r="F24" s="243">
        <f>SUM(F18:F23)</f>
        <v>0</v>
      </c>
      <c r="G24" s="204"/>
      <c r="H24" s="262">
        <f>SUM(H18:H23)</f>
        <v>6495</v>
      </c>
      <c r="I24" s="204"/>
      <c r="J24" s="263">
        <f>SUM(J18:J23)</f>
        <v>0</v>
      </c>
      <c r="K24" s="204"/>
      <c r="L24" s="263">
        <f>SUM(L18:L23)</f>
        <v>0</v>
      </c>
      <c r="M24" s="204"/>
      <c r="N24" s="263">
        <f>SUM(N18:N23)</f>
        <v>0</v>
      </c>
      <c r="O24" s="204"/>
      <c r="P24" s="263">
        <f>SUM(P18:P23)</f>
        <v>0</v>
      </c>
      <c r="Q24" s="204"/>
      <c r="R24" s="263">
        <f>SUM(R18:R23)</f>
        <v>0</v>
      </c>
      <c r="S24" s="204"/>
      <c r="T24" s="262">
        <f>SUM(T18:T23)</f>
        <v>-696290</v>
      </c>
      <c r="U24" s="204"/>
      <c r="V24" s="262">
        <f>SUM(V18:V23)</f>
        <v>-689795</v>
      </c>
      <c r="W24" s="204"/>
      <c r="X24" s="263">
        <f>SUM(X18:X23)</f>
        <v>0</v>
      </c>
      <c r="Y24" s="204"/>
      <c r="Z24" s="262">
        <f>SUM(Z18:Z23)</f>
        <v>-26031614</v>
      </c>
      <c r="AA24" s="204"/>
      <c r="AB24" s="262">
        <f>SUM(AB18:AB23)</f>
        <v>-26721409</v>
      </c>
      <c r="AC24" s="204"/>
      <c r="AD24" s="262">
        <f>SUM(AD18:AD23)</f>
        <v>25931</v>
      </c>
      <c r="AE24" s="204"/>
      <c r="AF24" s="262">
        <f>SUM(AF18:AF23)</f>
        <v>-26695478</v>
      </c>
      <c r="AH24" s="205"/>
    </row>
    <row r="25" spans="1:35" ht="23.25" customHeight="1">
      <c r="A25" s="31"/>
      <c r="B25" s="31"/>
      <c r="C25" s="212"/>
      <c r="D25" s="213"/>
      <c r="E25" s="212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4"/>
      <c r="AB25" s="213"/>
      <c r="AC25" s="215"/>
      <c r="AD25" s="213"/>
      <c r="AE25" s="213"/>
      <c r="AF25" s="213"/>
      <c r="AG25"/>
      <c r="AH25" s="216"/>
    </row>
    <row r="26" spans="1:35" ht="23.25" customHeight="1">
      <c r="A26" s="29" t="s">
        <v>189</v>
      </c>
      <c r="B26" s="29"/>
      <c r="C26" s="212"/>
      <c r="D26" s="213"/>
      <c r="E26" s="212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4"/>
      <c r="AB26" s="213"/>
      <c r="AC26" s="215"/>
      <c r="AD26" s="213"/>
      <c r="AE26" s="213"/>
      <c r="AF26" s="213"/>
      <c r="AG26"/>
      <c r="AH26" s="216"/>
    </row>
    <row r="27" spans="1:35" ht="23.25" customHeight="1">
      <c r="A27" s="31" t="s">
        <v>122</v>
      </c>
      <c r="B27" s="31"/>
      <c r="C27" s="212"/>
      <c r="D27" s="242">
        <v>0</v>
      </c>
      <c r="E27" s="215"/>
      <c r="F27" s="242">
        <v>0</v>
      </c>
      <c r="G27" s="215"/>
      <c r="H27" s="242">
        <v>0</v>
      </c>
      <c r="I27" s="215"/>
      <c r="J27" s="242">
        <v>0</v>
      </c>
      <c r="K27" s="215"/>
      <c r="L27" s="242">
        <v>0</v>
      </c>
      <c r="M27" s="215"/>
      <c r="N27" s="242">
        <v>0</v>
      </c>
      <c r="O27" s="215"/>
      <c r="P27" s="242">
        <v>0</v>
      </c>
      <c r="Q27" s="215"/>
      <c r="R27" s="242">
        <v>0</v>
      </c>
      <c r="S27" s="215"/>
      <c r="T27" s="242">
        <v>0</v>
      </c>
      <c r="U27" s="215"/>
      <c r="V27" s="208">
        <f>SUM(H27:T27)</f>
        <v>0</v>
      </c>
      <c r="W27" s="208"/>
      <c r="X27" s="242">
        <v>0</v>
      </c>
      <c r="Y27" s="208"/>
      <c r="Z27" s="215">
        <f>PL!E64</f>
        <v>43521334</v>
      </c>
      <c r="AA27" s="208"/>
      <c r="AB27" s="208">
        <f t="shared" ref="AB27:AB28" si="0">SUM(D27:F27,V27:Z27)</f>
        <v>43521334</v>
      </c>
      <c r="AC27" s="208"/>
      <c r="AD27" s="208">
        <v>247077</v>
      </c>
      <c r="AE27" s="208"/>
      <c r="AF27" s="208">
        <f>SUM(AB27:AD27)</f>
        <v>43768411</v>
      </c>
      <c r="AG27" s="173"/>
      <c r="AH27" s="216"/>
      <c r="AI27" s="173"/>
    </row>
    <row r="28" spans="1:35" ht="23.25" customHeight="1">
      <c r="A28" s="31" t="s">
        <v>194</v>
      </c>
      <c r="B28" s="31"/>
      <c r="C28" s="212"/>
      <c r="D28" s="242">
        <v>0</v>
      </c>
      <c r="E28" s="212"/>
      <c r="F28" s="242">
        <v>0</v>
      </c>
      <c r="G28" s="215"/>
      <c r="H28" s="242">
        <v>0</v>
      </c>
      <c r="I28" s="215"/>
      <c r="J28" s="217">
        <v>66975</v>
      </c>
      <c r="K28" s="215"/>
      <c r="L28" s="217">
        <v>-116459</v>
      </c>
      <c r="M28" s="215"/>
      <c r="N28" s="217">
        <v>-56280</v>
      </c>
      <c r="O28" s="215"/>
      <c r="P28" s="217">
        <v>40867</v>
      </c>
      <c r="Q28" s="218"/>
      <c r="R28" s="242">
        <v>0</v>
      </c>
      <c r="S28" s="214"/>
      <c r="T28" s="242">
        <v>0</v>
      </c>
      <c r="U28" s="214"/>
      <c r="V28" s="217">
        <f>SUM(H28:T28)</f>
        <v>-64897</v>
      </c>
      <c r="W28" s="212"/>
      <c r="X28" s="242">
        <v>0</v>
      </c>
      <c r="Y28" s="212"/>
      <c r="Z28" s="217">
        <v>115544</v>
      </c>
      <c r="AA28" s="212"/>
      <c r="AB28" s="217">
        <f t="shared" si="0"/>
        <v>50647</v>
      </c>
      <c r="AC28" s="214"/>
      <c r="AD28" s="217">
        <v>-2148</v>
      </c>
      <c r="AE28" s="212"/>
      <c r="AF28" s="217">
        <f>SUM(AB28:AD28)</f>
        <v>48499</v>
      </c>
      <c r="AG28" s="173"/>
      <c r="AH28" s="216"/>
    </row>
    <row r="29" spans="1:35" s="22" customFormat="1" ht="23.25" customHeight="1">
      <c r="A29" s="55" t="s">
        <v>190</v>
      </c>
      <c r="B29" s="55"/>
      <c r="C29" s="219"/>
      <c r="D29" s="243">
        <v>0</v>
      </c>
      <c r="E29" s="219"/>
      <c r="F29" s="243">
        <v>0</v>
      </c>
      <c r="G29" s="220"/>
      <c r="H29" s="243">
        <v>0</v>
      </c>
      <c r="I29" s="220"/>
      <c r="J29" s="221">
        <f>SUM(J27:J28)</f>
        <v>66975</v>
      </c>
      <c r="K29" s="220"/>
      <c r="L29" s="221">
        <f>SUM(L27:L28)</f>
        <v>-116459</v>
      </c>
      <c r="M29" s="220"/>
      <c r="N29" s="221">
        <f>SUM(N27:N28)</f>
        <v>-56280</v>
      </c>
      <c r="O29" s="220"/>
      <c r="P29" s="221">
        <f>SUM(P27:P28)</f>
        <v>40867</v>
      </c>
      <c r="Q29" s="220"/>
      <c r="R29" s="243">
        <v>0</v>
      </c>
      <c r="S29" s="220"/>
      <c r="T29" s="243">
        <v>0</v>
      </c>
      <c r="U29" s="220"/>
      <c r="V29" s="211">
        <f>SUM(J29:R29)</f>
        <v>-64897</v>
      </c>
      <c r="W29" s="222"/>
      <c r="X29" s="243">
        <v>0</v>
      </c>
      <c r="Y29" s="220"/>
      <c r="Z29" s="203">
        <f>SUM(Z27:Z28)</f>
        <v>43636878</v>
      </c>
      <c r="AA29" s="223"/>
      <c r="AB29" s="221">
        <f>SUM(AB27:AB28)</f>
        <v>43571981</v>
      </c>
      <c r="AC29" s="222"/>
      <c r="AD29" s="203">
        <f>SUM(AD27:AD28)</f>
        <v>244929</v>
      </c>
      <c r="AE29" s="222"/>
      <c r="AF29" s="221">
        <f>SUM(AF27:AF28)</f>
        <v>43816910</v>
      </c>
      <c r="AG29" s="224"/>
      <c r="AH29" s="225"/>
    </row>
    <row r="30" spans="1:35" s="22" customFormat="1" ht="23.25" customHeight="1">
      <c r="A30" s="28"/>
      <c r="B30" s="28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H30" s="205"/>
    </row>
    <row r="31" spans="1:35" s="22" customFormat="1" ht="23.25" customHeight="1">
      <c r="A31" s="186" t="s">
        <v>73</v>
      </c>
      <c r="B31" s="186"/>
      <c r="C31" s="204"/>
      <c r="D31" s="244">
        <v>0</v>
      </c>
      <c r="E31" s="227"/>
      <c r="F31" s="244">
        <v>0</v>
      </c>
      <c r="G31" s="228"/>
      <c r="H31" s="244">
        <v>0</v>
      </c>
      <c r="I31" s="228"/>
      <c r="J31" s="244">
        <v>0</v>
      </c>
      <c r="K31" s="228"/>
      <c r="L31" s="244">
        <v>0</v>
      </c>
      <c r="M31" s="228"/>
      <c r="N31" s="244">
        <v>0</v>
      </c>
      <c r="O31" s="228"/>
      <c r="P31" s="226">
        <v>2</v>
      </c>
      <c r="Q31" s="229"/>
      <c r="R31" s="226">
        <v>-366618</v>
      </c>
      <c r="S31" s="229"/>
      <c r="T31" s="244">
        <v>0</v>
      </c>
      <c r="U31" s="229"/>
      <c r="V31" s="230">
        <f>SUM(H31:T31)</f>
        <v>-366616</v>
      </c>
      <c r="W31" s="227"/>
      <c r="X31" s="244">
        <v>0</v>
      </c>
      <c r="Y31" s="227"/>
      <c r="Z31" s="226">
        <v>366618</v>
      </c>
      <c r="AA31" s="227"/>
      <c r="AB31" s="226">
        <f>SUM(D31:F31,V31:Z31)</f>
        <v>2</v>
      </c>
      <c r="AC31" s="227"/>
      <c r="AD31" s="226">
        <v>-2</v>
      </c>
      <c r="AE31" s="227"/>
      <c r="AF31" s="209">
        <f>SUM(AB31:AD31)</f>
        <v>0</v>
      </c>
      <c r="AH31" s="205"/>
    </row>
    <row r="32" spans="1:35" ht="23.25" customHeight="1">
      <c r="A32" s="231"/>
      <c r="B32" s="231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32"/>
      <c r="Y32" s="232"/>
      <c r="Z32" s="215"/>
      <c r="AA32" s="215"/>
      <c r="AB32" s="215"/>
      <c r="AC32" s="215"/>
      <c r="AD32" s="232"/>
      <c r="AE32" s="232"/>
      <c r="AF32" s="232"/>
      <c r="AG32"/>
      <c r="AH32" s="216"/>
    </row>
    <row r="33" spans="1:34" ht="23.25" customHeight="1" thickBot="1">
      <c r="A33" s="28" t="s">
        <v>181</v>
      </c>
      <c r="B33" s="28"/>
      <c r="C33" s="220"/>
      <c r="D33" s="233">
        <f>SUM(D15,D24,D29,D31)</f>
        <v>33671073</v>
      </c>
      <c r="E33" s="220"/>
      <c r="F33" s="233">
        <f>SUM(F15,F24,F29,F31)</f>
        <v>11019190</v>
      </c>
      <c r="G33" s="220"/>
      <c r="H33" s="233">
        <f>SUM(H15,H24,H29,H31)</f>
        <v>10216</v>
      </c>
      <c r="I33" s="220"/>
      <c r="J33" s="233">
        <f>SUM(J15,J24,J29,J31)</f>
        <v>-13887</v>
      </c>
      <c r="K33" s="220"/>
      <c r="L33" s="233">
        <f>SUM(L15,L24,L29,L31)</f>
        <v>-833486</v>
      </c>
      <c r="M33" s="220"/>
      <c r="N33" s="233">
        <f>SUM(N15,N24,N29,N31)</f>
        <v>-61134</v>
      </c>
      <c r="O33" s="220"/>
      <c r="P33" s="233">
        <f>SUM(P15,P24,P29,P31)</f>
        <v>1055876</v>
      </c>
      <c r="Q33" s="220"/>
      <c r="R33" s="233">
        <f>SUM(R15,R24,R29,R31)</f>
        <v>21282357</v>
      </c>
      <c r="S33" s="220"/>
      <c r="T33" s="233">
        <f>SUM(T15,T24,T29,T31)</f>
        <v>-606555</v>
      </c>
      <c r="U33" s="220"/>
      <c r="V33" s="233">
        <f>SUM(V15,V24,V29,V31)</f>
        <v>20833387</v>
      </c>
      <c r="W33" s="220"/>
      <c r="X33" s="233">
        <f>SUM(X15,X24,X29,X31)</f>
        <v>3400000</v>
      </c>
      <c r="Y33" s="220"/>
      <c r="Z33" s="233">
        <f>SUM(Z15,Z24,Z29,Z31)</f>
        <v>409158569</v>
      </c>
      <c r="AA33" s="220"/>
      <c r="AB33" s="233">
        <f>SUM(AB15,AB24,AB29,AB31)</f>
        <v>478082219</v>
      </c>
      <c r="AC33" s="220"/>
      <c r="AD33" s="233">
        <f>SUM(AD15,AD24,AD29,AD31)</f>
        <v>5651096</v>
      </c>
      <c r="AE33" s="220"/>
      <c r="AF33" s="233">
        <f>SUM(AF15,AF24,AF29,AF31)</f>
        <v>483733315</v>
      </c>
      <c r="AG33"/>
      <c r="AH33" s="216"/>
    </row>
    <row r="34" spans="1:34" ht="18.75" customHeight="1" thickTop="1">
      <c r="A34" s="28"/>
      <c r="B34" s="28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/>
    </row>
    <row r="35" spans="1:34" s="120" customFormat="1" ht="23.25" customHeight="1">
      <c r="A35" s="15"/>
      <c r="B35" s="15"/>
      <c r="C35" s="234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35"/>
      <c r="AG35" s="236"/>
    </row>
    <row r="36" spans="1:34" ht="24.6" customHeight="1"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</row>
  </sheetData>
  <mergeCells count="4">
    <mergeCell ref="C4:AF4"/>
    <mergeCell ref="H5:V5"/>
    <mergeCell ref="X10:Z10"/>
    <mergeCell ref="C13:AF13"/>
  </mergeCells>
  <pageMargins left="0.70866141732283505" right="0.511811023622047" top="0.47244094488188998" bottom="0.511811023622047" header="0.511811023622047" footer="0.511811023622047"/>
  <pageSetup paperSize="9" scale="47" firstPageNumber="16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86773-806D-4514-9876-273C285AA738}">
  <sheetPr>
    <pageSetUpPr autoPageBreaks="0" fitToPage="1"/>
  </sheetPr>
  <dimension ref="A1:M24"/>
  <sheetViews>
    <sheetView view="pageBreakPreview" zoomScale="85" zoomScaleNormal="55" zoomScaleSheetLayoutView="85" workbookViewId="0"/>
  </sheetViews>
  <sheetFormatPr defaultColWidth="8.85546875" defaultRowHeight="22.5" customHeight="1"/>
  <cols>
    <col min="1" max="1" width="95.85546875" customWidth="1"/>
    <col min="2" max="2" width="11.140625" customWidth="1"/>
    <col min="3" max="3" width="1.42578125" customWidth="1"/>
    <col min="4" max="4" width="16.7109375" customWidth="1"/>
    <col min="5" max="5" width="1.42578125" customWidth="1"/>
    <col min="6" max="6" width="16.7109375" customWidth="1"/>
    <col min="7" max="7" width="1.42578125" customWidth="1"/>
    <col min="8" max="8" width="16.7109375" customWidth="1"/>
    <col min="9" max="9" width="1.42578125" customWidth="1"/>
    <col min="10" max="10" width="16.7109375" customWidth="1"/>
    <col min="11" max="11" width="1.42578125" customWidth="1"/>
    <col min="12" max="12" width="16.7109375" customWidth="1"/>
    <col min="13" max="13" width="10.5703125" bestFit="1" customWidth="1"/>
  </cols>
  <sheetData>
    <row r="1" spans="1:13" ht="22.5" customHeight="1">
      <c r="A1" s="3" t="s">
        <v>143</v>
      </c>
      <c r="B1" s="119"/>
      <c r="M1" t="s">
        <v>182</v>
      </c>
    </row>
    <row r="2" spans="1:13" ht="22.5" customHeight="1">
      <c r="A2" s="60" t="s">
        <v>224</v>
      </c>
      <c r="B2" s="60"/>
    </row>
    <row r="3" spans="1:13" ht="22.5" customHeight="1">
      <c r="A3" s="60"/>
      <c r="B3" s="60"/>
    </row>
    <row r="4" spans="1:13" ht="18.95" customHeight="1">
      <c r="A4" s="120"/>
      <c r="B4" s="120"/>
      <c r="C4" s="164"/>
      <c r="D4" s="282" t="s">
        <v>145</v>
      </c>
      <c r="E4" s="282"/>
      <c r="F4" s="282"/>
      <c r="G4" s="282"/>
      <c r="H4" s="282"/>
      <c r="I4" s="282"/>
      <c r="J4" s="282"/>
      <c r="K4" s="282"/>
      <c r="L4" s="282"/>
    </row>
    <row r="5" spans="1:13" ht="21.95" customHeight="1">
      <c r="A5" s="120"/>
      <c r="B5" s="120"/>
      <c r="C5" s="44"/>
      <c r="D5" s="19"/>
      <c r="E5" s="44"/>
      <c r="F5" s="19"/>
      <c r="G5" s="44"/>
      <c r="H5" s="289" t="s">
        <v>2</v>
      </c>
      <c r="I5" s="289"/>
      <c r="J5" s="289"/>
      <c r="K5" s="44"/>
      <c r="L5" s="19"/>
    </row>
    <row r="6" spans="1:13" ht="21.95" customHeight="1">
      <c r="A6" s="120"/>
      <c r="B6" s="120"/>
      <c r="C6" s="44"/>
      <c r="D6" s="19" t="s">
        <v>153</v>
      </c>
      <c r="E6" s="44"/>
      <c r="F6" s="19" t="s">
        <v>149</v>
      </c>
      <c r="G6" s="44"/>
      <c r="H6" s="19" t="s">
        <v>56</v>
      </c>
      <c r="I6" s="19"/>
      <c r="J6" s="19"/>
      <c r="K6" s="44"/>
      <c r="L6" s="19"/>
    </row>
    <row r="7" spans="1:13" ht="21.95" customHeight="1">
      <c r="A7" s="120"/>
      <c r="B7" s="41" t="s">
        <v>17</v>
      </c>
      <c r="C7" s="44"/>
      <c r="D7" s="19" t="s">
        <v>146</v>
      </c>
      <c r="E7" s="44"/>
      <c r="F7" s="19" t="s">
        <v>148</v>
      </c>
      <c r="G7" s="44"/>
      <c r="H7" s="19" t="s">
        <v>27</v>
      </c>
      <c r="I7" s="19"/>
      <c r="J7" s="19" t="s">
        <v>26</v>
      </c>
      <c r="K7" s="44"/>
      <c r="L7" s="19" t="s">
        <v>23</v>
      </c>
    </row>
    <row r="8" spans="1:13" ht="21.95" customHeight="1">
      <c r="A8" s="120"/>
      <c r="B8" s="120"/>
      <c r="D8" s="290" t="s">
        <v>30</v>
      </c>
      <c r="E8" s="290"/>
      <c r="F8" s="290"/>
      <c r="G8" s="290"/>
      <c r="H8" s="290"/>
      <c r="I8" s="290"/>
      <c r="J8" s="290"/>
      <c r="K8" s="290"/>
      <c r="L8" s="290"/>
    </row>
    <row r="9" spans="1:13" ht="21.75">
      <c r="A9" s="55" t="s">
        <v>219</v>
      </c>
      <c r="B9" s="55"/>
      <c r="D9" s="44"/>
      <c r="H9" s="44"/>
      <c r="I9" s="44"/>
      <c r="J9" s="44"/>
      <c r="L9" s="44"/>
    </row>
    <row r="10" spans="1:13" ht="22.35" customHeight="1">
      <c r="A10" s="165" t="s">
        <v>220</v>
      </c>
      <c r="B10" s="55"/>
      <c r="D10" s="87">
        <f>'CE_Separate 2566'!D21</f>
        <v>33671073</v>
      </c>
      <c r="E10" s="22"/>
      <c r="F10" s="40">
        <f>'CE_Separate 2566'!F21</f>
        <v>407069914</v>
      </c>
      <c r="G10" s="189"/>
      <c r="H10" s="40">
        <f>'CE_Separate 2566'!H21</f>
        <v>3400000</v>
      </c>
      <c r="I10" s="88"/>
      <c r="J10" s="88">
        <f>'CE_Separate 2566'!J21</f>
        <v>75279271</v>
      </c>
      <c r="K10" s="88"/>
      <c r="L10" s="88">
        <f>SUM(D10,F10,H10,J10)</f>
        <v>519420258</v>
      </c>
    </row>
    <row r="11" spans="1:13" s="166" customFormat="1" ht="21">
      <c r="A11" s="121"/>
      <c r="B11" s="121"/>
      <c r="D11" s="167"/>
      <c r="H11" s="167"/>
      <c r="I11" s="167"/>
      <c r="J11" s="167"/>
      <c r="L11" s="167"/>
    </row>
    <row r="12" spans="1:13" s="166" customFormat="1" ht="21.75">
      <c r="A12" s="184" t="s">
        <v>175</v>
      </c>
      <c r="B12" s="121"/>
      <c r="D12" s="167"/>
      <c r="H12" s="167"/>
      <c r="I12" s="167"/>
      <c r="J12" s="167"/>
      <c r="L12" s="267"/>
    </row>
    <row r="13" spans="1:13" s="166" customFormat="1" ht="21.75">
      <c r="A13" s="185" t="s">
        <v>167</v>
      </c>
      <c r="B13" s="123" t="s">
        <v>235</v>
      </c>
      <c r="D13" s="245">
        <v>0</v>
      </c>
      <c r="E13" s="245"/>
      <c r="F13" s="245">
        <v>0</v>
      </c>
      <c r="G13" s="246"/>
      <c r="H13" s="245">
        <v>0</v>
      </c>
      <c r="I13" s="168"/>
      <c r="J13" s="277">
        <v>-33132336</v>
      </c>
      <c r="L13" s="267">
        <f>SUM(D13,F13,H13,J13)</f>
        <v>-33132336</v>
      </c>
    </row>
    <row r="14" spans="1:13" s="166" customFormat="1" ht="21.75">
      <c r="A14" s="184" t="s">
        <v>176</v>
      </c>
      <c r="B14" s="121"/>
      <c r="D14" s="247">
        <f>SUM(D13:D13)</f>
        <v>0</v>
      </c>
      <c r="E14" s="246"/>
      <c r="F14" s="247">
        <f>SUM(F13:F13)</f>
        <v>0</v>
      </c>
      <c r="G14" s="246"/>
      <c r="H14" s="247">
        <f>SUM(H13:H13)</f>
        <v>0</v>
      </c>
      <c r="I14" s="139"/>
      <c r="J14" s="124">
        <f>SUM(J13:J13)</f>
        <v>-33132336</v>
      </c>
      <c r="L14" s="124">
        <f>SUM(D14,F14,H14,J14)</f>
        <v>-33132336</v>
      </c>
    </row>
    <row r="15" spans="1:13" s="166" customFormat="1" ht="18.600000000000001" customHeight="1">
      <c r="A15" s="20"/>
      <c r="B15" s="121"/>
      <c r="D15" s="167"/>
      <c r="H15" s="167"/>
      <c r="I15" s="167"/>
      <c r="J15" s="167"/>
      <c r="L15" s="167"/>
    </row>
    <row r="16" spans="1:13" ht="22.35" customHeight="1">
      <c r="A16" s="55" t="s">
        <v>189</v>
      </c>
      <c r="B16" s="55"/>
      <c r="C16" s="19"/>
      <c r="D16" s="87"/>
      <c r="E16" s="19"/>
      <c r="F16" s="19"/>
      <c r="G16" s="19"/>
      <c r="H16" s="89"/>
      <c r="I16" s="89"/>
      <c r="J16" s="89"/>
      <c r="K16" s="19"/>
      <c r="L16" s="89"/>
    </row>
    <row r="17" spans="1:13" ht="22.35" customHeight="1">
      <c r="A17" s="120" t="s">
        <v>168</v>
      </c>
      <c r="B17" s="120"/>
      <c r="C17" s="19"/>
      <c r="D17" s="248">
        <v>0</v>
      </c>
      <c r="E17" s="249"/>
      <c r="F17" s="249">
        <v>0</v>
      </c>
      <c r="G17" s="249"/>
      <c r="H17" s="250">
        <v>0</v>
      </c>
      <c r="I17" s="109"/>
      <c r="J17" s="109">
        <v>23522408</v>
      </c>
      <c r="K17" s="195"/>
      <c r="L17" s="267">
        <f>SUM(D17:J17)</f>
        <v>23522408</v>
      </c>
    </row>
    <row r="18" spans="1:13" ht="22.35" customHeight="1">
      <c r="A18" s="120" t="s">
        <v>205</v>
      </c>
      <c r="B18" s="120"/>
      <c r="C18" s="19"/>
      <c r="D18" s="251">
        <v>0</v>
      </c>
      <c r="E18" s="252"/>
      <c r="F18" s="252">
        <v>0</v>
      </c>
      <c r="G18" s="252"/>
      <c r="H18" s="245">
        <v>0</v>
      </c>
      <c r="I18" s="109"/>
      <c r="J18" s="105">
        <v>-18484</v>
      </c>
      <c r="K18" s="95"/>
      <c r="L18" s="268">
        <f>SUM(D18:J18)</f>
        <v>-18484</v>
      </c>
    </row>
    <row r="19" spans="1:13" ht="22.35" customHeight="1">
      <c r="A19" s="22" t="s">
        <v>190</v>
      </c>
      <c r="B19" s="120"/>
      <c r="C19" s="19"/>
      <c r="D19" s="253">
        <f>SUM(D17:D18)</f>
        <v>0</v>
      </c>
      <c r="E19" s="254"/>
      <c r="F19" s="253">
        <f>SUM(F17:F18)</f>
        <v>0</v>
      </c>
      <c r="G19" s="254"/>
      <c r="H19" s="253">
        <f>SUM(H17:H18)</f>
        <v>0</v>
      </c>
      <c r="I19" s="140"/>
      <c r="J19" s="106">
        <f>SUM(J17:J18)</f>
        <v>23503924</v>
      </c>
      <c r="K19" s="169"/>
      <c r="L19" s="106">
        <f>SUM(L17:L18)</f>
        <v>23503924</v>
      </c>
    </row>
    <row r="20" spans="1:13" ht="18.600000000000001" customHeight="1">
      <c r="A20" s="120"/>
      <c r="B20" s="120"/>
      <c r="C20" s="19"/>
      <c r="D20" s="141"/>
      <c r="E20" s="95"/>
      <c r="F20" s="95"/>
      <c r="G20" s="95"/>
      <c r="H20" s="109"/>
      <c r="I20" s="109"/>
      <c r="J20" s="109"/>
      <c r="K20" s="95"/>
      <c r="L20" s="170"/>
    </row>
    <row r="21" spans="1:13" thickBot="1">
      <c r="A21" s="122" t="s">
        <v>221</v>
      </c>
      <c r="B21" s="122"/>
      <c r="D21" s="171">
        <f>SUM(D10,D14,D19)</f>
        <v>33671073</v>
      </c>
      <c r="E21" s="108"/>
      <c r="F21" s="171">
        <f>SUM(F10,F14,F19)</f>
        <v>407069914</v>
      </c>
      <c r="G21" s="108"/>
      <c r="H21" s="171">
        <f>SUM(H10,H14,H19)</f>
        <v>3400000</v>
      </c>
      <c r="I21" s="107"/>
      <c r="J21" s="171">
        <f>SUM(J10,J14,J19)</f>
        <v>65650859</v>
      </c>
      <c r="K21" s="108"/>
      <c r="L21" s="171">
        <f>SUM(L10,L14,L19)</f>
        <v>509791846</v>
      </c>
      <c r="M21" s="172"/>
    </row>
    <row r="22" spans="1:13" thickTop="1">
      <c r="A22" s="122"/>
      <c r="B22" s="122"/>
      <c r="D22" s="107"/>
      <c r="E22" s="108"/>
      <c r="F22" s="107"/>
      <c r="G22" s="108"/>
      <c r="H22" s="107"/>
      <c r="I22" s="107"/>
      <c r="J22" s="107"/>
      <c r="K22" s="108"/>
      <c r="L22" s="107"/>
      <c r="M22" s="172"/>
    </row>
    <row r="24" spans="1:13" ht="22.5" customHeight="1">
      <c r="D24" s="173"/>
      <c r="F24" s="173"/>
      <c r="H24" s="173"/>
      <c r="J24" s="173"/>
      <c r="L24" s="173"/>
    </row>
  </sheetData>
  <mergeCells count="3">
    <mergeCell ref="D4:L4"/>
    <mergeCell ref="H5:J5"/>
    <mergeCell ref="D8:L8"/>
  </mergeCells>
  <pageMargins left="0.70866141732283505" right="0.511811023622047" top="0.47244094488188998" bottom="0.511811023622047" header="0.511811023622047" footer="0.511811023622047"/>
  <pageSetup paperSize="9" scale="77" firstPageNumber="1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FC91-11E8-424C-B0C7-E1D434F5DDD1}">
  <sheetPr>
    <pageSetUpPr autoPageBreaks="0" fitToPage="1"/>
  </sheetPr>
  <dimension ref="A1:M26"/>
  <sheetViews>
    <sheetView view="pageBreakPreview" zoomScale="85" zoomScaleNormal="55" zoomScaleSheetLayoutView="85" workbookViewId="0"/>
  </sheetViews>
  <sheetFormatPr defaultColWidth="8.85546875" defaultRowHeight="22.5" customHeight="1"/>
  <cols>
    <col min="1" max="1" width="95.85546875" customWidth="1"/>
    <col min="2" max="2" width="11.140625" customWidth="1"/>
    <col min="3" max="3" width="1.42578125" customWidth="1"/>
    <col min="4" max="4" width="16.7109375" customWidth="1"/>
    <col min="5" max="5" width="1.42578125" customWidth="1"/>
    <col min="6" max="6" width="17.5703125" bestFit="1" customWidth="1"/>
    <col min="7" max="7" width="1.42578125" customWidth="1"/>
    <col min="8" max="8" width="16.7109375" customWidth="1"/>
    <col min="9" max="9" width="1.42578125" customWidth="1"/>
    <col min="10" max="10" width="16.7109375" customWidth="1"/>
    <col min="11" max="11" width="1.42578125" customWidth="1"/>
    <col min="12" max="12" width="16.7109375" customWidth="1"/>
    <col min="13" max="13" width="10.5703125" bestFit="1" customWidth="1"/>
  </cols>
  <sheetData>
    <row r="1" spans="1:13" ht="22.5" customHeight="1">
      <c r="A1" s="3" t="s">
        <v>143</v>
      </c>
      <c r="B1" s="119"/>
      <c r="M1" t="s">
        <v>182</v>
      </c>
    </row>
    <row r="2" spans="1:13" ht="22.5" customHeight="1">
      <c r="A2" s="60" t="s">
        <v>224</v>
      </c>
      <c r="B2" s="60"/>
    </row>
    <row r="3" spans="1:13" ht="22.5" customHeight="1">
      <c r="A3" s="60"/>
      <c r="B3" s="60"/>
    </row>
    <row r="4" spans="1:13" ht="18.95" customHeight="1">
      <c r="A4" s="120"/>
      <c r="B4" s="120"/>
      <c r="C4" s="164"/>
      <c r="D4" s="282" t="s">
        <v>145</v>
      </c>
      <c r="E4" s="282"/>
      <c r="F4" s="282"/>
      <c r="G4" s="282"/>
      <c r="H4" s="282"/>
      <c r="I4" s="282"/>
      <c r="J4" s="282"/>
      <c r="K4" s="282"/>
      <c r="L4" s="282"/>
    </row>
    <row r="5" spans="1:13" ht="21.95" customHeight="1">
      <c r="A5" s="120"/>
      <c r="B5" s="120"/>
      <c r="C5" s="44"/>
      <c r="D5" s="19"/>
      <c r="E5" s="44"/>
      <c r="F5" s="19"/>
      <c r="G5" s="44"/>
      <c r="H5" s="289" t="s">
        <v>2</v>
      </c>
      <c r="I5" s="289"/>
      <c r="J5" s="289"/>
      <c r="K5" s="44"/>
      <c r="L5" s="19"/>
    </row>
    <row r="6" spans="1:13" ht="21.95" customHeight="1">
      <c r="A6" s="120"/>
      <c r="B6" s="120"/>
      <c r="C6" s="44"/>
      <c r="D6" s="19" t="s">
        <v>153</v>
      </c>
      <c r="E6" s="44"/>
      <c r="F6" s="19" t="s">
        <v>149</v>
      </c>
      <c r="G6" s="44"/>
      <c r="H6" s="19" t="s">
        <v>56</v>
      </c>
      <c r="I6" s="19"/>
      <c r="J6" s="19"/>
      <c r="K6" s="44"/>
      <c r="L6" s="19"/>
    </row>
    <row r="7" spans="1:13" ht="21.95" customHeight="1">
      <c r="A7" s="120"/>
      <c r="B7" s="41" t="s">
        <v>17</v>
      </c>
      <c r="C7" s="44"/>
      <c r="D7" s="19" t="s">
        <v>146</v>
      </c>
      <c r="E7" s="44"/>
      <c r="F7" s="19" t="s">
        <v>148</v>
      </c>
      <c r="G7" s="44"/>
      <c r="H7" s="19" t="s">
        <v>27</v>
      </c>
      <c r="I7" s="19"/>
      <c r="J7" s="19" t="s">
        <v>26</v>
      </c>
      <c r="K7" s="44"/>
      <c r="L7" s="19" t="s">
        <v>23</v>
      </c>
    </row>
    <row r="8" spans="1:13" ht="21.95" customHeight="1">
      <c r="A8" s="120"/>
      <c r="B8" s="120"/>
      <c r="D8" s="290" t="s">
        <v>30</v>
      </c>
      <c r="E8" s="290"/>
      <c r="F8" s="290"/>
      <c r="G8" s="290"/>
      <c r="H8" s="290"/>
      <c r="I8" s="290"/>
      <c r="J8" s="290"/>
      <c r="K8" s="290"/>
      <c r="L8" s="290"/>
    </row>
    <row r="9" spans="1:13" ht="21.75">
      <c r="A9" s="55" t="s">
        <v>179</v>
      </c>
      <c r="B9" s="55"/>
      <c r="D9" s="44"/>
      <c r="H9" s="44"/>
      <c r="I9" s="44"/>
      <c r="J9" s="44"/>
      <c r="L9" s="44"/>
    </row>
    <row r="10" spans="1:13" ht="22.35" customHeight="1">
      <c r="A10" s="165" t="s">
        <v>180</v>
      </c>
      <c r="B10" s="55"/>
      <c r="D10" s="87">
        <v>33671073</v>
      </c>
      <c r="E10" s="22"/>
      <c r="F10" s="40">
        <v>407069914</v>
      </c>
      <c r="G10" s="189"/>
      <c r="H10" s="40">
        <v>3400000</v>
      </c>
      <c r="I10" s="88"/>
      <c r="J10" s="88">
        <v>55951845</v>
      </c>
      <c r="K10" s="88"/>
      <c r="L10" s="88">
        <f>SUM(D10,F10,H10,J10)</f>
        <v>500092832</v>
      </c>
    </row>
    <row r="11" spans="1:13" s="166" customFormat="1" ht="21">
      <c r="A11" s="121"/>
      <c r="B11" s="121"/>
      <c r="D11" s="167"/>
      <c r="H11" s="167"/>
      <c r="I11" s="167"/>
      <c r="J11" s="167"/>
      <c r="L11" s="167"/>
    </row>
    <row r="12" spans="1:13" s="166" customFormat="1" ht="21.75">
      <c r="A12" s="184" t="s">
        <v>175</v>
      </c>
      <c r="B12" s="121"/>
      <c r="D12" s="167"/>
      <c r="H12" s="167"/>
      <c r="I12" s="167"/>
      <c r="J12" s="167"/>
      <c r="L12" s="167"/>
    </row>
    <row r="13" spans="1:13" s="166" customFormat="1" ht="21.75">
      <c r="A13" s="185" t="s">
        <v>167</v>
      </c>
      <c r="B13" s="123" t="s">
        <v>235</v>
      </c>
      <c r="D13" s="245">
        <v>0</v>
      </c>
      <c r="E13" s="245"/>
      <c r="F13" s="245">
        <v>0</v>
      </c>
      <c r="G13" s="246"/>
      <c r="H13" s="245">
        <v>0</v>
      </c>
      <c r="I13" s="168"/>
      <c r="J13" s="277">
        <v>-25893055</v>
      </c>
      <c r="L13" s="267">
        <f>SUM(D13,F13,H13,J13)</f>
        <v>-25893055</v>
      </c>
    </row>
    <row r="14" spans="1:13" s="166" customFormat="1" ht="21.75">
      <c r="A14" s="184" t="s">
        <v>176</v>
      </c>
      <c r="B14" s="121"/>
      <c r="D14" s="247">
        <f>SUM(D13:D13)</f>
        <v>0</v>
      </c>
      <c r="E14" s="246"/>
      <c r="F14" s="247">
        <f>SUM(F13:F13)</f>
        <v>0</v>
      </c>
      <c r="G14" s="246"/>
      <c r="H14" s="247">
        <f>SUM(H13:H13)</f>
        <v>0</v>
      </c>
      <c r="I14" s="139"/>
      <c r="J14" s="124">
        <f>SUM(J13:J13)</f>
        <v>-25893055</v>
      </c>
      <c r="L14" s="124">
        <f>SUM(D14,F14,H14,J14)</f>
        <v>-25893055</v>
      </c>
    </row>
    <row r="15" spans="1:13" s="166" customFormat="1" ht="18.600000000000001" customHeight="1">
      <c r="A15" s="20"/>
      <c r="B15" s="121"/>
      <c r="D15" s="167"/>
      <c r="H15" s="167"/>
      <c r="I15" s="167"/>
      <c r="J15" s="167"/>
      <c r="L15" s="167"/>
    </row>
    <row r="16" spans="1:13" ht="22.35" customHeight="1">
      <c r="A16" s="55" t="s">
        <v>189</v>
      </c>
      <c r="B16" s="55"/>
      <c r="C16" s="19"/>
      <c r="D16" s="87"/>
      <c r="E16" s="19"/>
      <c r="F16" s="19"/>
      <c r="G16" s="19"/>
      <c r="H16" s="89"/>
      <c r="I16" s="89"/>
      <c r="J16" s="89"/>
      <c r="K16" s="19"/>
      <c r="L16" s="89"/>
    </row>
    <row r="17" spans="1:13" ht="22.35" customHeight="1">
      <c r="A17" s="120" t="s">
        <v>168</v>
      </c>
      <c r="B17" s="120"/>
      <c r="C17" s="19"/>
      <c r="D17" s="248">
        <v>0</v>
      </c>
      <c r="E17" s="249"/>
      <c r="F17" s="249">
        <v>0</v>
      </c>
      <c r="G17" s="249"/>
      <c r="H17" s="250">
        <v>0</v>
      </c>
      <c r="I17" s="109"/>
      <c r="J17" s="109">
        <f>PL!I64</f>
        <v>45255551</v>
      </c>
      <c r="K17" s="195"/>
      <c r="L17" s="267">
        <f>SUM(D17,F17,H17,J17)</f>
        <v>45255551</v>
      </c>
    </row>
    <row r="18" spans="1:13" ht="22.35" customHeight="1">
      <c r="A18" s="120" t="s">
        <v>205</v>
      </c>
      <c r="B18" s="120"/>
      <c r="C18" s="19"/>
      <c r="D18" s="251">
        <v>0</v>
      </c>
      <c r="E18" s="252"/>
      <c r="F18" s="252">
        <v>0</v>
      </c>
      <c r="G18" s="252"/>
      <c r="H18" s="245">
        <v>0</v>
      </c>
      <c r="I18" s="109"/>
      <c r="J18" s="105">
        <v>-35070</v>
      </c>
      <c r="K18" s="95"/>
      <c r="L18" s="267">
        <f>SUM(D18,F18,H18,J18)</f>
        <v>-35070</v>
      </c>
    </row>
    <row r="19" spans="1:13" ht="22.35" customHeight="1">
      <c r="A19" s="22" t="s">
        <v>190</v>
      </c>
      <c r="B19" s="120"/>
      <c r="C19" s="19"/>
      <c r="D19" s="253">
        <f>SUM(D17:D18)</f>
        <v>0</v>
      </c>
      <c r="E19" s="254"/>
      <c r="F19" s="253">
        <f>SUM(F17:F18)</f>
        <v>0</v>
      </c>
      <c r="G19" s="254"/>
      <c r="H19" s="253">
        <f>SUM(H17:H18)</f>
        <v>0</v>
      </c>
      <c r="I19" s="140"/>
      <c r="J19" s="106">
        <f>SUM(J17:J18)</f>
        <v>45220481</v>
      </c>
      <c r="K19" s="169"/>
      <c r="L19" s="124">
        <f>SUM(D19,F19,H19,J19)</f>
        <v>45220481</v>
      </c>
    </row>
    <row r="20" spans="1:13" ht="18.600000000000001" customHeight="1">
      <c r="A20" s="120"/>
      <c r="B20" s="120"/>
      <c r="C20" s="19"/>
      <c r="D20" s="141"/>
      <c r="E20" s="95"/>
      <c r="F20" s="95"/>
      <c r="G20" s="95"/>
      <c r="H20" s="109"/>
      <c r="I20" s="109"/>
      <c r="J20" s="109"/>
      <c r="K20" s="95"/>
      <c r="L20" s="170"/>
    </row>
    <row r="21" spans="1:13" thickBot="1">
      <c r="A21" s="122" t="s">
        <v>181</v>
      </c>
      <c r="B21" s="122"/>
      <c r="D21" s="171">
        <f>SUM(D10,D14,D19)</f>
        <v>33671073</v>
      </c>
      <c r="E21" s="108"/>
      <c r="F21" s="171">
        <f>SUM(F10,F14,F19)</f>
        <v>407069914</v>
      </c>
      <c r="G21" s="107"/>
      <c r="H21" s="171">
        <f>SUM(H10,H14,H19)</f>
        <v>3400000</v>
      </c>
      <c r="I21" s="107"/>
      <c r="J21" s="171">
        <f>SUM(J10,J14,J19)</f>
        <v>75279271</v>
      </c>
      <c r="K21" s="107"/>
      <c r="L21" s="171">
        <f>SUM(L10,L14,L19)</f>
        <v>519420258</v>
      </c>
      <c r="M21" s="172"/>
    </row>
    <row r="22" spans="1:13" thickTop="1">
      <c r="A22" s="122"/>
      <c r="B22" s="122"/>
      <c r="D22" s="107"/>
      <c r="E22" s="108"/>
      <c r="F22" s="107"/>
      <c r="G22" s="108"/>
      <c r="H22" s="107"/>
      <c r="I22" s="107"/>
      <c r="J22" s="107"/>
      <c r="K22" s="108"/>
      <c r="L22" s="107"/>
      <c r="M22" s="172"/>
    </row>
    <row r="24" spans="1:13" ht="22.5" customHeight="1">
      <c r="A24" s="122"/>
      <c r="B24" s="122"/>
      <c r="D24" s="107"/>
      <c r="E24" s="108"/>
      <c r="F24" s="107"/>
      <c r="G24" s="108"/>
      <c r="H24" s="107"/>
      <c r="I24" s="107"/>
      <c r="J24" s="107"/>
      <c r="K24" s="108"/>
      <c r="L24" s="107"/>
    </row>
    <row r="25" spans="1:13" ht="22.5" customHeight="1">
      <c r="A25" s="291" t="s">
        <v>177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</row>
    <row r="26" spans="1:13" ht="22.5" customHeight="1">
      <c r="A26" s="291" t="s">
        <v>144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</row>
  </sheetData>
  <mergeCells count="5">
    <mergeCell ref="D4:L4"/>
    <mergeCell ref="D8:L8"/>
    <mergeCell ref="H5:J5"/>
    <mergeCell ref="A25:L25"/>
    <mergeCell ref="A26:L26"/>
  </mergeCells>
  <pageMargins left="0.70866141732283505" right="0.511811023622047" top="0.47244094488188998" bottom="0.511811023622047" header="0.511811023622047" footer="0.511811023622047"/>
  <pageSetup paperSize="9" scale="77" firstPageNumber="1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M131"/>
  <sheetViews>
    <sheetView view="pageBreakPreview" zoomScaleNormal="55" zoomScaleSheetLayoutView="100" workbookViewId="0"/>
  </sheetViews>
  <sheetFormatPr defaultColWidth="9.140625" defaultRowHeight="24" customHeight="1"/>
  <cols>
    <col min="1" max="1" width="1.85546875" style="86" customWidth="1"/>
    <col min="2" max="3" width="2.140625" style="86" customWidth="1"/>
    <col min="4" max="4" width="62.85546875" style="86" customWidth="1"/>
    <col min="5" max="5" width="8.140625" style="86" customWidth="1"/>
    <col min="6" max="6" width="15.42578125" customWidth="1"/>
    <col min="7" max="7" width="1.42578125" style="77" customWidth="1"/>
    <col min="8" max="8" width="15.42578125" style="77" customWidth="1"/>
    <col min="9" max="9" width="1.42578125" style="77" customWidth="1"/>
    <col min="10" max="10" width="15.42578125" customWidth="1"/>
    <col min="11" max="11" width="1.42578125" style="77" customWidth="1"/>
    <col min="12" max="12" width="16.140625" bestFit="1" customWidth="1"/>
    <col min="13" max="13" width="12.42578125" style="77" bestFit="1" customWidth="1"/>
    <col min="14" max="16384" width="9.140625" style="77"/>
  </cols>
  <sheetData>
    <row r="1" spans="1:12" s="61" customFormat="1" ht="24" customHeight="1">
      <c r="A1" s="59" t="s">
        <v>143</v>
      </c>
      <c r="B1" s="59"/>
      <c r="C1" s="60"/>
      <c r="D1" s="60"/>
      <c r="E1" s="60"/>
      <c r="F1" s="55"/>
      <c r="G1" s="60"/>
      <c r="H1" s="60"/>
      <c r="I1" s="60"/>
      <c r="J1" s="55"/>
      <c r="L1" s="55"/>
    </row>
    <row r="2" spans="1:12" s="61" customFormat="1" ht="24" customHeight="1">
      <c r="A2" s="62" t="s">
        <v>152</v>
      </c>
      <c r="B2" s="62"/>
      <c r="C2" s="60"/>
      <c r="D2" s="60"/>
      <c r="E2" s="60"/>
      <c r="F2" s="55"/>
      <c r="G2" s="60"/>
      <c r="H2" s="60"/>
      <c r="I2" s="60"/>
      <c r="J2" s="55"/>
      <c r="L2" s="55"/>
    </row>
    <row r="3" spans="1:12" s="61" customFormat="1" ht="24" customHeight="1">
      <c r="A3" s="63"/>
      <c r="B3" s="63"/>
      <c r="C3" s="63"/>
      <c r="D3" s="63"/>
      <c r="E3" s="63"/>
      <c r="F3" s="64"/>
      <c r="G3" s="63"/>
      <c r="H3" s="63"/>
      <c r="I3" s="63"/>
      <c r="J3" s="64"/>
      <c r="L3" s="64"/>
    </row>
    <row r="4" spans="1:12" customFormat="1" ht="24" customHeight="1">
      <c r="A4" s="20"/>
      <c r="B4" s="20"/>
      <c r="C4" s="20"/>
      <c r="D4" s="20"/>
      <c r="E4" s="20"/>
      <c r="F4" s="282" t="s">
        <v>6</v>
      </c>
      <c r="G4" s="282"/>
      <c r="H4" s="282"/>
      <c r="I4" s="157"/>
      <c r="J4" s="282" t="s">
        <v>145</v>
      </c>
      <c r="K4" s="282"/>
      <c r="L4" s="282"/>
    </row>
    <row r="5" spans="1:12" customFormat="1" ht="24" customHeight="1">
      <c r="A5" s="20"/>
      <c r="B5" s="20"/>
      <c r="C5" s="20"/>
      <c r="D5" s="20"/>
      <c r="E5" s="20"/>
      <c r="F5" s="283" t="s">
        <v>198</v>
      </c>
      <c r="G5" s="283"/>
      <c r="H5" s="283"/>
      <c r="I5" s="77"/>
      <c r="J5" s="283" t="s">
        <v>198</v>
      </c>
      <c r="K5" s="283"/>
      <c r="L5" s="283"/>
    </row>
    <row r="6" spans="1:12" customFormat="1" ht="24" customHeight="1">
      <c r="A6" s="20"/>
      <c r="B6" s="20"/>
      <c r="C6" s="20"/>
      <c r="D6" s="20"/>
      <c r="E6" s="20"/>
      <c r="F6" s="284" t="s">
        <v>82</v>
      </c>
      <c r="G6" s="284"/>
      <c r="H6" s="284"/>
      <c r="I6" s="77"/>
      <c r="J6" s="284" t="s">
        <v>82</v>
      </c>
      <c r="K6" s="284"/>
      <c r="L6" s="284"/>
    </row>
    <row r="7" spans="1:12" customFormat="1" ht="24" customHeight="1">
      <c r="A7" s="20"/>
      <c r="B7" s="20"/>
      <c r="C7" s="20"/>
      <c r="D7" s="20"/>
      <c r="E7" s="20"/>
      <c r="F7" s="144" t="s">
        <v>218</v>
      </c>
      <c r="G7" s="145"/>
      <c r="H7" s="144" t="s">
        <v>178</v>
      </c>
      <c r="I7" s="145"/>
      <c r="J7" s="144" t="s">
        <v>218</v>
      </c>
      <c r="K7" s="145"/>
      <c r="L7" s="144" t="s">
        <v>178</v>
      </c>
    </row>
    <row r="8" spans="1:12" customFormat="1" ht="24" customHeight="1">
      <c r="A8" s="20"/>
      <c r="B8" s="20"/>
      <c r="C8" s="20"/>
      <c r="D8" s="20"/>
      <c r="F8" s="292" t="s">
        <v>30</v>
      </c>
      <c r="G8" s="292"/>
      <c r="H8" s="292"/>
      <c r="I8" s="292"/>
      <c r="J8" s="292"/>
      <c r="K8" s="292"/>
      <c r="L8" s="292"/>
    </row>
    <row r="9" spans="1:12" customFormat="1" ht="24" customHeight="1">
      <c r="A9" s="65" t="s">
        <v>7</v>
      </c>
      <c r="B9" s="20"/>
      <c r="C9" s="20"/>
      <c r="D9" s="20"/>
      <c r="E9" s="20"/>
      <c r="F9" s="73"/>
      <c r="G9" s="73"/>
      <c r="H9" s="73"/>
      <c r="I9" s="73"/>
      <c r="J9" s="82"/>
      <c r="L9" s="73"/>
    </row>
    <row r="10" spans="1:12" customFormat="1" ht="24" customHeight="1">
      <c r="A10" s="66" t="s">
        <v>200</v>
      </c>
      <c r="B10" s="20"/>
      <c r="C10" s="20"/>
      <c r="D10" s="20"/>
      <c r="E10" s="20"/>
      <c r="F10" s="82">
        <f>PL!C30</f>
        <v>56802657</v>
      </c>
      <c r="G10" s="73"/>
      <c r="H10" s="67">
        <f>PL!E30</f>
        <v>55722976</v>
      </c>
      <c r="I10" s="91"/>
      <c r="J10" s="71">
        <f>PL!G30</f>
        <v>23522408</v>
      </c>
      <c r="L10" s="71">
        <f>PL!I30</f>
        <v>45255551</v>
      </c>
    </row>
    <row r="11" spans="1:12" customFormat="1" ht="24" customHeight="1">
      <c r="A11" s="69" t="s">
        <v>92</v>
      </c>
      <c r="B11" s="20"/>
      <c r="C11" s="20"/>
      <c r="D11" s="20"/>
      <c r="E11" s="20"/>
      <c r="F11" s="82"/>
      <c r="G11" s="73"/>
      <c r="H11" s="73"/>
      <c r="I11" s="91"/>
      <c r="J11" s="82"/>
      <c r="L11" s="82"/>
    </row>
    <row r="12" spans="1:12" customFormat="1" ht="24" customHeight="1">
      <c r="A12" s="69"/>
      <c r="B12" s="69" t="s">
        <v>93</v>
      </c>
      <c r="C12" s="20"/>
      <c r="D12" s="20"/>
      <c r="E12" s="20"/>
      <c r="F12" s="82"/>
      <c r="G12" s="73"/>
      <c r="H12" s="73"/>
      <c r="I12" s="91"/>
      <c r="J12" s="82"/>
      <c r="L12" s="82"/>
    </row>
    <row r="13" spans="1:12" customFormat="1" ht="24" customHeight="1">
      <c r="A13" s="20"/>
      <c r="B13" s="20"/>
      <c r="C13" s="20" t="s">
        <v>8</v>
      </c>
      <c r="D13" s="20"/>
      <c r="E13" s="20"/>
      <c r="F13" s="82">
        <v>7832884</v>
      </c>
      <c r="G13" s="73"/>
      <c r="H13" s="82">
        <v>8862290</v>
      </c>
      <c r="I13" s="91"/>
      <c r="J13" s="82">
        <v>18451</v>
      </c>
      <c r="L13" s="82">
        <v>12620</v>
      </c>
    </row>
    <row r="14" spans="1:12" customFormat="1" ht="24" customHeight="1">
      <c r="A14" s="20"/>
      <c r="B14" s="20"/>
      <c r="C14" s="20" t="s">
        <v>97</v>
      </c>
      <c r="D14" s="20"/>
      <c r="E14" s="20"/>
      <c r="F14" s="82">
        <v>47914825</v>
      </c>
      <c r="G14" s="73"/>
      <c r="H14" s="82">
        <v>48220801</v>
      </c>
      <c r="I14" s="91"/>
      <c r="J14" s="82">
        <v>15949</v>
      </c>
      <c r="L14" s="82">
        <v>174536</v>
      </c>
    </row>
    <row r="15" spans="1:12" customFormat="1" ht="24" customHeight="1">
      <c r="A15" s="20"/>
      <c r="B15" s="20"/>
      <c r="C15" s="20" t="s">
        <v>113</v>
      </c>
      <c r="D15" s="20"/>
      <c r="E15" s="20"/>
      <c r="F15" s="82">
        <v>338839</v>
      </c>
      <c r="G15" s="73"/>
      <c r="H15" s="82">
        <v>216109</v>
      </c>
      <c r="I15" s="91"/>
      <c r="J15" s="249">
        <v>0</v>
      </c>
      <c r="K15" s="258"/>
      <c r="L15" s="249">
        <v>0</v>
      </c>
    </row>
    <row r="16" spans="1:12" customFormat="1" ht="24" customHeight="1">
      <c r="A16" s="20"/>
      <c r="B16" s="20"/>
      <c r="C16" s="20" t="s">
        <v>232</v>
      </c>
      <c r="D16" s="20"/>
      <c r="E16" s="20"/>
      <c r="F16" s="71">
        <v>-67</v>
      </c>
      <c r="G16" s="91"/>
      <c r="H16" s="71">
        <v>-1233</v>
      </c>
      <c r="I16" s="91"/>
      <c r="J16" s="249">
        <v>0</v>
      </c>
      <c r="K16" s="258"/>
      <c r="L16" s="249">
        <v>0</v>
      </c>
    </row>
    <row r="17" spans="1:12" customFormat="1" ht="24" customHeight="1">
      <c r="A17" s="20"/>
      <c r="B17" s="20"/>
      <c r="C17" s="20" t="s">
        <v>123</v>
      </c>
      <c r="D17" s="20"/>
      <c r="E17" s="20"/>
      <c r="F17" s="115">
        <v>739618</v>
      </c>
      <c r="G17" s="91"/>
      <c r="H17" s="115">
        <v>28855</v>
      </c>
      <c r="I17" s="91"/>
      <c r="J17" s="249">
        <v>0</v>
      </c>
      <c r="K17" s="258"/>
      <c r="L17" s="249">
        <v>0</v>
      </c>
    </row>
    <row r="18" spans="1:12" customFormat="1" ht="24" customHeight="1">
      <c r="A18" s="20"/>
      <c r="B18" s="20"/>
      <c r="C18" s="20" t="s">
        <v>35</v>
      </c>
      <c r="D18" s="20"/>
      <c r="E18" s="20"/>
      <c r="F18" s="115">
        <v>695996</v>
      </c>
      <c r="G18" s="91"/>
      <c r="H18" s="115">
        <v>866741</v>
      </c>
      <c r="I18" s="91"/>
      <c r="J18" s="110">
        <v>54200</v>
      </c>
      <c r="L18" s="110">
        <v>21313</v>
      </c>
    </row>
    <row r="19" spans="1:12" customFormat="1" ht="24" customHeight="1">
      <c r="A19" s="20"/>
      <c r="B19" s="20"/>
      <c r="C19" s="20" t="s">
        <v>157</v>
      </c>
      <c r="D19" s="20"/>
      <c r="E19" s="20"/>
      <c r="F19" s="71">
        <v>17740</v>
      </c>
      <c r="G19" s="73"/>
      <c r="H19" s="71">
        <v>20671</v>
      </c>
      <c r="I19" s="91"/>
      <c r="J19" s="249">
        <v>0</v>
      </c>
      <c r="K19" s="256"/>
      <c r="L19" s="249">
        <v>0</v>
      </c>
    </row>
    <row r="20" spans="1:12" customFormat="1" ht="24" customHeight="1">
      <c r="A20" s="20"/>
      <c r="B20" s="20"/>
      <c r="C20" s="20" t="s">
        <v>124</v>
      </c>
      <c r="D20" s="20"/>
      <c r="E20" s="20"/>
      <c r="F20" s="71">
        <v>-687818</v>
      </c>
      <c r="G20" s="73"/>
      <c r="H20" s="71">
        <v>-858870</v>
      </c>
      <c r="I20" s="91"/>
      <c r="J20" s="249">
        <v>0</v>
      </c>
      <c r="K20" s="256"/>
      <c r="L20" s="249">
        <v>0</v>
      </c>
    </row>
    <row r="21" spans="1:12" customFormat="1" ht="24" customHeight="1">
      <c r="A21" s="20"/>
      <c r="B21" s="20"/>
      <c r="C21" s="20" t="s">
        <v>212</v>
      </c>
      <c r="D21" s="20"/>
      <c r="E21" s="20"/>
      <c r="F21" s="177">
        <v>-9154</v>
      </c>
      <c r="G21" s="73"/>
      <c r="H21" s="177">
        <v>-7980</v>
      </c>
      <c r="I21" s="91"/>
      <c r="J21" s="249">
        <v>0</v>
      </c>
      <c r="K21" s="256"/>
      <c r="L21" s="249">
        <v>0</v>
      </c>
    </row>
    <row r="22" spans="1:12" customFormat="1" ht="24" customHeight="1">
      <c r="A22" s="20"/>
      <c r="B22" s="20"/>
      <c r="C22" s="20" t="s">
        <v>104</v>
      </c>
      <c r="D22" s="20"/>
      <c r="E22" s="20"/>
      <c r="F22" s="82">
        <v>36034</v>
      </c>
      <c r="G22" s="73"/>
      <c r="H22" s="82">
        <v>3030</v>
      </c>
      <c r="I22" s="91"/>
      <c r="J22" s="249">
        <v>0</v>
      </c>
      <c r="K22" s="256"/>
      <c r="L22" s="249">
        <v>0</v>
      </c>
    </row>
    <row r="23" spans="1:12" customFormat="1" ht="24" customHeight="1">
      <c r="A23" s="20"/>
      <c r="B23" s="20"/>
      <c r="C23" s="20" t="s">
        <v>210</v>
      </c>
      <c r="D23" s="20"/>
      <c r="E23" s="20"/>
      <c r="F23" s="177">
        <v>-9151</v>
      </c>
      <c r="G23" s="73"/>
      <c r="H23" s="177">
        <v>-12567</v>
      </c>
      <c r="I23" s="91"/>
      <c r="J23" s="249">
        <v>0</v>
      </c>
      <c r="K23" s="256"/>
      <c r="L23" s="249">
        <v>0</v>
      </c>
    </row>
    <row r="24" spans="1:12" customFormat="1" ht="24" customHeight="1">
      <c r="A24" s="20"/>
      <c r="B24" s="20"/>
      <c r="C24" s="20" t="s">
        <v>147</v>
      </c>
      <c r="D24" s="20"/>
      <c r="E24" s="20"/>
      <c r="F24" s="82">
        <v>124460</v>
      </c>
      <c r="G24" s="73"/>
      <c r="H24" s="82">
        <v>201282</v>
      </c>
      <c r="I24" s="91"/>
      <c r="J24" s="249">
        <v>0</v>
      </c>
      <c r="K24" s="256"/>
      <c r="L24" s="249">
        <v>0</v>
      </c>
    </row>
    <row r="25" spans="1:12" customFormat="1" ht="24" customHeight="1">
      <c r="A25" s="20"/>
      <c r="B25" s="20"/>
      <c r="C25" s="20" t="s">
        <v>213</v>
      </c>
      <c r="D25" s="20"/>
      <c r="E25" s="20"/>
      <c r="F25" s="178">
        <v>1084730</v>
      </c>
      <c r="G25" s="73"/>
      <c r="H25" s="178">
        <v>-22577023</v>
      </c>
      <c r="I25" s="91"/>
      <c r="J25" s="177">
        <v>22237</v>
      </c>
      <c r="L25" s="177">
        <v>248897</v>
      </c>
    </row>
    <row r="26" spans="1:12" customFormat="1" ht="24" customHeight="1">
      <c r="A26" s="20"/>
      <c r="B26" s="20"/>
      <c r="C26" s="20" t="s">
        <v>214</v>
      </c>
      <c r="D26" s="20"/>
      <c r="E26" s="20"/>
      <c r="F26" s="72">
        <v>264452</v>
      </c>
      <c r="G26" s="97"/>
      <c r="H26" s="72">
        <v>-68180</v>
      </c>
      <c r="I26" s="94"/>
      <c r="J26" s="111">
        <v>8589176</v>
      </c>
      <c r="L26" s="111">
        <v>62327</v>
      </c>
    </row>
    <row r="27" spans="1:12" customFormat="1" ht="24" customHeight="1">
      <c r="A27" s="20"/>
      <c r="B27" s="20"/>
      <c r="C27" s="20" t="s">
        <v>134</v>
      </c>
      <c r="D27" s="20"/>
      <c r="E27" s="20"/>
      <c r="F27" s="179">
        <v>-600117</v>
      </c>
      <c r="G27" s="97"/>
      <c r="H27" s="179">
        <v>-417522</v>
      </c>
      <c r="I27" s="94"/>
      <c r="J27" s="259">
        <v>0</v>
      </c>
      <c r="L27" s="259">
        <v>0</v>
      </c>
    </row>
    <row r="28" spans="1:12" customFormat="1" ht="24" customHeight="1">
      <c r="A28" s="20"/>
      <c r="B28" s="20"/>
      <c r="C28" s="20"/>
      <c r="D28" s="20"/>
      <c r="E28" s="20"/>
      <c r="F28" s="82">
        <f>SUM(F10:F27)</f>
        <v>114545928</v>
      </c>
      <c r="G28" s="73"/>
      <c r="H28" s="82">
        <f>SUM(H10:H27)</f>
        <v>90199380</v>
      </c>
      <c r="I28" s="91"/>
      <c r="J28" s="71">
        <f>SUM(J10:J27)</f>
        <v>32222421</v>
      </c>
      <c r="L28" s="71">
        <f>SUM(L10:L27)</f>
        <v>45775244</v>
      </c>
    </row>
    <row r="29" spans="1:12" customFormat="1" ht="24" customHeight="1">
      <c r="A29" s="20"/>
      <c r="B29" s="20"/>
      <c r="C29" s="20" t="s">
        <v>61</v>
      </c>
      <c r="D29" s="20"/>
      <c r="E29" s="20"/>
      <c r="F29" s="67">
        <v>-129423862</v>
      </c>
      <c r="G29" s="91"/>
      <c r="H29" s="67">
        <v>-124682422</v>
      </c>
      <c r="I29" s="91"/>
      <c r="J29" s="67">
        <v>-87782</v>
      </c>
      <c r="K29" s="70"/>
      <c r="L29" s="82">
        <v>1055627</v>
      </c>
    </row>
    <row r="30" spans="1:12" customFormat="1" ht="24" customHeight="1">
      <c r="A30" s="20"/>
      <c r="B30" s="20"/>
      <c r="C30" s="20" t="s">
        <v>117</v>
      </c>
      <c r="D30" s="20"/>
      <c r="E30" s="20"/>
      <c r="F30" s="67">
        <v>-284664</v>
      </c>
      <c r="G30" s="73"/>
      <c r="H30" s="67">
        <v>-150268</v>
      </c>
      <c r="I30" s="91"/>
      <c r="J30" s="177">
        <v>-33766325</v>
      </c>
      <c r="K30" s="70"/>
      <c r="L30" s="177">
        <v>-46840099</v>
      </c>
    </row>
    <row r="31" spans="1:12" customFormat="1" ht="24" customHeight="1">
      <c r="A31" s="20"/>
      <c r="B31" s="20"/>
      <c r="C31" s="20" t="s">
        <v>63</v>
      </c>
      <c r="D31" s="20"/>
      <c r="E31" s="20"/>
      <c r="F31" s="72">
        <v>164631393</v>
      </c>
      <c r="G31" s="73"/>
      <c r="H31" s="72">
        <v>155938800</v>
      </c>
      <c r="I31" s="91"/>
      <c r="J31" s="82">
        <v>4914656</v>
      </c>
      <c r="K31" s="73"/>
      <c r="L31" s="82">
        <v>2230658</v>
      </c>
    </row>
    <row r="32" spans="1:12" customFormat="1" ht="24" customHeight="1">
      <c r="A32" s="20"/>
      <c r="B32" s="20"/>
      <c r="C32" s="66" t="s">
        <v>33</v>
      </c>
      <c r="D32" s="20"/>
      <c r="E32" s="20"/>
      <c r="F32" s="72">
        <v>-39103438</v>
      </c>
      <c r="G32" s="73"/>
      <c r="H32" s="72">
        <v>-31645532</v>
      </c>
      <c r="I32" s="91"/>
      <c r="J32" s="177">
        <v>-5641704</v>
      </c>
      <c r="L32" s="177">
        <v>-3077231</v>
      </c>
    </row>
    <row r="33" spans="1:12" customFormat="1" ht="24" customHeight="1">
      <c r="A33" s="20"/>
      <c r="B33" s="20"/>
      <c r="C33" s="66" t="s">
        <v>62</v>
      </c>
      <c r="D33" s="20"/>
      <c r="E33" s="20"/>
      <c r="F33" s="72">
        <v>1012214</v>
      </c>
      <c r="G33" s="73"/>
      <c r="H33" s="72">
        <v>407456</v>
      </c>
      <c r="I33" s="91"/>
      <c r="J33" s="177">
        <v>33766325</v>
      </c>
      <c r="L33" s="177">
        <v>46840100</v>
      </c>
    </row>
    <row r="34" spans="1:12" customFormat="1" ht="24" customHeight="1">
      <c r="A34" s="20"/>
      <c r="B34" s="20"/>
      <c r="C34" s="66" t="s">
        <v>34</v>
      </c>
      <c r="D34" s="20"/>
      <c r="E34" s="20"/>
      <c r="F34" s="180">
        <v>-14295593</v>
      </c>
      <c r="G34" s="73"/>
      <c r="H34" s="180">
        <v>-13007325</v>
      </c>
      <c r="I34" s="91"/>
      <c r="J34" s="260">
        <v>0</v>
      </c>
      <c r="K34" s="256"/>
      <c r="L34" s="260">
        <v>0</v>
      </c>
    </row>
    <row r="35" spans="1:12" customFormat="1" ht="24" customHeight="1">
      <c r="A35" s="20" t="s">
        <v>215</v>
      </c>
      <c r="B35" s="20"/>
      <c r="C35" s="20"/>
      <c r="D35" s="20"/>
      <c r="E35" s="20"/>
      <c r="F35" s="82">
        <f>SUM(F28:F34)</f>
        <v>97081978</v>
      </c>
      <c r="G35" s="73"/>
      <c r="H35" s="82">
        <f>SUM(H28:H34)</f>
        <v>77060089</v>
      </c>
      <c r="I35" s="91"/>
      <c r="J35" s="71">
        <f>SUM(J28:J34)</f>
        <v>31407591</v>
      </c>
      <c r="L35" s="71">
        <f>SUM(L28:L34)</f>
        <v>45984299</v>
      </c>
    </row>
    <row r="36" spans="1:12" customFormat="1" ht="24" customHeight="1">
      <c r="A36" s="20"/>
      <c r="B36" s="20"/>
      <c r="C36" s="20"/>
      <c r="D36" s="20"/>
      <c r="E36" s="20"/>
      <c r="F36" s="82"/>
      <c r="G36" s="73"/>
      <c r="H36" s="82"/>
      <c r="I36" s="91"/>
      <c r="J36" s="71"/>
      <c r="L36" s="71"/>
    </row>
    <row r="37" spans="1:12" customFormat="1" ht="24" customHeight="1">
      <c r="A37" s="69" t="s">
        <v>9</v>
      </c>
      <c r="B37" s="20"/>
      <c r="C37" s="20"/>
      <c r="D37" s="20"/>
      <c r="E37" s="20"/>
      <c r="F37" s="82"/>
      <c r="G37" s="73"/>
      <c r="H37" s="73"/>
      <c r="I37" s="91"/>
      <c r="J37" s="177"/>
      <c r="L37" s="73"/>
    </row>
    <row r="38" spans="1:12" customFormat="1" ht="24" customHeight="1">
      <c r="A38" s="20"/>
      <c r="B38" s="20"/>
      <c r="C38" s="20" t="s">
        <v>10</v>
      </c>
      <c r="D38" s="20"/>
      <c r="E38" s="20"/>
      <c r="F38" s="67">
        <v>-116450663</v>
      </c>
      <c r="G38" s="73"/>
      <c r="H38" s="67">
        <v>85100120</v>
      </c>
      <c r="I38" s="91"/>
      <c r="J38" s="177">
        <v>1378409</v>
      </c>
      <c r="L38" s="177">
        <v>3703397</v>
      </c>
    </row>
    <row r="39" spans="1:12" customFormat="1" ht="24" customHeight="1">
      <c r="A39" s="20"/>
      <c r="B39" s="20"/>
      <c r="C39" s="20" t="s">
        <v>95</v>
      </c>
      <c r="D39" s="20"/>
      <c r="E39" s="20"/>
      <c r="F39" s="67">
        <v>-692557</v>
      </c>
      <c r="G39" s="73"/>
      <c r="H39" s="67">
        <v>21626723</v>
      </c>
      <c r="I39" s="91"/>
      <c r="J39" s="177">
        <v>512723</v>
      </c>
      <c r="L39" s="177">
        <v>-788077</v>
      </c>
    </row>
    <row r="40" spans="1:12" customFormat="1" ht="24" customHeight="1">
      <c r="A40" s="20"/>
      <c r="B40" s="20"/>
      <c r="C40" s="20" t="s">
        <v>191</v>
      </c>
      <c r="D40" s="20"/>
      <c r="E40" s="20"/>
      <c r="F40" s="67">
        <v>-23127088</v>
      </c>
      <c r="G40" s="67"/>
      <c r="H40" s="67">
        <v>-8250937</v>
      </c>
      <c r="I40" s="68"/>
      <c r="J40" s="177">
        <v>-710421</v>
      </c>
      <c r="L40" s="177">
        <v>-12906282</v>
      </c>
    </row>
    <row r="41" spans="1:12" customFormat="1" ht="24" customHeight="1">
      <c r="A41" s="20"/>
      <c r="B41" s="20"/>
      <c r="C41" s="20" t="s">
        <v>80</v>
      </c>
      <c r="D41" s="20"/>
      <c r="E41" s="20"/>
      <c r="F41" s="67">
        <v>-40342679</v>
      </c>
      <c r="G41" s="68"/>
      <c r="H41" s="67">
        <v>-110239520</v>
      </c>
      <c r="I41" s="68"/>
      <c r="J41" s="177">
        <v>-17664004</v>
      </c>
      <c r="L41" s="177">
        <v>-106550000</v>
      </c>
    </row>
    <row r="42" spans="1:12" customFormat="1" ht="24" customHeight="1">
      <c r="A42" s="20"/>
      <c r="B42" s="20"/>
      <c r="C42" s="20" t="s">
        <v>11</v>
      </c>
      <c r="D42" s="20"/>
      <c r="E42" s="20"/>
      <c r="F42" s="76">
        <v>11771715</v>
      </c>
      <c r="G42" s="67"/>
      <c r="H42" s="76">
        <v>11564003</v>
      </c>
      <c r="I42" s="68"/>
      <c r="J42" s="261">
        <v>0</v>
      </c>
      <c r="K42" s="256"/>
      <c r="L42" s="261">
        <v>0</v>
      </c>
    </row>
    <row r="43" spans="1:12" customFormat="1" ht="24" customHeight="1">
      <c r="A43" s="20"/>
      <c r="B43" s="20"/>
      <c r="C43" s="20" t="s">
        <v>12</v>
      </c>
      <c r="D43" s="20"/>
      <c r="E43" s="20"/>
      <c r="F43" s="67">
        <v>1994848</v>
      </c>
      <c r="G43" s="67"/>
      <c r="H43" s="67">
        <v>-8257972</v>
      </c>
      <c r="I43" s="68"/>
      <c r="J43" s="67">
        <v>-1944125</v>
      </c>
      <c r="L43" s="67">
        <v>163035</v>
      </c>
    </row>
    <row r="44" spans="1:12" customFormat="1" ht="24" customHeight="1">
      <c r="A44" s="20"/>
      <c r="B44" s="20"/>
      <c r="C44" s="20"/>
      <c r="D44" s="20"/>
      <c r="E44" s="20"/>
      <c r="F44" s="67"/>
      <c r="G44" s="67"/>
      <c r="H44" s="67"/>
      <c r="I44" s="67"/>
      <c r="J44" s="67"/>
      <c r="L44" s="67"/>
    </row>
    <row r="45" spans="1:12" ht="24" customHeight="1">
      <c r="A45" s="59" t="s">
        <v>143</v>
      </c>
      <c r="B45" s="60"/>
      <c r="C45" s="60"/>
      <c r="D45" s="60"/>
      <c r="E45" s="60"/>
      <c r="F45" s="55"/>
      <c r="G45" s="60"/>
      <c r="H45" s="60"/>
      <c r="I45" s="60"/>
      <c r="J45" s="55"/>
      <c r="L45" s="55"/>
    </row>
    <row r="46" spans="1:12" ht="24" customHeight="1">
      <c r="A46" s="60" t="s">
        <v>152</v>
      </c>
      <c r="B46" s="60"/>
      <c r="C46" s="60"/>
      <c r="D46" s="60"/>
      <c r="E46" s="60"/>
      <c r="F46" s="55"/>
      <c r="G46" s="60"/>
      <c r="H46" s="60"/>
      <c r="I46" s="60"/>
      <c r="J46" s="55"/>
      <c r="L46" s="55"/>
    </row>
    <row r="47" spans="1:12" ht="24" customHeight="1">
      <c r="A47" s="60"/>
      <c r="B47" s="60"/>
      <c r="C47" s="60"/>
      <c r="D47" s="60"/>
      <c r="E47" s="60"/>
      <c r="F47" s="55"/>
      <c r="G47" s="60"/>
      <c r="H47" s="60"/>
      <c r="I47" s="60"/>
      <c r="J47" s="55"/>
      <c r="L47" s="55"/>
    </row>
    <row r="48" spans="1:12" ht="24" customHeight="1">
      <c r="A48" s="60"/>
      <c r="B48" s="60"/>
      <c r="C48" s="60"/>
      <c r="D48" s="60"/>
      <c r="E48" s="60"/>
      <c r="F48" s="282" t="s">
        <v>6</v>
      </c>
      <c r="G48" s="282"/>
      <c r="H48" s="282"/>
      <c r="I48" s="157"/>
      <c r="J48" s="282" t="s">
        <v>145</v>
      </c>
      <c r="K48" s="282"/>
      <c r="L48" s="282"/>
    </row>
    <row r="49" spans="1:13" ht="24" customHeight="1">
      <c r="A49" s="60"/>
      <c r="B49" s="60"/>
      <c r="C49" s="60"/>
      <c r="D49" s="60"/>
      <c r="E49" s="60"/>
      <c r="F49" s="283" t="s">
        <v>198</v>
      </c>
      <c r="G49" s="283"/>
      <c r="H49" s="283"/>
      <c r="J49" s="283" t="s">
        <v>198</v>
      </c>
      <c r="K49" s="283"/>
      <c r="L49" s="283"/>
    </row>
    <row r="50" spans="1:13" ht="24" customHeight="1">
      <c r="A50" s="60"/>
      <c r="B50" s="60"/>
      <c r="C50" s="60"/>
      <c r="D50" s="60"/>
      <c r="E50" s="60"/>
      <c r="F50" s="284" t="s">
        <v>82</v>
      </c>
      <c r="G50" s="284"/>
      <c r="H50" s="284"/>
      <c r="J50" s="284" t="s">
        <v>82</v>
      </c>
      <c r="K50" s="284"/>
      <c r="L50" s="284"/>
    </row>
    <row r="51" spans="1:13" customFormat="1" ht="22.5" customHeight="1">
      <c r="A51" s="20"/>
      <c r="B51" s="20"/>
      <c r="C51" s="20"/>
      <c r="D51" s="20"/>
      <c r="E51" s="20"/>
      <c r="F51" s="144" t="s">
        <v>218</v>
      </c>
      <c r="G51" s="145"/>
      <c r="H51" s="144" t="s">
        <v>178</v>
      </c>
      <c r="I51" s="145"/>
      <c r="J51" s="144" t="s">
        <v>218</v>
      </c>
      <c r="K51" s="145"/>
      <c r="L51" s="144" t="s">
        <v>178</v>
      </c>
    </row>
    <row r="52" spans="1:13" customFormat="1" ht="22.5" customHeight="1">
      <c r="A52" s="20"/>
      <c r="B52" s="20"/>
      <c r="C52" s="20"/>
      <c r="D52" s="20"/>
      <c r="E52" s="78"/>
      <c r="F52" s="292" t="s">
        <v>30</v>
      </c>
      <c r="G52" s="292"/>
      <c r="H52" s="292"/>
      <c r="I52" s="292"/>
      <c r="J52" s="292"/>
      <c r="K52" s="292"/>
      <c r="L52" s="292"/>
    </row>
    <row r="53" spans="1:13" customFormat="1" ht="22.5" customHeight="1">
      <c r="A53" s="69" t="s">
        <v>13</v>
      </c>
      <c r="B53" s="20"/>
      <c r="C53" s="20"/>
      <c r="D53" s="20"/>
      <c r="E53" s="20"/>
      <c r="F53" s="67"/>
      <c r="G53" s="67"/>
      <c r="H53" s="67"/>
      <c r="I53" s="67"/>
      <c r="J53" s="67"/>
      <c r="L53" s="67"/>
    </row>
    <row r="54" spans="1:13" customFormat="1" ht="22.5" customHeight="1">
      <c r="A54" s="20"/>
      <c r="B54" s="20"/>
      <c r="C54" s="20" t="s">
        <v>32</v>
      </c>
      <c r="D54" s="20"/>
      <c r="E54" s="20"/>
      <c r="F54" s="67">
        <v>30765832</v>
      </c>
      <c r="G54" s="67"/>
      <c r="H54" s="67">
        <v>-112939939</v>
      </c>
      <c r="I54" s="68"/>
      <c r="J54" s="257">
        <v>0</v>
      </c>
      <c r="K54" s="256"/>
      <c r="L54" s="257">
        <v>0</v>
      </c>
    </row>
    <row r="55" spans="1:13" customFormat="1" ht="22.5" customHeight="1">
      <c r="A55" s="20"/>
      <c r="B55" s="20"/>
      <c r="C55" s="20" t="s">
        <v>10</v>
      </c>
      <c r="D55" s="20"/>
      <c r="E55" s="20"/>
      <c r="F55" s="67">
        <v>10389079</v>
      </c>
      <c r="G55" s="67"/>
      <c r="H55" s="67">
        <v>39349723</v>
      </c>
      <c r="I55" s="68"/>
      <c r="J55" s="114">
        <v>-14530778</v>
      </c>
      <c r="K55" s="70"/>
      <c r="L55" s="114">
        <v>52382638</v>
      </c>
    </row>
    <row r="56" spans="1:13" customFormat="1" ht="22.5" customHeight="1">
      <c r="A56" s="20"/>
      <c r="B56" s="20"/>
      <c r="C56" s="20" t="s">
        <v>5</v>
      </c>
      <c r="D56" s="20"/>
      <c r="E56" s="20"/>
      <c r="F56" s="67">
        <v>-3778157</v>
      </c>
      <c r="G56" s="67"/>
      <c r="H56" s="67">
        <v>1575963</v>
      </c>
      <c r="I56" s="68"/>
      <c r="J56" s="257">
        <v>0</v>
      </c>
      <c r="K56" s="256"/>
      <c r="L56" s="257">
        <v>0</v>
      </c>
    </row>
    <row r="57" spans="1:13" customFormat="1" ht="22.5" customHeight="1">
      <c r="A57" s="20"/>
      <c r="B57" s="20"/>
      <c r="C57" s="79" t="s">
        <v>120</v>
      </c>
      <c r="D57" s="20"/>
      <c r="E57" s="20"/>
      <c r="F57" s="71">
        <v>-160462</v>
      </c>
      <c r="G57" s="67"/>
      <c r="H57" s="71">
        <v>1872063</v>
      </c>
      <c r="I57" s="68"/>
      <c r="J57" s="257">
        <v>0</v>
      </c>
      <c r="K57" s="256"/>
      <c r="L57" s="257">
        <v>0</v>
      </c>
    </row>
    <row r="58" spans="1:13" customFormat="1" ht="22.5" customHeight="1">
      <c r="A58" s="20"/>
      <c r="B58" s="20"/>
      <c r="C58" s="79" t="s">
        <v>96</v>
      </c>
      <c r="D58" s="20"/>
      <c r="E58" s="20"/>
      <c r="F58" s="67">
        <v>3405394</v>
      </c>
      <c r="G58" s="67"/>
      <c r="H58" s="67">
        <v>-17750264</v>
      </c>
      <c r="I58" s="68"/>
      <c r="J58" s="114">
        <v>1325673</v>
      </c>
      <c r="L58" s="114">
        <v>-639377</v>
      </c>
    </row>
    <row r="59" spans="1:13" customFormat="1" ht="22.5" customHeight="1">
      <c r="A59" s="20"/>
      <c r="B59" s="20"/>
      <c r="C59" s="20" t="s">
        <v>72</v>
      </c>
      <c r="D59" s="20"/>
      <c r="E59" s="20"/>
      <c r="F59" s="67">
        <v>-1634140</v>
      </c>
      <c r="G59" s="67"/>
      <c r="H59" s="67">
        <v>2267573</v>
      </c>
      <c r="I59" s="68"/>
      <c r="J59" s="257">
        <v>0</v>
      </c>
      <c r="K59" s="256"/>
      <c r="L59" s="257">
        <v>0</v>
      </c>
    </row>
    <row r="60" spans="1:13" customFormat="1" ht="22.5" customHeight="1">
      <c r="A60" s="20"/>
      <c r="B60" s="20"/>
      <c r="C60" s="20" t="s">
        <v>14</v>
      </c>
      <c r="D60" s="20"/>
      <c r="E60" s="20"/>
      <c r="F60" s="67">
        <v>2299390</v>
      </c>
      <c r="G60" s="67"/>
      <c r="H60" s="67">
        <v>6981594</v>
      </c>
      <c r="I60" s="68"/>
      <c r="J60" s="67">
        <v>-136897</v>
      </c>
      <c r="L60" s="67">
        <v>408348</v>
      </c>
    </row>
    <row r="61" spans="1:13" customFormat="1" ht="22.5" customHeight="1">
      <c r="A61" s="80" t="s">
        <v>233</v>
      </c>
      <c r="B61" s="20"/>
      <c r="C61" s="20"/>
      <c r="D61" s="81"/>
      <c r="E61" s="81"/>
      <c r="F61" s="104">
        <f>SUM(F54:F60,F35:F43)</f>
        <v>-28477510</v>
      </c>
      <c r="G61" s="90"/>
      <c r="H61" s="104">
        <f>SUM(H54:H60,H35:H43)</f>
        <v>-10040781</v>
      </c>
      <c r="I61" s="90"/>
      <c r="J61" s="104">
        <f>SUM(J54:J60,J35:J43)</f>
        <v>-361829</v>
      </c>
      <c r="K61" s="82"/>
      <c r="L61" s="104">
        <f>SUM(L54:L60,L35:L43)</f>
        <v>-18242019</v>
      </c>
      <c r="M61" s="82"/>
    </row>
    <row r="62" spans="1:13" customFormat="1" ht="22.5" customHeight="1">
      <c r="A62" s="20"/>
      <c r="B62" s="20"/>
      <c r="C62" s="20"/>
      <c r="D62" s="20"/>
      <c r="E62" s="20"/>
      <c r="F62" s="73"/>
      <c r="G62" s="73"/>
      <c r="H62" s="73"/>
      <c r="I62" s="73"/>
      <c r="J62" s="73"/>
      <c r="L62" s="73"/>
    </row>
    <row r="63" spans="1:13" customFormat="1" ht="22.5" customHeight="1">
      <c r="A63" s="65" t="s">
        <v>15</v>
      </c>
      <c r="B63" s="20"/>
      <c r="C63" s="20"/>
      <c r="D63" s="20"/>
      <c r="E63" s="20"/>
      <c r="F63" s="73"/>
      <c r="G63" s="73"/>
      <c r="H63" s="73"/>
      <c r="I63" s="73"/>
      <c r="J63" s="73"/>
      <c r="L63" s="73"/>
    </row>
    <row r="64" spans="1:13" customFormat="1" ht="22.5" customHeight="1">
      <c r="A64" s="65"/>
      <c r="B64" s="20"/>
      <c r="C64" s="20" t="s">
        <v>118</v>
      </c>
      <c r="D64" s="20"/>
      <c r="E64" s="20"/>
      <c r="F64" s="67">
        <v>-92429404</v>
      </c>
      <c r="G64" s="73"/>
      <c r="H64" s="67">
        <v>-171799015</v>
      </c>
      <c r="I64" s="73"/>
      <c r="J64" s="261">
        <v>0</v>
      </c>
      <c r="L64" s="261">
        <v>0</v>
      </c>
    </row>
    <row r="65" spans="1:12" customFormat="1" ht="22.5" customHeight="1">
      <c r="A65" s="20"/>
      <c r="B65" s="20"/>
      <c r="C65" s="20" t="s">
        <v>119</v>
      </c>
      <c r="D65" s="20"/>
      <c r="E65" s="20"/>
      <c r="F65" s="67">
        <v>172051215</v>
      </c>
      <c r="G65" s="73"/>
      <c r="H65" s="67">
        <v>174132396</v>
      </c>
      <c r="I65" s="91"/>
      <c r="J65" s="261">
        <v>0</v>
      </c>
      <c r="L65" s="261">
        <v>0</v>
      </c>
    </row>
    <row r="66" spans="1:12" customFormat="1" ht="22.5" customHeight="1">
      <c r="A66" s="20"/>
      <c r="B66" s="20"/>
      <c r="C66" s="20" t="s">
        <v>130</v>
      </c>
      <c r="D66" s="20"/>
      <c r="E66" s="20"/>
      <c r="F66" s="67">
        <v>-40429270</v>
      </c>
      <c r="G66" s="73"/>
      <c r="H66" s="67">
        <v>-4483951</v>
      </c>
      <c r="I66" s="91"/>
      <c r="J66" s="261">
        <v>0</v>
      </c>
      <c r="L66" s="261">
        <v>0</v>
      </c>
    </row>
    <row r="67" spans="1:12" customFormat="1" ht="22.5" customHeight="1">
      <c r="A67" s="20"/>
      <c r="B67" s="20"/>
      <c r="C67" s="20" t="s">
        <v>131</v>
      </c>
      <c r="D67" s="20"/>
      <c r="E67" s="20"/>
      <c r="F67" s="71">
        <v>35463774</v>
      </c>
      <c r="G67" s="73"/>
      <c r="H67" s="71">
        <v>6321525</v>
      </c>
      <c r="I67" s="91"/>
      <c r="J67" s="261">
        <v>0</v>
      </c>
      <c r="L67" s="113">
        <v>1472358</v>
      </c>
    </row>
    <row r="68" spans="1:12" customFormat="1" ht="22.5" customHeight="1">
      <c r="A68" s="20"/>
      <c r="B68" s="20"/>
      <c r="C68" s="20" t="s">
        <v>158</v>
      </c>
      <c r="D68" s="20"/>
      <c r="E68" s="20"/>
      <c r="F68" s="114">
        <v>-33234</v>
      </c>
      <c r="G68" s="91"/>
      <c r="H68" s="114">
        <v>-1462222</v>
      </c>
      <c r="I68" s="91"/>
      <c r="J68" s="114">
        <v>-1450234</v>
      </c>
      <c r="L68" s="114">
        <v>-9145192</v>
      </c>
    </row>
    <row r="69" spans="1:12" customFormat="1" ht="22.5" customHeight="1">
      <c r="A69" s="20"/>
      <c r="B69" s="20"/>
      <c r="C69" s="20" t="s">
        <v>209</v>
      </c>
      <c r="D69" s="20"/>
      <c r="E69" s="20"/>
      <c r="F69" s="261">
        <v>0</v>
      </c>
      <c r="G69" s="91"/>
      <c r="H69" s="261">
        <v>0</v>
      </c>
      <c r="I69" s="91"/>
      <c r="J69" s="261">
        <v>0</v>
      </c>
      <c r="L69" s="114">
        <v>2089000</v>
      </c>
    </row>
    <row r="70" spans="1:12" customFormat="1" ht="22.5" customHeight="1">
      <c r="A70" s="20"/>
      <c r="B70" s="20"/>
      <c r="C70" s="20" t="s">
        <v>229</v>
      </c>
      <c r="D70" s="20"/>
      <c r="E70" s="20"/>
      <c r="F70" s="271">
        <v>431425</v>
      </c>
      <c r="G70" s="91"/>
      <c r="H70" s="261">
        <v>0</v>
      </c>
      <c r="I70" s="91"/>
      <c r="J70" s="114">
        <v>431425</v>
      </c>
      <c r="L70" s="261">
        <v>0</v>
      </c>
    </row>
    <row r="71" spans="1:12" customFormat="1" ht="22.5" customHeight="1">
      <c r="A71" s="20"/>
      <c r="B71" s="20"/>
      <c r="C71" s="20" t="s">
        <v>230</v>
      </c>
      <c r="D71" s="20"/>
      <c r="E71" s="20"/>
      <c r="F71" s="261">
        <v>0</v>
      </c>
      <c r="G71" s="91"/>
      <c r="H71" s="261">
        <v>0</v>
      </c>
      <c r="I71" s="91"/>
      <c r="J71" s="114">
        <v>457581</v>
      </c>
      <c r="L71" s="261">
        <v>0</v>
      </c>
    </row>
    <row r="72" spans="1:12" customFormat="1" ht="22.5" customHeight="1">
      <c r="A72" s="20"/>
      <c r="B72" s="20"/>
      <c r="C72" s="20" t="s">
        <v>64</v>
      </c>
      <c r="D72" s="20"/>
      <c r="E72" s="20"/>
      <c r="F72" s="67">
        <v>-1283248</v>
      </c>
      <c r="G72" s="73"/>
      <c r="H72" s="67">
        <v>-927120</v>
      </c>
      <c r="I72" s="91"/>
      <c r="J72" s="113">
        <v>-42568</v>
      </c>
      <c r="L72" s="113">
        <v>-19791</v>
      </c>
    </row>
    <row r="73" spans="1:12" customFormat="1" ht="22.5" customHeight="1">
      <c r="A73" s="20"/>
      <c r="B73" s="20"/>
      <c r="C73" s="20" t="s">
        <v>89</v>
      </c>
      <c r="D73" s="20"/>
      <c r="E73" s="20"/>
      <c r="F73" s="67">
        <v>45078</v>
      </c>
      <c r="G73" s="73"/>
      <c r="H73" s="67">
        <v>18278</v>
      </c>
      <c r="I73" s="91"/>
      <c r="J73" s="261">
        <v>0</v>
      </c>
      <c r="L73" s="261">
        <v>0</v>
      </c>
    </row>
    <row r="74" spans="1:12" customFormat="1" ht="22.5" customHeight="1">
      <c r="A74" s="20"/>
      <c r="B74" s="20"/>
      <c r="C74" s="20" t="s">
        <v>84</v>
      </c>
      <c r="D74" s="20"/>
      <c r="E74" s="20"/>
      <c r="F74" s="181">
        <v>-5844611</v>
      </c>
      <c r="G74" s="73"/>
      <c r="H74" s="181">
        <v>-6622248</v>
      </c>
      <c r="I74" s="91"/>
      <c r="J74" s="71">
        <v>-88833</v>
      </c>
      <c r="L74" s="71">
        <v>-251300</v>
      </c>
    </row>
    <row r="75" spans="1:12" customFormat="1" ht="22.5" customHeight="1">
      <c r="A75" s="20"/>
      <c r="B75" s="20"/>
      <c r="C75" s="20" t="s">
        <v>192</v>
      </c>
      <c r="D75" s="20"/>
      <c r="E75" s="20"/>
      <c r="F75" s="181">
        <v>22932</v>
      </c>
      <c r="G75" s="73"/>
      <c r="H75" s="181">
        <v>28084</v>
      </c>
      <c r="I75" s="91"/>
      <c r="J75" s="261">
        <v>0</v>
      </c>
      <c r="L75" s="261">
        <v>0</v>
      </c>
    </row>
    <row r="76" spans="1:12" customFormat="1" ht="22.5" customHeight="1">
      <c r="A76" s="80" t="s">
        <v>234</v>
      </c>
      <c r="B76" s="20"/>
      <c r="C76" s="20"/>
      <c r="D76" s="81"/>
      <c r="E76" s="81"/>
      <c r="F76" s="104">
        <f>SUM(F64:F75)</f>
        <v>67994657</v>
      </c>
      <c r="G76" s="90"/>
      <c r="H76" s="104">
        <f>SUM(H64:H75)</f>
        <v>-4794273</v>
      </c>
      <c r="I76" s="90"/>
      <c r="J76" s="104">
        <f>SUM(J64:J75)</f>
        <v>-692629</v>
      </c>
      <c r="L76" s="104">
        <f>SUM(L64:L75)</f>
        <v>-5854925</v>
      </c>
    </row>
    <row r="77" spans="1:12" customFormat="1" ht="16.5" customHeight="1">
      <c r="A77" s="20"/>
      <c r="B77" s="20"/>
      <c r="C77" s="20"/>
      <c r="D77" s="20"/>
      <c r="E77" s="20"/>
      <c r="F77" s="67"/>
      <c r="G77" s="67"/>
      <c r="H77" s="67"/>
      <c r="I77" s="68"/>
      <c r="J77" s="67"/>
      <c r="L77" s="67"/>
    </row>
    <row r="78" spans="1:12" customFormat="1" ht="16.5" customHeight="1">
      <c r="A78" s="83"/>
      <c r="B78" s="20"/>
      <c r="C78" s="20"/>
      <c r="D78" s="20"/>
      <c r="E78" s="20"/>
      <c r="F78" s="72"/>
      <c r="G78" s="72"/>
      <c r="H78" s="72"/>
      <c r="I78" s="84"/>
      <c r="J78" s="72"/>
      <c r="L78" s="72"/>
    </row>
    <row r="79" spans="1:12" customFormat="1" ht="24" customHeight="1">
      <c r="A79" s="59" t="s">
        <v>143</v>
      </c>
      <c r="B79" s="20"/>
      <c r="C79" s="20"/>
      <c r="D79" s="32"/>
      <c r="E79" s="32"/>
      <c r="F79" s="67"/>
      <c r="G79" s="67"/>
      <c r="H79" s="67"/>
      <c r="I79" s="67"/>
      <c r="J79" s="67"/>
      <c r="L79" s="67"/>
    </row>
    <row r="80" spans="1:12" ht="24" customHeight="1">
      <c r="A80" s="85" t="s">
        <v>152</v>
      </c>
      <c r="B80" s="60"/>
      <c r="C80" s="60"/>
      <c r="D80" s="60"/>
      <c r="E80" s="60"/>
      <c r="F80" s="55"/>
      <c r="G80" s="60"/>
      <c r="H80" s="60"/>
      <c r="I80" s="60"/>
      <c r="J80" s="55"/>
      <c r="L80" s="55"/>
    </row>
    <row r="81" spans="1:12" ht="24" customHeight="1">
      <c r="A81" s="60"/>
      <c r="B81" s="60"/>
      <c r="C81" s="60"/>
      <c r="D81" s="60"/>
      <c r="E81" s="60"/>
      <c r="F81" s="55"/>
      <c r="G81" s="60"/>
      <c r="H81" s="60"/>
      <c r="I81" s="60"/>
      <c r="J81" s="55"/>
      <c r="L81" s="55"/>
    </row>
    <row r="82" spans="1:12" ht="24" customHeight="1">
      <c r="A82" s="60"/>
      <c r="B82" s="60"/>
      <c r="C82" s="60"/>
      <c r="D82" s="60"/>
      <c r="E82" s="60"/>
      <c r="F82" s="282" t="s">
        <v>6</v>
      </c>
      <c r="G82" s="282"/>
      <c r="H82" s="282"/>
      <c r="I82" s="157"/>
      <c r="J82" s="282" t="s">
        <v>145</v>
      </c>
      <c r="K82" s="282"/>
      <c r="L82" s="282"/>
    </row>
    <row r="83" spans="1:12" ht="24" customHeight="1">
      <c r="A83" s="60"/>
      <c r="B83" s="60"/>
      <c r="C83" s="60"/>
      <c r="D83" s="60"/>
      <c r="E83" s="60"/>
      <c r="F83" s="283" t="s">
        <v>198</v>
      </c>
      <c r="G83" s="283"/>
      <c r="H83" s="283"/>
      <c r="J83" s="283" t="s">
        <v>198</v>
      </c>
      <c r="K83" s="283"/>
      <c r="L83" s="283"/>
    </row>
    <row r="84" spans="1:12" ht="24" customHeight="1">
      <c r="A84" s="60"/>
      <c r="B84" s="60"/>
      <c r="C84" s="60"/>
      <c r="D84" s="60"/>
      <c r="E84" s="60"/>
      <c r="F84" s="284" t="s">
        <v>82</v>
      </c>
      <c r="G84" s="284"/>
      <c r="H84" s="284"/>
      <c r="J84" s="284" t="s">
        <v>82</v>
      </c>
      <c r="K84" s="284"/>
      <c r="L84" s="284"/>
    </row>
    <row r="85" spans="1:12" customFormat="1" ht="22.5" customHeight="1">
      <c r="A85" s="20"/>
      <c r="B85" s="20"/>
      <c r="C85" s="20"/>
      <c r="D85" s="20"/>
      <c r="E85" s="41" t="s">
        <v>17</v>
      </c>
      <c r="F85" s="144" t="s">
        <v>218</v>
      </c>
      <c r="G85" s="145"/>
      <c r="H85" s="144" t="s">
        <v>178</v>
      </c>
      <c r="I85" s="145"/>
      <c r="J85" s="144" t="s">
        <v>218</v>
      </c>
      <c r="K85" s="145"/>
      <c r="L85" s="144" t="s">
        <v>178</v>
      </c>
    </row>
    <row r="86" spans="1:12" customFormat="1" ht="22.5" customHeight="1">
      <c r="A86" s="20"/>
      <c r="B86" s="20"/>
      <c r="C86" s="20"/>
      <c r="D86" s="20"/>
      <c r="E86" s="20"/>
      <c r="F86" s="292" t="s">
        <v>30</v>
      </c>
      <c r="G86" s="292"/>
      <c r="H86" s="292"/>
      <c r="I86" s="292"/>
      <c r="J86" s="292"/>
      <c r="K86" s="292"/>
      <c r="L86" s="292"/>
    </row>
    <row r="87" spans="1:12" customFormat="1" ht="22.5" customHeight="1">
      <c r="A87" s="65" t="s">
        <v>16</v>
      </c>
      <c r="B87" s="20"/>
      <c r="C87" s="20"/>
      <c r="D87" s="20"/>
      <c r="E87" s="20"/>
      <c r="F87" s="74"/>
      <c r="G87" s="74"/>
      <c r="H87" s="74"/>
      <c r="I87" s="75"/>
      <c r="J87" s="74"/>
      <c r="L87" s="74"/>
    </row>
    <row r="88" spans="1:12" customFormat="1" ht="22.5" customHeight="1">
      <c r="A88" s="65"/>
      <c r="B88" s="20"/>
      <c r="C88" s="20" t="s">
        <v>193</v>
      </c>
      <c r="D88" s="20"/>
      <c r="E88" s="20"/>
      <c r="F88" s="113">
        <v>4300000</v>
      </c>
      <c r="G88" s="74"/>
      <c r="H88" s="113">
        <v>7800000</v>
      </c>
      <c r="I88" s="75"/>
      <c r="J88" s="113">
        <v>4300000</v>
      </c>
      <c r="L88" s="113">
        <v>7800000</v>
      </c>
    </row>
    <row r="89" spans="1:12" customFormat="1" ht="22.5" customHeight="1">
      <c r="A89" s="65"/>
      <c r="B89" s="20"/>
      <c r="C89" s="20" t="s">
        <v>154</v>
      </c>
      <c r="D89" s="20"/>
      <c r="E89" s="123"/>
      <c r="F89" s="113">
        <v>37898565</v>
      </c>
      <c r="G89" s="67"/>
      <c r="H89" s="113">
        <v>45102629</v>
      </c>
      <c r="I89" s="68"/>
      <c r="J89" s="113">
        <v>37700000</v>
      </c>
      <c r="L89" s="113">
        <v>42200000</v>
      </c>
    </row>
    <row r="90" spans="1:12" customFormat="1" ht="22.5" customHeight="1">
      <c r="A90" s="65"/>
      <c r="B90" s="20"/>
      <c r="C90" s="20" t="s">
        <v>231</v>
      </c>
      <c r="D90" s="20"/>
      <c r="E90" s="123"/>
      <c r="F90" s="67">
        <v>-7800000</v>
      </c>
      <c r="G90" s="67"/>
      <c r="H90" s="252">
        <v>0</v>
      </c>
      <c r="I90" s="68"/>
      <c r="J90" s="272">
        <v>-7800000</v>
      </c>
      <c r="L90" s="252">
        <v>0</v>
      </c>
    </row>
    <row r="91" spans="1:12" customFormat="1" ht="22.5" customHeight="1">
      <c r="A91" s="65"/>
      <c r="B91" s="20"/>
      <c r="C91" s="20" t="s">
        <v>114</v>
      </c>
      <c r="D91" s="20"/>
      <c r="E91" s="123"/>
      <c r="F91" s="67">
        <v>-36271916</v>
      </c>
      <c r="G91" s="67"/>
      <c r="H91" s="67">
        <v>-17382783</v>
      </c>
      <c r="I91" s="68"/>
      <c r="J91" s="252">
        <v>0</v>
      </c>
      <c r="L91" s="252">
        <v>0</v>
      </c>
    </row>
    <row r="92" spans="1:12" customFormat="1" ht="22.5" customHeight="1">
      <c r="A92" s="65"/>
      <c r="B92" s="20"/>
      <c r="C92" s="20" t="s">
        <v>115</v>
      </c>
      <c r="D92" s="20"/>
      <c r="E92" s="123"/>
      <c r="F92" s="113">
        <v>-10740</v>
      </c>
      <c r="G92" s="74"/>
      <c r="H92" s="113">
        <v>-33444</v>
      </c>
      <c r="I92" s="74"/>
      <c r="J92" s="252">
        <v>0</v>
      </c>
      <c r="L92" s="252">
        <v>0</v>
      </c>
    </row>
    <row r="93" spans="1:12" customFormat="1" ht="22.5" customHeight="1">
      <c r="A93" s="65"/>
      <c r="B93" s="20"/>
      <c r="C93" t="s">
        <v>99</v>
      </c>
      <c r="D93" s="20"/>
      <c r="E93" s="123"/>
      <c r="F93" s="67">
        <v>-1242996</v>
      </c>
      <c r="G93" s="74"/>
      <c r="H93" s="67">
        <v>-1264628</v>
      </c>
      <c r="I93" s="74"/>
      <c r="J93" s="113">
        <v>-13206</v>
      </c>
      <c r="L93" s="113">
        <v>-11371</v>
      </c>
    </row>
    <row r="94" spans="1:12" customFormat="1" ht="22.5" customHeight="1">
      <c r="A94" s="65"/>
      <c r="B94" s="20"/>
      <c r="C94" t="s">
        <v>174</v>
      </c>
      <c r="D94" s="20"/>
      <c r="E94" s="123" t="s">
        <v>235</v>
      </c>
      <c r="F94" s="113">
        <v>-33132336</v>
      </c>
      <c r="G94" s="73"/>
      <c r="H94" s="113">
        <v>-25893055</v>
      </c>
      <c r="I94" s="73"/>
      <c r="J94" s="113">
        <v>-33132336</v>
      </c>
      <c r="L94" s="113">
        <v>-25893055</v>
      </c>
    </row>
    <row r="95" spans="1:12" customFormat="1" ht="22.5" customHeight="1">
      <c r="A95" s="65"/>
      <c r="B95" s="20"/>
      <c r="C95" t="s">
        <v>211</v>
      </c>
      <c r="D95" s="20"/>
      <c r="E95" s="123"/>
      <c r="F95" s="67">
        <v>-157613</v>
      </c>
      <c r="G95" s="73"/>
      <c r="H95" s="67">
        <v>-379162</v>
      </c>
      <c r="I95" s="73"/>
      <c r="J95" s="252">
        <v>0</v>
      </c>
      <c r="L95" s="252">
        <v>0</v>
      </c>
    </row>
    <row r="96" spans="1:12" customFormat="1" ht="22.5" customHeight="1">
      <c r="A96" s="65"/>
      <c r="B96" s="20"/>
      <c r="C96" t="s">
        <v>125</v>
      </c>
      <c r="D96" s="20"/>
      <c r="E96" s="123"/>
      <c r="F96" s="180">
        <v>72096</v>
      </c>
      <c r="G96" s="73"/>
      <c r="H96" s="180">
        <v>422000</v>
      </c>
      <c r="I96" s="73"/>
      <c r="J96" s="255">
        <v>0</v>
      </c>
      <c r="L96" s="255">
        <v>0</v>
      </c>
    </row>
    <row r="97" spans="1:12" customFormat="1" ht="22.5" customHeight="1">
      <c r="A97" s="80" t="s">
        <v>173</v>
      </c>
      <c r="B97" s="20"/>
      <c r="C97" s="20"/>
      <c r="D97" s="81"/>
      <c r="E97" s="81"/>
      <c r="F97" s="174">
        <f>SUM(F88:F96)</f>
        <v>-36344940</v>
      </c>
      <c r="G97" s="90"/>
      <c r="H97" s="174">
        <f>SUM(H88:H96)</f>
        <v>8371557</v>
      </c>
      <c r="I97" s="90"/>
      <c r="J97" s="104">
        <f>SUM(J88:J96)</f>
        <v>1054458</v>
      </c>
      <c r="K97" s="73"/>
      <c r="L97" s="174">
        <f>SUM(L88:L96)</f>
        <v>24095574</v>
      </c>
    </row>
    <row r="98" spans="1:12" customFormat="1" ht="22.5" customHeight="1">
      <c r="A98" s="20" t="s">
        <v>216</v>
      </c>
      <c r="B98" s="20"/>
      <c r="C98" s="20"/>
      <c r="D98" s="20"/>
      <c r="E98" s="34"/>
      <c r="F98" s="273">
        <v>-46788</v>
      </c>
      <c r="G98" s="91"/>
      <c r="H98" s="176">
        <v>-114380</v>
      </c>
      <c r="I98" s="91"/>
      <c r="J98" s="274">
        <v>0</v>
      </c>
      <c r="K98" s="73"/>
      <c r="L98" s="274">
        <v>0</v>
      </c>
    </row>
    <row r="99" spans="1:12" customFormat="1" ht="22.5" customHeight="1">
      <c r="A99" s="20"/>
      <c r="B99" s="20"/>
      <c r="C99" s="20"/>
      <c r="D99" s="20"/>
      <c r="E99" s="20"/>
      <c r="F99" s="92"/>
      <c r="G99" s="93"/>
      <c r="H99" s="92"/>
      <c r="I99" s="93"/>
      <c r="J99" s="93"/>
      <c r="K99" s="73"/>
      <c r="L99" s="93"/>
    </row>
    <row r="100" spans="1:12" customFormat="1" ht="22.5" customHeight="1">
      <c r="A100" s="80" t="s">
        <v>159</v>
      </c>
      <c r="B100" s="20"/>
      <c r="C100" s="20"/>
      <c r="D100" s="20"/>
      <c r="E100" s="20"/>
      <c r="F100" s="182">
        <f>SUM(F61,F76,F97,F98)</f>
        <v>3125419</v>
      </c>
      <c r="G100" s="90"/>
      <c r="H100" s="182">
        <f>SUM(H61,H76,H97,H98)</f>
        <v>-6577877</v>
      </c>
      <c r="I100" s="90"/>
      <c r="J100" s="275">
        <f>SUM(J61,J76,J97,J98)</f>
        <v>0</v>
      </c>
      <c r="K100" s="73"/>
      <c r="L100" s="182">
        <f>SUM(L61,L76,L97,L98)</f>
        <v>-1370</v>
      </c>
    </row>
    <row r="101" spans="1:12" customFormat="1" ht="22.5" customHeight="1">
      <c r="A101" s="20" t="s">
        <v>81</v>
      </c>
      <c r="B101" s="20"/>
      <c r="C101" s="20"/>
      <c r="D101" s="20"/>
      <c r="E101" s="20"/>
      <c r="F101" s="112">
        <f>BS!F8</f>
        <v>40675704</v>
      </c>
      <c r="G101" s="73"/>
      <c r="H101" s="112">
        <v>47253581</v>
      </c>
      <c r="I101" s="91"/>
      <c r="J101" s="255">
        <v>0</v>
      </c>
      <c r="K101" s="73"/>
      <c r="L101" s="82">
        <v>1370</v>
      </c>
    </row>
    <row r="102" spans="1:12" customFormat="1" ht="22.5" customHeight="1" thickBot="1">
      <c r="A102" s="81" t="s">
        <v>160</v>
      </c>
      <c r="B102" s="20"/>
      <c r="C102" s="20"/>
      <c r="D102" s="20"/>
      <c r="E102" s="20"/>
      <c r="F102" s="175">
        <f>SUM(F100:F101)</f>
        <v>43801123</v>
      </c>
      <c r="G102" s="90"/>
      <c r="H102" s="183">
        <f>SUM(H100:H101)</f>
        <v>40675704</v>
      </c>
      <c r="I102" s="90"/>
      <c r="J102" s="276">
        <v>0</v>
      </c>
      <c r="K102" s="73"/>
      <c r="L102" s="276">
        <v>0</v>
      </c>
    </row>
    <row r="103" spans="1:12" customFormat="1" ht="22.5" customHeight="1" thickTop="1">
      <c r="A103" s="81"/>
      <c r="B103" s="20"/>
      <c r="C103" s="20"/>
      <c r="D103" s="20"/>
      <c r="E103" s="20"/>
      <c r="F103" s="94"/>
      <c r="G103" s="91"/>
      <c r="H103" s="94"/>
      <c r="I103" s="91"/>
      <c r="J103" s="94"/>
      <c r="K103" s="73"/>
      <c r="L103" s="94"/>
    </row>
    <row r="104" spans="1:12" customFormat="1" ht="22.5" customHeight="1">
      <c r="A104" s="81"/>
      <c r="B104" s="20"/>
      <c r="C104" s="20"/>
      <c r="D104" s="20"/>
      <c r="E104" s="20"/>
      <c r="F104" s="94"/>
      <c r="G104" s="91"/>
      <c r="H104" s="94"/>
      <c r="I104" s="91"/>
      <c r="J104" s="94"/>
      <c r="K104" s="73"/>
      <c r="L104" s="94"/>
    </row>
    <row r="105" spans="1:12" customFormat="1" ht="22.5" customHeight="1">
      <c r="A105" s="81"/>
      <c r="B105" s="20"/>
      <c r="C105" s="20"/>
      <c r="D105" s="20"/>
      <c r="E105" s="20"/>
      <c r="F105" s="94"/>
      <c r="G105" s="91"/>
      <c r="H105" s="94"/>
      <c r="I105" s="91"/>
      <c r="J105" s="94"/>
      <c r="L105" s="94"/>
    </row>
    <row r="106" spans="1:12" customFormat="1" ht="22.5" customHeight="1">
      <c r="A106" s="81"/>
      <c r="B106" s="20"/>
      <c r="C106" s="20"/>
      <c r="D106" s="20"/>
      <c r="E106" s="20"/>
      <c r="F106" s="94"/>
      <c r="G106" s="91"/>
      <c r="H106" s="94"/>
      <c r="I106" s="91"/>
      <c r="J106" s="94"/>
      <c r="L106" s="94"/>
    </row>
    <row r="107" spans="1:12" customFormat="1" ht="22.5" customHeight="1">
      <c r="A107" s="81"/>
      <c r="B107" s="20"/>
      <c r="C107" s="20"/>
      <c r="D107" s="20"/>
      <c r="E107" s="20"/>
      <c r="F107" s="94"/>
      <c r="G107" s="91"/>
      <c r="H107" s="94"/>
      <c r="I107" s="91"/>
      <c r="J107" s="94"/>
      <c r="L107" s="94"/>
    </row>
    <row r="108" spans="1:12" customFormat="1" ht="22.5" customHeight="1">
      <c r="A108" s="81"/>
      <c r="B108" s="20"/>
      <c r="C108" s="20"/>
      <c r="D108" s="20"/>
      <c r="E108" s="20"/>
      <c r="F108" s="94"/>
      <c r="G108" s="91"/>
      <c r="H108" s="94"/>
      <c r="I108" s="91"/>
      <c r="J108" s="94"/>
      <c r="L108" s="94"/>
    </row>
    <row r="109" spans="1:12" customFormat="1" ht="22.5" customHeight="1">
      <c r="A109" s="81"/>
      <c r="B109" s="20"/>
      <c r="C109" s="20"/>
      <c r="D109" s="20"/>
      <c r="E109" s="20"/>
      <c r="F109" s="94"/>
      <c r="G109" s="91"/>
      <c r="H109" s="94"/>
      <c r="I109" s="91"/>
      <c r="J109" s="94"/>
      <c r="L109" s="94"/>
    </row>
    <row r="110" spans="1:12" customFormat="1" ht="22.5" customHeight="1">
      <c r="A110" s="81"/>
      <c r="B110" s="20"/>
      <c r="C110" s="20"/>
      <c r="D110" s="20"/>
      <c r="E110" s="20"/>
      <c r="F110" s="94"/>
      <c r="G110" s="91"/>
      <c r="H110" s="94"/>
      <c r="I110" s="91"/>
      <c r="J110" s="94"/>
      <c r="L110" s="94"/>
    </row>
    <row r="111" spans="1:12" customFormat="1" ht="22.5" customHeight="1">
      <c r="A111" s="81"/>
      <c r="B111" s="20"/>
      <c r="C111" s="20"/>
      <c r="D111" s="20"/>
      <c r="E111" s="20"/>
      <c r="F111" s="94"/>
      <c r="G111" s="91"/>
      <c r="H111" s="94"/>
      <c r="I111" s="91"/>
      <c r="J111" s="94"/>
      <c r="L111" s="94"/>
    </row>
    <row r="112" spans="1:12" customFormat="1" ht="22.5" customHeight="1">
      <c r="A112" s="81"/>
      <c r="B112" s="20"/>
      <c r="C112" s="20"/>
      <c r="D112" s="20"/>
      <c r="E112" s="20"/>
      <c r="F112" s="94"/>
      <c r="G112" s="91"/>
      <c r="H112" s="94"/>
      <c r="I112" s="91"/>
      <c r="J112" s="94"/>
      <c r="L112" s="94"/>
    </row>
    <row r="113" spans="1:12" customFormat="1" ht="22.5" customHeight="1">
      <c r="A113" s="81"/>
      <c r="B113" s="20"/>
      <c r="C113" s="20"/>
      <c r="D113" s="20"/>
      <c r="E113" s="20"/>
      <c r="F113" s="94"/>
      <c r="G113" s="91"/>
      <c r="H113" s="94"/>
      <c r="I113" s="91"/>
      <c r="J113" s="94"/>
      <c r="L113" s="94"/>
    </row>
    <row r="114" spans="1:12" customFormat="1" ht="22.5" customHeight="1">
      <c r="A114" s="81"/>
      <c r="B114" s="20"/>
      <c r="C114" s="20"/>
      <c r="D114" s="20"/>
      <c r="E114" s="20"/>
      <c r="F114" s="94"/>
      <c r="G114" s="91"/>
      <c r="H114" s="94"/>
      <c r="I114" s="91"/>
      <c r="J114" s="94"/>
      <c r="L114" s="94"/>
    </row>
    <row r="115" spans="1:12" customFormat="1" ht="22.5" customHeight="1">
      <c r="A115" s="81"/>
      <c r="B115" s="20"/>
      <c r="C115" s="20"/>
      <c r="D115" s="20"/>
      <c r="E115" s="20"/>
      <c r="F115" s="94"/>
      <c r="G115" s="91"/>
      <c r="H115" s="94"/>
      <c r="I115" s="91"/>
      <c r="J115" s="94"/>
      <c r="L115" s="94"/>
    </row>
    <row r="116" spans="1:12" customFormat="1" ht="22.5" customHeight="1">
      <c r="A116" s="278" t="s">
        <v>177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</row>
    <row r="117" spans="1:12" customFormat="1" ht="22.5" customHeight="1">
      <c r="A117" s="278" t="s">
        <v>144</v>
      </c>
      <c r="B117" s="278"/>
      <c r="C117" s="278"/>
      <c r="D117" s="278"/>
      <c r="E117" s="278"/>
      <c r="F117" s="278"/>
      <c r="G117" s="278"/>
      <c r="H117" s="278"/>
      <c r="I117" s="278"/>
      <c r="J117" s="278"/>
      <c r="K117" s="278"/>
      <c r="L117" s="278"/>
    </row>
    <row r="118" spans="1:12" ht="24" customHeight="1">
      <c r="A118"/>
      <c r="C118" s="20"/>
      <c r="F118" s="95"/>
      <c r="G118" s="91"/>
      <c r="H118" s="95"/>
      <c r="I118" s="95"/>
      <c r="J118" s="95"/>
      <c r="K118" s="76"/>
      <c r="L118" s="95"/>
    </row>
    <row r="119" spans="1:12" ht="24" customHeight="1">
      <c r="A119"/>
      <c r="C119" s="20"/>
      <c r="F119" s="95"/>
      <c r="G119" s="91"/>
      <c r="H119" s="95"/>
      <c r="I119" s="95"/>
      <c r="J119" s="95"/>
      <c r="K119" s="76"/>
      <c r="L119" s="95"/>
    </row>
    <row r="120" spans="1:12" ht="24" customHeight="1">
      <c r="B120" s="77"/>
      <c r="C120"/>
      <c r="D120"/>
      <c r="E120"/>
      <c r="F120" s="73"/>
      <c r="G120" s="91"/>
      <c r="H120" s="73"/>
      <c r="I120" s="91"/>
      <c r="J120" s="96"/>
      <c r="L120" s="96"/>
    </row>
    <row r="121" spans="1:12" ht="24" customHeight="1">
      <c r="A121" s="278"/>
      <c r="B121" s="278"/>
      <c r="C121" s="278"/>
      <c r="D121" s="278"/>
      <c r="E121" s="278"/>
      <c r="F121" s="278"/>
      <c r="G121" s="278"/>
      <c r="H121" s="278"/>
      <c r="I121" s="278"/>
      <c r="J121" s="278"/>
      <c r="K121" s="278"/>
      <c r="L121" s="278"/>
    </row>
    <row r="122" spans="1:12" ht="24" customHeight="1">
      <c r="D122" s="20"/>
      <c r="E122" s="20"/>
      <c r="F122" s="91"/>
      <c r="G122" s="91"/>
      <c r="H122" s="91"/>
      <c r="I122" s="91"/>
      <c r="J122" s="91"/>
      <c r="L122" s="91"/>
    </row>
    <row r="123" spans="1:12" ht="24" customHeight="1">
      <c r="C123" s="20"/>
      <c r="F123" s="73"/>
      <c r="G123" s="91"/>
      <c r="H123" s="73"/>
      <c r="I123" s="91"/>
      <c r="J123" s="73"/>
      <c r="L123" s="73"/>
    </row>
    <row r="124" spans="1:12" ht="24" customHeight="1">
      <c r="C124" s="20"/>
      <c r="F124" s="73"/>
      <c r="G124" s="91"/>
      <c r="H124" s="73"/>
      <c r="I124" s="91"/>
      <c r="J124" s="73"/>
      <c r="L124" s="73"/>
    </row>
    <row r="125" spans="1:12" ht="24" customHeight="1">
      <c r="C125" s="20"/>
      <c r="F125" s="73"/>
      <c r="G125" s="91"/>
      <c r="H125" s="73"/>
      <c r="I125" s="91"/>
      <c r="J125" s="73"/>
      <c r="L125" s="73"/>
    </row>
    <row r="126" spans="1:12" ht="24" customHeight="1">
      <c r="C126" s="20"/>
      <c r="F126" s="73"/>
      <c r="G126" s="91"/>
      <c r="H126" s="73"/>
      <c r="I126" s="91"/>
      <c r="J126" s="73"/>
      <c r="L126" s="73"/>
    </row>
    <row r="127" spans="1:12" ht="24" customHeight="1">
      <c r="C127" s="20"/>
      <c r="F127" s="73"/>
      <c r="G127" s="91"/>
      <c r="H127" s="73"/>
      <c r="I127" s="91"/>
      <c r="J127" s="73"/>
      <c r="L127" s="73"/>
    </row>
    <row r="128" spans="1:12" ht="24" customHeight="1">
      <c r="C128" s="20"/>
      <c r="F128" s="73"/>
      <c r="G128" s="91"/>
      <c r="H128" s="73"/>
      <c r="I128" s="91"/>
      <c r="J128" s="73"/>
      <c r="L128" s="73"/>
    </row>
    <row r="129" spans="3:12" ht="24" customHeight="1">
      <c r="C129" s="20"/>
      <c r="F129" s="73"/>
      <c r="G129" s="91"/>
      <c r="H129" s="73"/>
      <c r="I129" s="91"/>
      <c r="J129" s="73"/>
      <c r="L129" s="73"/>
    </row>
    <row r="130" spans="3:12" ht="24" customHeight="1">
      <c r="C130" s="20"/>
      <c r="F130" s="73"/>
      <c r="G130" s="91"/>
      <c r="H130" s="73"/>
      <c r="I130" s="91"/>
      <c r="J130" s="73"/>
      <c r="L130" s="73"/>
    </row>
    <row r="131" spans="3:12" ht="24" customHeight="1">
      <c r="D131" s="20"/>
      <c r="E131" s="20"/>
      <c r="F131" s="67"/>
      <c r="H131" s="67"/>
      <c r="J131" s="67"/>
      <c r="L131" s="67"/>
    </row>
  </sheetData>
  <mergeCells count="24">
    <mergeCell ref="F86:L86"/>
    <mergeCell ref="F52:L52"/>
    <mergeCell ref="F8:L8"/>
    <mergeCell ref="A121:L121"/>
    <mergeCell ref="A116:L116"/>
    <mergeCell ref="A117:L117"/>
    <mergeCell ref="F48:H48"/>
    <mergeCell ref="J48:L48"/>
    <mergeCell ref="F49:H49"/>
    <mergeCell ref="J49:L49"/>
    <mergeCell ref="F50:H50"/>
    <mergeCell ref="J50:L50"/>
    <mergeCell ref="F82:H82"/>
    <mergeCell ref="J82:L82"/>
    <mergeCell ref="F83:H83"/>
    <mergeCell ref="J83:L83"/>
    <mergeCell ref="F84:H84"/>
    <mergeCell ref="J84:L84"/>
    <mergeCell ref="F4:H4"/>
    <mergeCell ref="J4:L4"/>
    <mergeCell ref="F5:H5"/>
    <mergeCell ref="J5:L5"/>
    <mergeCell ref="F6:H6"/>
    <mergeCell ref="J6:L6"/>
  </mergeCells>
  <pageMargins left="0.70866141732283505" right="0.511811023622047" top="0.47244094488188998" bottom="0.511811023622047" header="0.511811023622047" footer="0.511811023622047"/>
  <pageSetup paperSize="9" scale="71" firstPageNumber="19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4" max="16383" man="1"/>
    <brk id="7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33A2A-70D0-4C13-9012-23031C72E9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78A6CB-315E-4B5B-B965-C4865D97419C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3d0f0e5e-3e58-4ffe-975c-c3d03ca8ff52"/>
    <ds:schemaRef ds:uri="http://purl.org/dc/terms/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2567</vt:lpstr>
      <vt:lpstr>CE_Conso 2566</vt:lpstr>
      <vt:lpstr>CE_Separate 2567</vt:lpstr>
      <vt:lpstr>CE_Separate 2566</vt:lpstr>
      <vt:lpstr>CF</vt:lpstr>
      <vt:lpstr>BS!Print_Area</vt:lpstr>
      <vt:lpstr>'CE_Conso 2566'!Print_Area</vt:lpstr>
      <vt:lpstr>'CE_Conso 2567'!Print_Area</vt:lpstr>
      <vt:lpstr>'CE_Separate 2566'!Print_Area</vt:lpstr>
      <vt:lpstr>'CE_Separate 2567'!Print_Area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2024-12-26T07:17:45Z</cp:lastPrinted>
  <dcterms:created xsi:type="dcterms:W3CDTF">2002-12-13T14:30:06Z</dcterms:created>
  <dcterms:modified xsi:type="dcterms:W3CDTF">2025-02-19T04:30:15Z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