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4 Statutory financial statements/1) Financial statements/2024/YE24/05 Draft FS and NTFS/2nd round/Step2_Draft FS and NFS_Cut-off by KPMG/20250219/"/>
    </mc:Choice>
  </mc:AlternateContent>
  <xr:revisionPtr revIDLastSave="0" documentId="13_ncr:1_{4E8BBD3F-5F59-4678-B066-3B77F8C15519}" xr6:coauthVersionLast="47" xr6:coauthVersionMax="47" xr10:uidLastSave="{00000000-0000-0000-0000-000000000000}"/>
  <bookViews>
    <workbookView xWindow="-120" yWindow="-120" windowWidth="29040" windowHeight="15720" tabRatio="789" xr2:uid="{00000000-000D-0000-FFFF-FFFF00000000}"/>
  </bookViews>
  <sheets>
    <sheet name="BS" sheetId="21" r:id="rId1"/>
    <sheet name="PL" sheetId="37" r:id="rId2"/>
    <sheet name="CE_Conso_YE24" sheetId="42" r:id="rId3"/>
    <sheet name="CE_Conso_YE23" sheetId="43" r:id="rId4"/>
    <sheet name="CE_Separate_YE24" sheetId="44" r:id="rId5"/>
    <sheet name="CE_Separate_YE23" sheetId="38" r:id="rId6"/>
    <sheet name="CF" sheetId="26" r:id="rId7"/>
  </sheets>
  <definedNames>
    <definedName name="ACCOUNTEDPERIODTYPE1">#REF!</definedName>
    <definedName name="APPSUSERNAME1">#REF!</definedName>
    <definedName name="AVER">#REF!</definedName>
    <definedName name="CHARTOFACCOUNTSID1">#REF!</definedName>
    <definedName name="CONNECTSTRING1">#REF!</definedName>
    <definedName name="CREATESUMMARYJNLS1">#REF!</definedName>
    <definedName name="CRITERIACOLUMN1">#REF!</definedName>
    <definedName name="DBNAME1">#REF!</definedName>
    <definedName name="DBUSERNAME1">#REF!</definedName>
    <definedName name="DELETELOGICTYPE1">#REF!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IELDNAMECOLUMN1">#REF!</definedName>
    <definedName name="FIELDNAMEROW1">#REF!</definedName>
    <definedName name="FIRSTDATAROW1">#REF!</definedName>
    <definedName name="FNDNAM1">#REF!</definedName>
    <definedName name="FNDUSERID1">#REF!</definedName>
    <definedName name="FUNCTIONALCURRENCY1">#REF!</definedName>
    <definedName name="GWYUID1">#REF!</definedName>
    <definedName name="IMPORTDFF1">#REF!</definedName>
    <definedName name="LABELTEXTCOLUMN1">#REF!</definedName>
    <definedName name="LABELTEXTROW1">#REF!</definedName>
    <definedName name="NOOFFFSEGMENTS1">#REF!</definedName>
    <definedName name="NUMBEROFDETAILFIELDS1">#REF!</definedName>
    <definedName name="NUMBEROFHEADERFIELDS1">#REF!</definedName>
    <definedName name="PERIODSETNAME1">#REF!</definedName>
    <definedName name="POSTERRORSTOSUSP1">#REF!</definedName>
    <definedName name="_xlnm.Print_Area" localSheetId="0">BS!$A$1:$J$84</definedName>
    <definedName name="_xlnm.Print_Area" localSheetId="3">CE_Conso_YE23!$A$1:$AE$36</definedName>
    <definedName name="_xlnm.Print_Area" localSheetId="2">CE_Conso_YE24!$A$1:$AE$36</definedName>
    <definedName name="_xlnm.Print_Area" localSheetId="5">CE_Separate_YE23!$A$1:$L$27</definedName>
    <definedName name="_xlnm.Print_Area" localSheetId="4">CE_Separate_YE24!$A$1:$L$22</definedName>
    <definedName name="_xlnm.Print_Area" localSheetId="6">CF!$A$1:$L$115</definedName>
    <definedName name="_xlnm.Print_Area" localSheetId="1">PL!$A$1:$J$88</definedName>
    <definedName name="PROFIT">#REF!</definedName>
    <definedName name="RATE">#REF!</definedName>
    <definedName name="RESPONSIBILITYAPPLICATIONID1">#REF!</definedName>
    <definedName name="RESPONSIBILITYID1">#REF!</definedName>
    <definedName name="RESPONSIBILITYNAME1">#REF!</definedName>
    <definedName name="ROWSTOUPLOAD1">#REF!</definedName>
    <definedName name="SETOFBOOKSID1">#REF!</definedName>
    <definedName name="SETOFBOOKSNAME1">#REF!</definedName>
    <definedName name="STARTJOURNALIMPORT1">#REF!</definedName>
    <definedName name="TEMPLATENUMBER1">#REF!</definedName>
    <definedName name="TEMPLATESTYLE1">#REF!</definedName>
    <definedName name="TEMPLATETYPE1">#REF!</definedName>
    <definedName name="Z_288FC9DD_322C_4D37_8348_47ABE98C67E9_.wvu.PrintArea" localSheetId="0" hidden="1">BS!$A$1:$I$91</definedName>
    <definedName name="Z_288FC9DD_322C_4D37_8348_47ABE98C67E9_.wvu.PrintArea" localSheetId="3" hidden="1">CE_Conso_YE23!#REF!</definedName>
    <definedName name="Z_288FC9DD_322C_4D37_8348_47ABE98C67E9_.wvu.PrintArea" localSheetId="2" hidden="1">CE_Conso_YE24!#REF!</definedName>
    <definedName name="Z_288FC9DD_322C_4D37_8348_47ABE98C67E9_.wvu.PrintArea" localSheetId="6" hidden="1">CF!$A$1:$J$137</definedName>
    <definedName name="Z_288FC9DD_322C_4D37_8348_47ABE98C67E9_.wvu.PrintArea" localSheetId="1" hidden="1">PL!$A$1:$H$84</definedName>
    <definedName name="Z_288FC9DD_322C_4D37_8348_47ABE98C67E9_.wvu.Rows" localSheetId="0" hidden="1">BS!$29:$29</definedName>
    <definedName name="Z_288FC9DD_322C_4D37_8348_47ABE98C67E9_.wvu.Rows" localSheetId="6" hidden="1">CF!$137:$137</definedName>
    <definedName name="Z_4E40F451_F86C_415F_87A3_EAB6D7A4B734_.wvu.PrintArea" localSheetId="0" hidden="1">BS!$A$1:$I$91</definedName>
    <definedName name="Z_4E40F451_F86C_415F_87A3_EAB6D7A4B734_.wvu.PrintArea" localSheetId="3" hidden="1">CE_Conso_YE23!#REF!</definedName>
    <definedName name="Z_4E40F451_F86C_415F_87A3_EAB6D7A4B734_.wvu.PrintArea" localSheetId="2" hidden="1">CE_Conso_YE24!#REF!</definedName>
    <definedName name="Z_4E40F451_F86C_415F_87A3_EAB6D7A4B734_.wvu.PrintArea" localSheetId="6" hidden="1">CF!$A$1:$J$137</definedName>
    <definedName name="Z_4E40F451_F86C_415F_87A3_EAB6D7A4B734_.wvu.PrintArea" localSheetId="1" hidden="1">PL!$A$1:$H$84</definedName>
    <definedName name="Z_4E40F451_F86C_415F_87A3_EAB6D7A4B734_.wvu.PrintTitles" localSheetId="3" hidden="1">CE_Conso_YE23!#REF!</definedName>
    <definedName name="Z_4E40F451_F86C_415F_87A3_EAB6D7A4B734_.wvu.PrintTitles" localSheetId="2" hidden="1">CE_Conso_YE24!#REF!</definedName>
    <definedName name="Z_4E40F451_F86C_415F_87A3_EAB6D7A4B734_.wvu.Rows" localSheetId="6" hidden="1">CF!$137:$137</definedName>
    <definedName name="Z_EB7A5599_5A03_470E_BF9B_2789E93DD379_.wvu.Cols" localSheetId="3" hidden="1">CE_Conso_YE23!#REF!</definedName>
    <definedName name="Z_EB7A5599_5A03_470E_BF9B_2789E93DD379_.wvu.Cols" localSheetId="2" hidden="1">CE_Conso_YE24!#REF!</definedName>
    <definedName name="Z_EB7A5599_5A03_470E_BF9B_2789E93DD379_.wvu.PrintArea" localSheetId="0" hidden="1">BS!$A$1:$I$91</definedName>
    <definedName name="Z_EB7A5599_5A03_470E_BF9B_2789E93DD379_.wvu.PrintArea" localSheetId="3" hidden="1">CE_Conso_YE23!#REF!</definedName>
    <definedName name="Z_EB7A5599_5A03_470E_BF9B_2789E93DD379_.wvu.PrintArea" localSheetId="2" hidden="1">CE_Conso_YE24!#REF!</definedName>
    <definedName name="Z_EB7A5599_5A03_470E_BF9B_2789E93DD379_.wvu.PrintArea" localSheetId="6" hidden="1">CF!$A$1:$J$137</definedName>
    <definedName name="Z_EB7A5599_5A03_470E_BF9B_2789E93DD379_.wvu.PrintArea" localSheetId="1" hidden="1">PL!$A$1:$H$84</definedName>
    <definedName name="Z_EB7A5599_5A03_470E_BF9B_2789E93DD379_.wvu.Rows" localSheetId="3" hidden="1">CE_Conso_YE23!#REF!</definedName>
    <definedName name="Z_EB7A5599_5A03_470E_BF9B_2789E93DD379_.wvu.Rows" localSheetId="2" hidden="1">CE_Conso_YE24!#REF!</definedName>
    <definedName name="Z_EB7A5599_5A03_470E_BF9B_2789E93DD379_.wvu.Rows" localSheetId="6" hidden="1">CF!$137:$137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33" i="42" l="1"/>
  <c r="AE24" i="42"/>
  <c r="H58" i="37"/>
  <c r="AA19" i="42"/>
  <c r="L10" i="44" l="1"/>
  <c r="H21" i="38"/>
  <c r="L18" i="38"/>
  <c r="L17" i="38"/>
  <c r="L19" i="38" s="1"/>
  <c r="L21" i="38" s="1"/>
  <c r="L14" i="38"/>
  <c r="L10" i="38"/>
  <c r="L13" i="38"/>
  <c r="J17" i="38"/>
  <c r="J19" i="38" s="1"/>
  <c r="J21" i="38" s="1"/>
  <c r="H19" i="38"/>
  <c r="F19" i="38"/>
  <c r="F21" i="38" s="1"/>
  <c r="D19" i="38"/>
  <c r="D21" i="38"/>
  <c r="AC16" i="42"/>
  <c r="W16" i="42"/>
  <c r="S31" i="42"/>
  <c r="U30" i="42"/>
  <c r="U29" i="42"/>
  <c r="U25" i="42"/>
  <c r="U24" i="42"/>
  <c r="U23" i="42"/>
  <c r="U21" i="42"/>
  <c r="U19" i="42"/>
  <c r="U16" i="42"/>
  <c r="S16" i="42"/>
  <c r="Q16" i="42"/>
  <c r="O16" i="42"/>
  <c r="M16" i="42"/>
  <c r="K16" i="42"/>
  <c r="I16" i="42"/>
  <c r="G16" i="42"/>
  <c r="E16" i="42"/>
  <c r="C16" i="42"/>
  <c r="U35" i="43"/>
  <c r="U33" i="43"/>
  <c r="U31" i="43"/>
  <c r="U30" i="43"/>
  <c r="U29" i="43"/>
  <c r="U26" i="43"/>
  <c r="U25" i="43"/>
  <c r="AA25" i="43" s="1"/>
  <c r="AE25" i="43" s="1"/>
  <c r="U24" i="43"/>
  <c r="AA24" i="43" s="1"/>
  <c r="AE24" i="43" s="1"/>
  <c r="U23" i="43"/>
  <c r="U21" i="43"/>
  <c r="U19" i="43"/>
  <c r="U16" i="43"/>
  <c r="Y29" i="43"/>
  <c r="AC31" i="43"/>
  <c r="AC26" i="43"/>
  <c r="AA23" i="43"/>
  <c r="AE23" i="43" s="1"/>
  <c r="AA21" i="43"/>
  <c r="AE21" i="43" s="1"/>
  <c r="AA19" i="43"/>
  <c r="AE19" i="43" s="1"/>
  <c r="W26" i="43"/>
  <c r="S26" i="43"/>
  <c r="AA16" i="43"/>
  <c r="AE16" i="43" s="1"/>
  <c r="G26" i="43"/>
  <c r="E26" i="43"/>
  <c r="C26" i="43"/>
  <c r="J31" i="37"/>
  <c r="H31" i="37"/>
  <c r="F31" i="37"/>
  <c r="D31" i="37"/>
  <c r="H17" i="37"/>
  <c r="D17" i="37"/>
  <c r="H14" i="37"/>
  <c r="H24" i="37" s="1"/>
  <c r="D14" i="37"/>
  <c r="D24" i="37" s="1"/>
  <c r="J63" i="21"/>
  <c r="J47" i="21"/>
  <c r="H47" i="21"/>
  <c r="F47" i="21"/>
  <c r="D47" i="21"/>
  <c r="J24" i="21"/>
  <c r="H24" i="21"/>
  <c r="F24" i="21"/>
  <c r="D24" i="21"/>
  <c r="U31" i="42" l="1"/>
  <c r="U26" i="42"/>
  <c r="AE26" i="43"/>
  <c r="AA26" i="43"/>
  <c r="F101" i="26" l="1"/>
  <c r="L96" i="26"/>
  <c r="J96" i="26"/>
  <c r="H96" i="26"/>
  <c r="F96" i="26"/>
  <c r="L84" i="26"/>
  <c r="J84" i="26"/>
  <c r="H84" i="26"/>
  <c r="F84" i="26"/>
  <c r="L17" i="44"/>
  <c r="L19" i="44" s="1"/>
  <c r="J19" i="44"/>
  <c r="J21" i="44" s="1"/>
  <c r="H19" i="44"/>
  <c r="H21" i="44" s="1"/>
  <c r="F19" i="44"/>
  <c r="F21" i="44" s="1"/>
  <c r="D19" i="44"/>
  <c r="D21" i="44" s="1"/>
  <c r="L13" i="44"/>
  <c r="L14" i="44" s="1"/>
  <c r="J14" i="44"/>
  <c r="H14" i="44"/>
  <c r="F14" i="44"/>
  <c r="D14" i="44"/>
  <c r="L18" i="44"/>
  <c r="C35" i="43"/>
  <c r="AC35" i="43"/>
  <c r="Y26" i="43"/>
  <c r="W35" i="43"/>
  <c r="Q26" i="43"/>
  <c r="O26" i="43"/>
  <c r="O35" i="43" s="1"/>
  <c r="M26" i="43"/>
  <c r="K26" i="43"/>
  <c r="K35" i="43" s="1"/>
  <c r="I26" i="43"/>
  <c r="E35" i="43"/>
  <c r="U33" i="42"/>
  <c r="AA33" i="42" s="1"/>
  <c r="AA30" i="42"/>
  <c r="AE30" i="42" s="1"/>
  <c r="AA29" i="42"/>
  <c r="Y31" i="42"/>
  <c r="W31" i="42"/>
  <c r="I31" i="42"/>
  <c r="G31" i="42"/>
  <c r="E31" i="42"/>
  <c r="C31" i="42"/>
  <c r="AE19" i="42"/>
  <c r="AA25" i="42"/>
  <c r="AA24" i="42"/>
  <c r="AA23" i="42"/>
  <c r="AA21" i="42"/>
  <c r="I26" i="42"/>
  <c r="I35" i="42" s="1"/>
  <c r="G26" i="42"/>
  <c r="G35" i="42" s="1"/>
  <c r="E26" i="42"/>
  <c r="E35" i="42" s="1"/>
  <c r="C26" i="42"/>
  <c r="C35" i="42" s="1"/>
  <c r="S35" i="43"/>
  <c r="Q35" i="43"/>
  <c r="AA33" i="43"/>
  <c r="AE33" i="43" s="1"/>
  <c r="Y31" i="43"/>
  <c r="W31" i="43"/>
  <c r="S31" i="43"/>
  <c r="Q31" i="43"/>
  <c r="O31" i="43"/>
  <c r="M31" i="43"/>
  <c r="K31" i="43"/>
  <c r="I31" i="43"/>
  <c r="I35" i="43" s="1"/>
  <c r="G31" i="43"/>
  <c r="E31" i="43"/>
  <c r="C31" i="43"/>
  <c r="AA30" i="43"/>
  <c r="AE30" i="43" s="1"/>
  <c r="AA29" i="43"/>
  <c r="AE29" i="43" s="1"/>
  <c r="M35" i="43"/>
  <c r="G35" i="43"/>
  <c r="J65" i="37"/>
  <c r="H65" i="37"/>
  <c r="J58" i="37"/>
  <c r="J66" i="37" s="1"/>
  <c r="H66" i="37"/>
  <c r="D58" i="37"/>
  <c r="F58" i="37"/>
  <c r="J17" i="37"/>
  <c r="F17" i="37"/>
  <c r="J65" i="21"/>
  <c r="F65" i="21"/>
  <c r="F63" i="21"/>
  <c r="Y35" i="43" l="1"/>
  <c r="Y16" i="42" s="1"/>
  <c r="L21" i="44"/>
  <c r="AA31" i="42"/>
  <c r="AE29" i="42"/>
  <c r="AE31" i="42" s="1"/>
  <c r="AE31" i="43"/>
  <c r="AE35" i="43" s="1"/>
  <c r="AA16" i="42"/>
  <c r="AA31" i="43"/>
  <c r="AA35" i="43" s="1"/>
  <c r="AE16" i="42" l="1"/>
  <c r="AC31" i="42" l="1"/>
  <c r="Q31" i="42"/>
  <c r="O31" i="42"/>
  <c r="M31" i="42"/>
  <c r="K31" i="42"/>
  <c r="AC26" i="42"/>
  <c r="AC35" i="42" s="1"/>
  <c r="Y26" i="42"/>
  <c r="Y35" i="42" s="1"/>
  <c r="W26" i="42"/>
  <c r="W35" i="42" s="1"/>
  <c r="S26" i="42"/>
  <c r="S35" i="42" s="1"/>
  <c r="Q26" i="42"/>
  <c r="Q35" i="42" s="1"/>
  <c r="O26" i="42"/>
  <c r="M26" i="42"/>
  <c r="K26" i="42"/>
  <c r="AE25" i="42"/>
  <c r="AE23" i="42"/>
  <c r="AE21" i="42"/>
  <c r="K35" i="42" l="1"/>
  <c r="M35" i="42"/>
  <c r="O35" i="42"/>
  <c r="AE26" i="42"/>
  <c r="AE35" i="42" s="1"/>
  <c r="U35" i="42"/>
  <c r="AA26" i="42" l="1"/>
  <c r="AA35" i="42" s="1"/>
  <c r="H33" i="37" l="1"/>
  <c r="J13" i="26" l="1"/>
  <c r="J31" i="26" s="1"/>
  <c r="J38" i="26" s="1"/>
  <c r="J56" i="26" s="1"/>
  <c r="H35" i="37"/>
  <c r="H67" i="37" s="1"/>
  <c r="D33" i="37"/>
  <c r="F13" i="26" l="1"/>
  <c r="F31" i="26" s="1"/>
  <c r="F38" i="26" s="1"/>
  <c r="D35" i="37"/>
  <c r="J14" i="38"/>
  <c r="H14" i="38"/>
  <c r="F14" i="38"/>
  <c r="D14" i="38"/>
  <c r="F56" i="26" l="1"/>
  <c r="F100" i="26" s="1"/>
  <c r="F102" i="26" s="1"/>
  <c r="J61" i="21"/>
  <c r="J14" i="37"/>
  <c r="J24" i="37" s="1"/>
  <c r="J33" i="37" l="1"/>
  <c r="L13" i="26" l="1"/>
  <c r="L31" i="26" s="1"/>
  <c r="L38" i="26" s="1"/>
  <c r="L56" i="26" s="1"/>
  <c r="L100" i="26" s="1"/>
  <c r="L102" i="26" s="1"/>
  <c r="J35" i="37"/>
  <c r="J67" i="37" s="1"/>
  <c r="F65" i="37" l="1"/>
  <c r="F66" i="37" s="1"/>
  <c r="D65" i="37"/>
  <c r="D66" i="37" s="1"/>
  <c r="D67" i="37" s="1"/>
  <c r="F14" i="37"/>
  <c r="F24" i="37" s="1"/>
  <c r="F33" i="37" s="1"/>
  <c r="F35" i="37" s="1"/>
  <c r="F67" i="37" s="1"/>
  <c r="H13" i="26" l="1"/>
  <c r="H31" i="26" s="1"/>
  <c r="H38" i="26" s="1"/>
  <c r="H56" i="26" s="1"/>
  <c r="F61" i="21" l="1"/>
  <c r="H100" i="26" l="1"/>
  <c r="H102" i="26" s="1"/>
  <c r="H61" i="21"/>
  <c r="H63" i="21" s="1"/>
  <c r="H65" i="21" s="1"/>
  <c r="D61" i="21"/>
  <c r="D63" i="21" s="1"/>
  <c r="D65" i="21" s="1"/>
  <c r="J100" i="26" l="1"/>
  <c r="J102" i="26" s="1"/>
</calcChain>
</file>

<file path=xl/sharedStrings.xml><?xml version="1.0" encoding="utf-8"?>
<sst xmlns="http://schemas.openxmlformats.org/spreadsheetml/2006/main" count="445" uniqueCount="250">
  <si>
    <t>Interbank and money market items</t>
  </si>
  <si>
    <t>Other assets</t>
  </si>
  <si>
    <t>Deposits</t>
  </si>
  <si>
    <t>Other liabilities</t>
  </si>
  <si>
    <t>Unappropriated</t>
  </si>
  <si>
    <t>Total</t>
  </si>
  <si>
    <t>Premium on</t>
  </si>
  <si>
    <t>shares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</si>
  <si>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</si>
  <si>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</si>
  <si>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</si>
  <si>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</si>
  <si>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</si>
  <si>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</si>
  <si>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</si>
  <si>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</si>
  <si>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</si>
  <si>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</si>
  <si>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investing activities  </t>
  </si>
  <si>
    <t>Cash flows from financing activities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</si>
  <si>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</si>
  <si>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</si>
  <si>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</si>
  <si>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</si>
  <si>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</si>
  <si>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</si>
  <si>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</si>
  <si>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</si>
  <si>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</si>
  <si>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</si>
  <si>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</si>
  <si>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</si>
  <si>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</si>
  <si>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</si>
  <si>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</si>
  <si>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Other operating expenses</t>
  </si>
  <si>
    <t xml:space="preserve">    Premises and equipment expenses</t>
  </si>
  <si>
    <t xml:space="preserve">    Taxes and duties</t>
  </si>
  <si>
    <t xml:space="preserve">    Total operating expenses</t>
  </si>
  <si>
    <t>Dividend income</t>
  </si>
  <si>
    <t>Liabilities</t>
  </si>
  <si>
    <t>Other operating income</t>
  </si>
  <si>
    <t>Net profit</t>
  </si>
  <si>
    <t>Properties for sale, net</t>
  </si>
  <si>
    <t>Debt issued and borrowings</t>
  </si>
  <si>
    <t>share capital</t>
  </si>
  <si>
    <t>Net interest income</t>
  </si>
  <si>
    <t>Proceeds from dividend</t>
  </si>
  <si>
    <t>Proceeds from interest</t>
  </si>
  <si>
    <t>other</t>
  </si>
  <si>
    <t>surplus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</si>
  <si>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</si>
  <si>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</si>
  <si>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</si>
  <si>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</si>
  <si>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</si>
  <si>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</si>
  <si>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</si>
  <si>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</si>
  <si>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</si>
  <si>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revaluation</t>
  </si>
  <si>
    <t>Issued and</t>
  </si>
  <si>
    <t xml:space="preserve">     Net interest income</t>
  </si>
  <si>
    <t>Transfer to retained earnings</t>
  </si>
  <si>
    <t>Loans to customers</t>
  </si>
  <si>
    <t>Cash at 1 January</t>
  </si>
  <si>
    <t>reserves</t>
  </si>
  <si>
    <t>Short-term debt issued and borrowings</t>
  </si>
  <si>
    <t xml:space="preserve">    Directors’ remuneration</t>
  </si>
  <si>
    <t>Properties for sale</t>
  </si>
  <si>
    <t>Deferred tax assets</t>
  </si>
  <si>
    <t>Deferred tax liabilities</t>
  </si>
  <si>
    <t>Statement of financial position</t>
  </si>
  <si>
    <t>interests</t>
  </si>
  <si>
    <t>18</t>
  </si>
  <si>
    <t xml:space="preserve">   Unappropriated</t>
  </si>
  <si>
    <t>(Mr. Arthid Nanthawithaya)</t>
  </si>
  <si>
    <t>comprehensive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</si>
  <si>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</si>
  <si>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</si>
  <si>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</si>
  <si>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</si>
  <si>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</si>
  <si>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</si>
  <si>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Interest expenses</t>
  </si>
  <si>
    <t>of a foreign operation</t>
  </si>
  <si>
    <t>Changes in</t>
  </si>
  <si>
    <t>owners of</t>
  </si>
  <si>
    <t>the company</t>
  </si>
  <si>
    <t xml:space="preserve">Adjustments to reconcile profit from operating before income tax </t>
  </si>
  <si>
    <t>Acquisition of premises and equipment</t>
  </si>
  <si>
    <t>Acquisition of intangible assets</t>
  </si>
  <si>
    <t xml:space="preserve">Repayment of long-term borrowings </t>
  </si>
  <si>
    <t>Derivative assets</t>
  </si>
  <si>
    <t>Derivative liabilities</t>
  </si>
  <si>
    <t xml:space="preserve">   Authorised share capital</t>
  </si>
  <si>
    <t xml:space="preserve">    Other expenses</t>
  </si>
  <si>
    <t>Fee and service income</t>
  </si>
  <si>
    <t>Fee and service expenses</t>
  </si>
  <si>
    <t xml:space="preserve">     Net fee and service income</t>
  </si>
  <si>
    <t>Repayment of long-term debt issued</t>
  </si>
  <si>
    <t xml:space="preserve">    Employee expenses</t>
  </si>
  <si>
    <t xml:space="preserve">Cash flows from operating activities </t>
  </si>
  <si>
    <t>Proceeds from sale of premises and equipment</t>
  </si>
  <si>
    <t>Financial assets measured at fair value through profit or loss</t>
  </si>
  <si>
    <t>Expected credit loss</t>
  </si>
  <si>
    <t>Provision expenses</t>
  </si>
  <si>
    <t>Payment of lease liabilities</t>
  </si>
  <si>
    <t>Investment properties, net</t>
  </si>
  <si>
    <t>Loss from write-off of premises and equipment</t>
  </si>
  <si>
    <t xml:space="preserve"> income</t>
  </si>
  <si>
    <t xml:space="preserve"> comprehensive</t>
  </si>
  <si>
    <t>through other</t>
  </si>
  <si>
    <t>designated at</t>
  </si>
  <si>
    <t>fair value</t>
  </si>
  <si>
    <t xml:space="preserve">   through other</t>
  </si>
  <si>
    <t>statements</t>
  </si>
  <si>
    <t>operation</t>
  </si>
  <si>
    <t>instruments</t>
  </si>
  <si>
    <t xml:space="preserve">           of a foreign operation</t>
  </si>
  <si>
    <t>Liabilities payable on demand</t>
  </si>
  <si>
    <t xml:space="preserve">   Items that will be reclassified subsequently to profit or loss</t>
  </si>
  <si>
    <t xml:space="preserve">   Items that will not be reclassified subsequently to profit or loss </t>
  </si>
  <si>
    <t>Impairment loss on properties for sale</t>
  </si>
  <si>
    <t>Financial liabilities measured at fair value through profit or loss</t>
  </si>
  <si>
    <t xml:space="preserve">      Income tax relating to components of other comprehensive income </t>
  </si>
  <si>
    <t>other comprehensive income</t>
  </si>
  <si>
    <t xml:space="preserve">Proceeds from sale of instruments measured at fair value through </t>
  </si>
  <si>
    <t xml:space="preserve">           other comprehensive income</t>
  </si>
  <si>
    <t xml:space="preserve">     profit or loss</t>
  </si>
  <si>
    <t>Transactions with owners, recorded directly in equity</t>
  </si>
  <si>
    <t>Total transactions with owners, recorded directly in equity</t>
  </si>
  <si>
    <t xml:space="preserve">   Issued and paid-up share capital</t>
  </si>
  <si>
    <t xml:space="preserve">    Net profit</t>
  </si>
  <si>
    <t xml:space="preserve">         of subsidiaries</t>
  </si>
  <si>
    <t>on investments</t>
  </si>
  <si>
    <t>arising from</t>
  </si>
  <si>
    <t>Investments in subsidiaries, associates and joint venture, net</t>
  </si>
  <si>
    <t>Share of profit from investment in associates and joint venture</t>
  </si>
  <si>
    <t>Loss</t>
  </si>
  <si>
    <t>share-based</t>
  </si>
  <si>
    <t>payment</t>
  </si>
  <si>
    <t>Reserves for</t>
  </si>
  <si>
    <t>Other</t>
  </si>
  <si>
    <t xml:space="preserve">    Liquidation of subsidiary</t>
  </si>
  <si>
    <t xml:space="preserve">    Share-based payment</t>
  </si>
  <si>
    <t>Impairment loss on intangible assets</t>
  </si>
  <si>
    <t>SCB X Public Company Limited and its Subsidiaries</t>
  </si>
  <si>
    <t>Chief Executive Officer</t>
  </si>
  <si>
    <t>financial statements</t>
  </si>
  <si>
    <t>Separate</t>
  </si>
  <si>
    <t xml:space="preserve">SCB X Public Company Limited and its Subsidiaries
</t>
  </si>
  <si>
    <t xml:space="preserve">    Dividend paid</t>
  </si>
  <si>
    <t>Loss from write-off of intangible assets</t>
  </si>
  <si>
    <t>Statement of profit or loss and other comprehensive income</t>
  </si>
  <si>
    <t>Statement of cash flows</t>
  </si>
  <si>
    <t>31 December</t>
  </si>
  <si>
    <t xml:space="preserve">    Capital contribution from non-controlling interest</t>
  </si>
  <si>
    <t>Proceeds from long-term debt issued</t>
  </si>
  <si>
    <t>expenses to cash receipts (payments) from operating activities</t>
  </si>
  <si>
    <t xml:space="preserve">    Acquisition of non-controlling interests without </t>
  </si>
  <si>
    <t xml:space="preserve">        a change in control</t>
  </si>
  <si>
    <t xml:space="preserve"> Issued and paid-up</t>
  </si>
  <si>
    <t xml:space="preserve">Acquisition of instruments measured at fair value through </t>
  </si>
  <si>
    <t>Separate financial statements</t>
  </si>
  <si>
    <t>Capital contribution from non-controlling interests of the subsidiaries</t>
  </si>
  <si>
    <t>Share-based payment transactions</t>
  </si>
  <si>
    <t>Payment for investments in subsidiaries, associates and joint venture</t>
  </si>
  <si>
    <t xml:space="preserve">Cash at 31 December </t>
  </si>
  <si>
    <t>Gain from sale of properties for sale</t>
  </si>
  <si>
    <t>Share of profit from investments in associates and joint venture</t>
  </si>
  <si>
    <t>12, 13, 14</t>
  </si>
  <si>
    <t xml:space="preserve">Net gain (loss) on financial instruments measured at fair value through </t>
  </si>
  <si>
    <t>Tax expenses</t>
  </si>
  <si>
    <t xml:space="preserve">      Changes in hedge reserve</t>
  </si>
  <si>
    <t xml:space="preserve">      Income tax relating to components of other comprehensive income</t>
  </si>
  <si>
    <t>hedge</t>
  </si>
  <si>
    <t xml:space="preserve">     Dividend paid</t>
  </si>
  <si>
    <t xml:space="preserve">     Net profit</t>
  </si>
  <si>
    <t xml:space="preserve">     Total operating income </t>
  </si>
  <si>
    <t>Net cash from (used in) financing activities</t>
  </si>
  <si>
    <t>for the year ended</t>
  </si>
  <si>
    <t>Net increase (decrease) in cash</t>
  </si>
  <si>
    <t>Dividend paid to equity holders of the Company</t>
  </si>
  <si>
    <t>Statement of changes in equity</t>
  </si>
  <si>
    <t>Year ended 31 December 2023</t>
  </si>
  <si>
    <t>Balance at 1 January 2023</t>
  </si>
  <si>
    <t>Balance at 31 December 2023</t>
  </si>
  <si>
    <t>Consolidated financial statements</t>
  </si>
  <si>
    <t xml:space="preserve">           will be reclassified subsequently to profit or loss</t>
  </si>
  <si>
    <t xml:space="preserve">           will not be reclassified subsequently to profit or loss</t>
  </si>
  <si>
    <t xml:space="preserve">      Total other comprehensive income, net of income tax</t>
  </si>
  <si>
    <t>Total comprehensive income</t>
  </si>
  <si>
    <t>Total comprehensive income attributable to:</t>
  </si>
  <si>
    <t>Comprehensive income for the year</t>
  </si>
  <si>
    <t xml:space="preserve">    Other comprehensive income</t>
  </si>
  <si>
    <t>Total comprehensive income for the year</t>
  </si>
  <si>
    <t>Acquisition of instruments measured at amortised cost</t>
  </si>
  <si>
    <t>Proceeds from redemption of instruments measured at amortised cost</t>
  </si>
  <si>
    <t>Proceeds from sale of intangible assets</t>
  </si>
  <si>
    <t>Proceeds from short-term debt issued</t>
  </si>
  <si>
    <t xml:space="preserve">Separate </t>
  </si>
  <si>
    <t xml:space="preserve">       3,399,192,198 common shares of Baht 10 each </t>
  </si>
  <si>
    <t xml:space="preserve">       3,367,107,286 common shares of Baht 10 each </t>
  </si>
  <si>
    <t>Premium on common shares</t>
  </si>
  <si>
    <t>Net gain (loss) on investments</t>
  </si>
  <si>
    <t>Profit from operation before income tax expenses</t>
  </si>
  <si>
    <t xml:space="preserve">      Loss arising from translating the financial statements</t>
  </si>
  <si>
    <t xml:space="preserve">      Owners of the company</t>
  </si>
  <si>
    <t xml:space="preserve">      Non-controlling interests</t>
  </si>
  <si>
    <t>Earnings per share of the parent company's shareholders:</t>
  </si>
  <si>
    <r>
      <t xml:space="preserve">      Basic earnings per share </t>
    </r>
    <r>
      <rPr>
        <i/>
        <sz val="11"/>
        <rFont val="Times New Roman"/>
        <family val="1"/>
      </rPr>
      <t>(in Baht)</t>
    </r>
  </si>
  <si>
    <t>Gain</t>
  </si>
  <si>
    <t>in debt</t>
  </si>
  <si>
    <t xml:space="preserve"> translating</t>
  </si>
  <si>
    <t>at fair value</t>
  </si>
  <si>
    <t>the financial</t>
  </si>
  <si>
    <t>paid-up</t>
  </si>
  <si>
    <t>common</t>
  </si>
  <si>
    <t>of a foreign</t>
  </si>
  <si>
    <t>income</t>
  </si>
  <si>
    <t xml:space="preserve">Statement of changes in equity </t>
  </si>
  <si>
    <t>Gain (loss) on</t>
  </si>
  <si>
    <t xml:space="preserve">      Gain (loss) on remeasurements of defined benefit plans</t>
  </si>
  <si>
    <t xml:space="preserve">     Other comprehensive income</t>
  </si>
  <si>
    <t>Proceeds from reduction of the capital in subsidiaries</t>
  </si>
  <si>
    <t>Gain from sale of intangible assets</t>
  </si>
  <si>
    <t>Dividend paid to non-controlling interests of the Bank and subsidiary</t>
  </si>
  <si>
    <t>Profit from operating before income tax expenses</t>
  </si>
  <si>
    <t>Profit from operating before changes in operating assets and liabilities</t>
  </si>
  <si>
    <t xml:space="preserve">Loss arising from translating the financial statements </t>
  </si>
  <si>
    <t xml:space="preserve">      Gain on investments designated at fair value through</t>
  </si>
  <si>
    <t>Net (gain) loss on financial instruments</t>
  </si>
  <si>
    <t>Net (gain) loss on investments</t>
  </si>
  <si>
    <t xml:space="preserve"> </t>
  </si>
  <si>
    <t>Year ended 31 December 2024</t>
  </si>
  <si>
    <t>Balance at 1 January 2024</t>
  </si>
  <si>
    <t>Balance at 31 December 2024</t>
  </si>
  <si>
    <t xml:space="preserve">      Gain on investments in debt instruments at fair value through</t>
  </si>
  <si>
    <t>Net profit attributable to:</t>
  </si>
  <si>
    <t>Gain (loss)</t>
  </si>
  <si>
    <t xml:space="preserve">         of subsidiary</t>
  </si>
  <si>
    <t>Proceeds from disposal of investments in subsidiary</t>
  </si>
  <si>
    <t>Proceeds from liquidation of subsidiary</t>
  </si>
  <si>
    <t>Repayment of short-term debt issued</t>
  </si>
  <si>
    <t>Reversal of impairment loss on premises and equipment</t>
  </si>
  <si>
    <t>Gain from sale of premises and equipment</t>
  </si>
  <si>
    <t>Net cash used in operating activities</t>
  </si>
  <si>
    <t>Net cash from (used in) investing activities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</si>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</sst>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_);_(* \(#,##0\);_(* &quot;-&quot;??_);_(@_)"/>
    <numFmt numFmtId="202" formatCode="#,##0.0;[Red]\(#,##0.0\)"/>
    <numFmt numFmtId="203" formatCode="_(* #,##0_);_(* \(#,##0\);_(* &quot;-&quot;????_);_(@_)"/>
    <numFmt numFmtId="204" formatCode="_-* #,##0_-;\-* #,##0_-;_-* &quot;-&quot;??_-;_-@_-"/>
    <numFmt numFmtId="205" formatCode="_([$€-2]* #,##0.00_);_([$€-2]* \(#,##0.00\);_([$€-2]* \-??_)"/>
    <numFmt numFmtId="206" formatCode="_([$€-2]* #,##0.00_);_([$€-2]* \(#,##0.00\);_([$€-2]* &quot;-&quot;??_)"/>
    <numFmt numFmtId="207" formatCode="_(* #,##0_);_(* \(#,##0\);_(* &quot;-&quot;?_);_(@_)"/>
    <numFmt numFmtId="208" formatCode="_(* #,##0.000_);_(* \(#,##0.000\);_(* &quot;-&quot;???_);_(@_)"/>
    <numFmt numFmtId="209" formatCode="_(* #,##0_);_(* \(#,##0\);_(* &quot;-&quot;???_);_(@_)"/>
  </numFmts>
  <fonts count="98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theme="1"/>
      <name val="Times New Roman"/>
      <family val="1"/>
    </font>
    <font>
      <sz val="15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8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1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1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1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1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1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50" fillId="23" borderId="0" applyNumberFormat="0" applyBorder="0" applyAlignment="0" applyProtection="0"/>
    <xf numFmtId="0" fontId="72" fillId="22" borderId="0" applyNumberFormat="0" applyBorder="0" applyAlignment="0" applyProtection="0"/>
    <xf numFmtId="0" fontId="50" fillId="23" borderId="0" applyNumberFormat="0" applyBorder="0" applyAlignment="0" applyProtection="0"/>
    <xf numFmtId="0" fontId="34" fillId="16" borderId="0" applyNumberFormat="0" applyBorder="0" applyAlignment="0" applyProtection="0"/>
    <xf numFmtId="0" fontId="50" fillId="17" borderId="0" applyNumberFormat="0" applyBorder="0" applyAlignment="0" applyProtection="0"/>
    <xf numFmtId="0" fontId="72" fillId="16" borderId="0" applyNumberFormat="0" applyBorder="0" applyAlignment="0" applyProtection="0"/>
    <xf numFmtId="0" fontId="50" fillId="17" borderId="0" applyNumberFormat="0" applyBorder="0" applyAlignment="0" applyProtection="0"/>
    <xf numFmtId="0" fontId="34" fillId="18" borderId="0" applyNumberFormat="0" applyBorder="0" applyAlignment="0" applyProtection="0"/>
    <xf numFmtId="0" fontId="50" fillId="19" borderId="0" applyNumberFormat="0" applyBorder="0" applyAlignment="0" applyProtection="0"/>
    <xf numFmtId="0" fontId="72" fillId="18" borderId="0" applyNumberFormat="0" applyBorder="0" applyAlignment="0" applyProtection="0"/>
    <xf numFmtId="0" fontId="50" fillId="19" borderId="0" applyNumberFormat="0" applyBorder="0" applyAlignment="0" applyProtection="0"/>
    <xf numFmtId="0" fontId="34" fillId="24" borderId="0" applyNumberFormat="0" applyBorder="0" applyAlignment="0" applyProtection="0"/>
    <xf numFmtId="0" fontId="50" fillId="25" borderId="0" applyNumberFormat="0" applyBorder="0" applyAlignment="0" applyProtection="0"/>
    <xf numFmtId="0" fontId="72" fillId="24" borderId="0" applyNumberFormat="0" applyBorder="0" applyAlignment="0" applyProtection="0"/>
    <xf numFmtId="0" fontId="50" fillId="25" borderId="0" applyNumberFormat="0" applyBorder="0" applyAlignment="0" applyProtection="0"/>
    <xf numFmtId="0" fontId="34" fillId="26" borderId="0" applyNumberFormat="0" applyBorder="0" applyAlignment="0" applyProtection="0"/>
    <xf numFmtId="0" fontId="50" fillId="27" borderId="0" applyNumberFormat="0" applyBorder="0" applyAlignment="0" applyProtection="0"/>
    <xf numFmtId="0" fontId="72" fillId="26" borderId="0" applyNumberFormat="0" applyBorder="0" applyAlignment="0" applyProtection="0"/>
    <xf numFmtId="0" fontId="50" fillId="27" borderId="0" applyNumberFormat="0" applyBorder="0" applyAlignment="0" applyProtection="0"/>
    <xf numFmtId="0" fontId="34" fillId="28" borderId="0" applyNumberFormat="0" applyBorder="0" applyAlignment="0" applyProtection="0"/>
    <xf numFmtId="0" fontId="50" fillId="29" borderId="0" applyNumberFormat="0" applyBorder="0" applyAlignment="0" applyProtection="0"/>
    <xf numFmtId="0" fontId="72" fillId="28" borderId="0" applyNumberFormat="0" applyBorder="0" applyAlignment="0" applyProtection="0"/>
    <xf numFmtId="0" fontId="50" fillId="29" borderId="0" applyNumberFormat="0" applyBorder="0" applyAlignment="0" applyProtection="0"/>
    <xf numFmtId="0" fontId="34" fillId="30" borderId="0" applyNumberFormat="0" applyBorder="0" applyAlignment="0" applyProtection="0"/>
    <xf numFmtId="0" fontId="50" fillId="31" borderId="0" applyNumberFormat="0" applyBorder="0" applyAlignment="0" applyProtection="0"/>
    <xf numFmtId="0" fontId="72" fillId="30" borderId="0" applyNumberFormat="0" applyBorder="0" applyAlignment="0" applyProtection="0"/>
    <xf numFmtId="0" fontId="50" fillId="31" borderId="0" applyNumberFormat="0" applyBorder="0" applyAlignment="0" applyProtection="0"/>
    <xf numFmtId="0" fontId="34" fillId="32" borderId="0" applyNumberFormat="0" applyBorder="0" applyAlignment="0" applyProtection="0"/>
    <xf numFmtId="0" fontId="50" fillId="33" borderId="0" applyNumberFormat="0" applyBorder="0" applyAlignment="0" applyProtection="0"/>
    <xf numFmtId="0" fontId="72" fillId="32" borderId="0" applyNumberFormat="0" applyBorder="0" applyAlignment="0" applyProtection="0"/>
    <xf numFmtId="0" fontId="50" fillId="33" borderId="0" applyNumberFormat="0" applyBorder="0" applyAlignment="0" applyProtection="0"/>
    <xf numFmtId="0" fontId="34" fillId="34" borderId="0" applyNumberFormat="0" applyBorder="0" applyAlignment="0" applyProtection="0"/>
    <xf numFmtId="0" fontId="50" fillId="35" borderId="0" applyNumberFormat="0" applyBorder="0" applyAlignment="0" applyProtection="0"/>
    <xf numFmtId="0" fontId="72" fillId="34" borderId="0" applyNumberFormat="0" applyBorder="0" applyAlignment="0" applyProtection="0"/>
    <xf numFmtId="0" fontId="50" fillId="35" borderId="0" applyNumberFormat="0" applyBorder="0" applyAlignment="0" applyProtection="0"/>
    <xf numFmtId="0" fontId="34" fillId="24" borderId="0" applyNumberFormat="0" applyBorder="0" applyAlignment="0" applyProtection="0"/>
    <xf numFmtId="0" fontId="50" fillId="25" borderId="0" applyNumberFormat="0" applyBorder="0" applyAlignment="0" applyProtection="0"/>
    <xf numFmtId="0" fontId="72" fillId="24" borderId="0" applyNumberFormat="0" applyBorder="0" applyAlignment="0" applyProtection="0"/>
    <xf numFmtId="0" fontId="50" fillId="25" borderId="0" applyNumberFormat="0" applyBorder="0" applyAlignment="0" applyProtection="0"/>
    <xf numFmtId="0" fontId="34" fillId="26" borderId="0" applyNumberFormat="0" applyBorder="0" applyAlignment="0" applyProtection="0"/>
    <xf numFmtId="0" fontId="50" fillId="27" borderId="0" applyNumberFormat="0" applyBorder="0" applyAlignment="0" applyProtection="0"/>
    <xf numFmtId="0" fontId="72" fillId="26" borderId="0" applyNumberFormat="0" applyBorder="0" applyAlignment="0" applyProtection="0"/>
    <xf numFmtId="0" fontId="50" fillId="27" borderId="0" applyNumberFormat="0" applyBorder="0" applyAlignment="0" applyProtection="0"/>
    <xf numFmtId="0" fontId="34" fillId="36" borderId="0" applyNumberFormat="0" applyBorder="0" applyAlignment="0" applyProtection="0"/>
    <xf numFmtId="0" fontId="50" fillId="37" borderId="0" applyNumberFormat="0" applyBorder="0" applyAlignment="0" applyProtection="0"/>
    <xf numFmtId="0" fontId="72" fillId="36" borderId="0" applyNumberFormat="0" applyBorder="0" applyAlignment="0" applyProtection="0"/>
    <xf numFmtId="0" fontId="50" fillId="37" borderId="0" applyNumberFormat="0" applyBorder="0" applyAlignment="0" applyProtection="0"/>
    <xf numFmtId="0" fontId="35" fillId="4" borderId="0" applyNumberFormat="0" applyBorder="0" applyAlignment="0" applyProtection="0"/>
    <xf numFmtId="0" fontId="51" fillId="5" borderId="0" applyNumberFormat="0" applyBorder="0" applyAlignment="0" applyProtection="0"/>
    <xf numFmtId="0" fontId="73" fillId="4" borderId="0" applyNumberFormat="0" applyBorder="0" applyAlignment="0" applyProtection="0"/>
    <xf numFmtId="0" fontId="51" fillId="5" borderId="0" applyNumberFormat="0" applyBorder="0" applyAlignment="0" applyProtection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0" fontId="66" fillId="0" borderId="0" applyFill="0" applyBorder="0" applyAlignment="0"/>
    <xf numFmtId="200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66" fillId="0" borderId="0" applyFill="0" applyBorder="0" applyAlignment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8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6" fillId="0" borderId="0" applyFill="0" applyBorder="0" applyAlignment="0"/>
    <xf numFmtId="194" fontId="4" fillId="0" borderId="0" applyFill="0" applyBorder="0" applyAlignment="0"/>
    <xf numFmtId="0" fontId="36" fillId="38" borderId="1" applyNumberFormat="0" applyAlignment="0" applyProtection="0"/>
    <xf numFmtId="0" fontId="52" fillId="39" borderId="1" applyNumberFormat="0" applyAlignment="0" applyProtection="0"/>
    <xf numFmtId="0" fontId="74" fillId="38" borderId="1" applyNumberFormat="0" applyAlignment="0" applyProtection="0"/>
    <xf numFmtId="0" fontId="52" fillId="39" borderId="1" applyNumberFormat="0" applyAlignment="0" applyProtection="0"/>
    <xf numFmtId="0" fontId="37" fillId="40" borderId="2" applyNumberFormat="0" applyAlignment="0" applyProtection="0"/>
    <xf numFmtId="0" fontId="53" fillId="41" borderId="2" applyNumberFormat="0" applyAlignment="0" applyProtection="0"/>
    <xf numFmtId="0" fontId="75" fillId="40" borderId="2" applyNumberFormat="0" applyAlignment="0" applyProtection="0"/>
    <xf numFmtId="0" fontId="53" fillId="4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6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9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1" fillId="0" borderId="3">
      <alignment vertical="center"/>
    </xf>
    <xf numFmtId="0" fontId="2" fillId="0" borderId="3">
      <alignment vertical="center"/>
    </xf>
    <xf numFmtId="198" fontId="2" fillId="0" borderId="3">
      <alignment vertical="center"/>
    </xf>
    <xf numFmtId="198" fontId="66" fillId="0" borderId="3">
      <alignment vertical="center"/>
    </xf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8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6" fillId="0" borderId="0" applyFill="0" applyBorder="0" applyAlignment="0"/>
    <xf numFmtId="194" fontId="4" fillId="0" borderId="0" applyFill="0" applyBorder="0" applyAlignment="0"/>
    <xf numFmtId="205" fontId="31" fillId="0" borderId="0" applyFill="0" applyBorder="0" applyAlignment="0" applyProtection="0"/>
    <xf numFmtId="205" fontId="31" fillId="0" borderId="0" applyFill="0" applyBorder="0" applyAlignment="0" applyProtection="0"/>
    <xf numFmtId="205" fontId="2" fillId="0" borderId="0" applyFill="0" applyBorder="0" applyAlignment="0" applyProtection="0"/>
    <xf numFmtId="205" fontId="66" fillId="0" borderId="0" applyFill="0" applyBorder="0" applyAlignment="0" applyProtection="0"/>
    <xf numFmtId="205" fontId="2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5" fontId="31" fillId="0" borderId="0" applyFill="0" applyBorder="0" applyAlignment="0" applyProtection="0"/>
    <xf numFmtId="0" fontId="3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55" fillId="7" borderId="0" applyNumberFormat="0" applyBorder="0" applyAlignment="0" applyProtection="0"/>
    <xf numFmtId="0" fontId="77" fillId="6" borderId="0" applyNumberFormat="0" applyBorder="0" applyAlignment="0" applyProtection="0"/>
    <xf numFmtId="0" fontId="55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0" fillId="0" borderId="8" applyNumberFormat="0" applyFill="0" applyAlignment="0" applyProtection="0"/>
    <xf numFmtId="0" fontId="56" fillId="0" borderId="8" applyNumberFormat="0" applyFill="0" applyAlignment="0" applyProtection="0"/>
    <xf numFmtId="0" fontId="78" fillId="0" borderId="8" applyNumberFormat="0" applyFill="0" applyAlignment="0" applyProtection="0"/>
    <xf numFmtId="0" fontId="56" fillId="0" borderId="8" applyNumberFormat="0" applyFill="0" applyAlignment="0" applyProtection="0"/>
    <xf numFmtId="0" fontId="41" fillId="0" borderId="9" applyNumberFormat="0" applyFill="0" applyAlignment="0" applyProtection="0"/>
    <xf numFmtId="0" fontId="57" fillId="0" borderId="9" applyNumberFormat="0" applyFill="0" applyAlignment="0" applyProtection="0"/>
    <xf numFmtId="0" fontId="79" fillId="0" borderId="9" applyNumberFormat="0" applyFill="0" applyAlignment="0" applyProtection="0"/>
    <xf numFmtId="0" fontId="57" fillId="0" borderId="9" applyNumberFormat="0" applyFill="0" applyAlignment="0" applyProtection="0"/>
    <xf numFmtId="0" fontId="42" fillId="0" borderId="10" applyNumberFormat="0" applyFill="0" applyAlignment="0" applyProtection="0"/>
    <xf numFmtId="0" fontId="58" fillId="0" borderId="10" applyNumberFormat="0" applyFill="0" applyAlignment="0" applyProtection="0"/>
    <xf numFmtId="0" fontId="80" fillId="0" borderId="10" applyNumberFormat="0" applyFill="0" applyAlignment="0" applyProtection="0"/>
    <xf numFmtId="0" fontId="58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3" fillId="12" borderId="1" applyNumberFormat="0" applyAlignment="0" applyProtection="0"/>
    <xf numFmtId="0" fontId="59" fillId="13" borderId="1" applyNumberFormat="0" applyAlignment="0" applyProtection="0"/>
    <xf numFmtId="0" fontId="81" fillId="12" borderId="1" applyNumberFormat="0" applyAlignment="0" applyProtection="0"/>
    <xf numFmtId="0" fontId="43" fillId="12" borderId="1" applyNumberFormat="0" applyAlignment="0" applyProtection="0"/>
    <xf numFmtId="0" fontId="81" fillId="12" borderId="1" applyNumberFormat="0" applyAlignment="0" applyProtection="0"/>
    <xf numFmtId="0" fontId="43" fillId="12" borderId="1" applyNumberFormat="0" applyAlignment="0" applyProtection="0"/>
    <xf numFmtId="0" fontId="81" fillId="12" borderId="1" applyNumberFormat="0" applyAlignment="0" applyProtection="0"/>
    <xf numFmtId="0" fontId="81" fillId="12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8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6" fillId="0" borderId="0" applyFill="0" applyBorder="0" applyAlignment="0"/>
    <xf numFmtId="194" fontId="4" fillId="0" borderId="0" applyFill="0" applyBorder="0" applyAlignment="0"/>
    <xf numFmtId="0" fontId="44" fillId="0" borderId="12" applyNumberFormat="0" applyFill="0" applyAlignment="0" applyProtection="0"/>
    <xf numFmtId="0" fontId="60" fillId="0" borderId="12" applyNumberFormat="0" applyFill="0" applyAlignment="0" applyProtection="0"/>
    <xf numFmtId="0" fontId="82" fillId="0" borderId="12" applyNumberFormat="0" applyFill="0" applyAlignment="0" applyProtection="0"/>
    <xf numFmtId="0" fontId="60" fillId="0" borderId="12" applyNumberFormat="0" applyFill="0" applyAlignment="0" applyProtection="0"/>
    <xf numFmtId="0" fontId="45" fillId="46" borderId="0" applyNumberFormat="0" applyBorder="0" applyAlignment="0" applyProtection="0"/>
    <xf numFmtId="0" fontId="61" fillId="47" borderId="0" applyNumberFormat="0" applyBorder="0" applyAlignment="0" applyProtection="0"/>
    <xf numFmtId="0" fontId="83" fillId="46" borderId="0" applyNumberFormat="0" applyBorder="0" applyAlignment="0" applyProtection="0"/>
    <xf numFmtId="0" fontId="61" fillId="47" borderId="0" applyNumberFormat="0" applyBorder="0" applyAlignment="0" applyProtection="0"/>
    <xf numFmtId="195" fontId="9" fillId="0" borderId="0"/>
    <xf numFmtId="195" fontId="84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93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89" fillId="0" borderId="0"/>
    <xf numFmtId="0" fontId="94" fillId="0" borderId="0"/>
    <xf numFmtId="0" fontId="89" fillId="0" borderId="0"/>
    <xf numFmtId="0" fontId="30" fillId="0" borderId="0"/>
    <xf numFmtId="0" fontId="2" fillId="0" borderId="0"/>
    <xf numFmtId="0" fontId="93" fillId="0" borderId="0"/>
    <xf numFmtId="0" fontId="30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14" fillId="0" borderId="0"/>
    <xf numFmtId="0" fontId="93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6" fillId="38" borderId="14" applyNumberFormat="0" applyAlignment="0" applyProtection="0"/>
    <xf numFmtId="0" fontId="62" fillId="39" borderId="14" applyNumberFormat="0" applyAlignment="0" applyProtection="0"/>
    <xf numFmtId="0" fontId="85" fillId="38" borderId="14" applyNumberFormat="0" applyAlignment="0" applyProtection="0"/>
    <xf numFmtId="0" fontId="62" fillId="39" borderId="14" applyNumberFormat="0" applyAlignment="0" applyProtection="0"/>
    <xf numFmtId="40" fontId="7" fillId="49" borderId="0">
      <alignment horizontal="right"/>
    </xf>
    <xf numFmtId="0" fontId="67" fillId="44" borderId="0">
      <alignment horizontal="center"/>
    </xf>
    <xf numFmtId="0" fontId="68" fillId="50" borderId="15"/>
    <xf numFmtId="0" fontId="69" fillId="0" borderId="0" applyBorder="0">
      <alignment horizontal="centerContinuous"/>
    </xf>
    <xf numFmtId="0" fontId="70" fillId="0" borderId="0" applyBorder="0">
      <alignment horizontal="centerContinuous"/>
    </xf>
    <xf numFmtId="0" fontId="10" fillId="49" borderId="0"/>
    <xf numFmtId="0" fontId="10" fillId="51" borderId="0"/>
    <xf numFmtId="20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6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8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6" fillId="0" borderId="0" applyFill="0" applyBorder="0" applyAlignment="0"/>
    <xf numFmtId="194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9" fontId="2" fillId="0" borderId="0" applyFill="0" applyBorder="0" applyAlignment="0"/>
    <xf numFmtId="199" fontId="66" fillId="0" borderId="0" applyFill="0" applyBorder="0" applyAlignment="0"/>
    <xf numFmtId="200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66" fillId="0" borderId="0" applyFill="0" applyBorder="0" applyAlignment="0"/>
    <xf numFmtId="0" fontId="4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64" fillId="0" borderId="16" applyNumberFormat="0" applyFill="0" applyAlignment="0" applyProtection="0"/>
    <xf numFmtId="0" fontId="87" fillId="0" borderId="16" applyNumberFormat="0" applyFill="0" applyAlignment="0" applyProtection="0"/>
    <xf numFmtId="0" fontId="64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4" fontId="95" fillId="0" borderId="0" applyFont="0" applyFill="0" applyBorder="0" applyAlignment="0" applyProtection="0"/>
    <xf numFmtId="0" fontId="24" fillId="0" borderId="0"/>
    <xf numFmtId="0" fontId="3" fillId="0" borderId="0"/>
    <xf numFmtId="0" fontId="14" fillId="0" borderId="0"/>
    <xf numFmtId="43" fontId="2" fillId="0" borderId="0" applyFont="0" applyFill="0" applyBorder="0" applyAlignment="0" applyProtection="0"/>
  </cellStyleXfs>
  <cellXfs count="284">
    <xf numFmtId="0" fontId="0" fillId="0" borderId="0" xfId="0"/>
    <xf numFmtId="0" fontId="14" fillId="0" borderId="0" xfId="0" applyFont="1"/>
    <xf numFmtId="0" fontId="13" fillId="0" borderId="0" xfId="0" applyFont="1"/>
    <xf numFmtId="201" fontId="13" fillId="0" borderId="0" xfId="136" applyNumberFormat="1" applyFont="1" applyFill="1" applyBorder="1" applyAlignment="1">
      <alignment vertical="center"/>
    </xf>
    <xf numFmtId="0" fontId="19" fillId="0" borderId="0" xfId="0" applyFont="1"/>
    <xf numFmtId="0" fontId="14" fillId="0" borderId="0" xfId="391"/>
    <xf numFmtId="0" fontId="14" fillId="0" borderId="0" xfId="391" applyAlignment="1">
      <alignment horizontal="center"/>
    </xf>
    <xf numFmtId="0" fontId="13" fillId="0" borderId="0" xfId="391" applyFont="1"/>
    <xf numFmtId="204" fontId="14" fillId="0" borderId="0" xfId="136" applyNumberFormat="1" applyFont="1" applyFill="1"/>
    <xf numFmtId="191" fontId="14" fillId="0" borderId="0" xfId="136" applyNumberFormat="1" applyFont="1" applyFill="1" applyAlignment="1"/>
    <xf numFmtId="204" fontId="14" fillId="0" borderId="0" xfId="136" applyNumberFormat="1" applyFont="1" applyFill="1" applyAlignment="1">
      <alignment vertical="center"/>
    </xf>
    <xf numFmtId="0" fontId="20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191" fontId="0" fillId="0" borderId="0" xfId="136" applyNumberFormat="1" applyFont="1" applyFill="1" applyAlignment="1"/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191" fontId="11" fillId="0" borderId="0" xfId="136" applyNumberFormat="1" applyFont="1" applyFill="1" applyAlignment="1">
      <alignment horizontal="left"/>
    </xf>
    <xf numFmtId="191" fontId="13" fillId="0" borderId="0" xfId="136" applyNumberFormat="1" applyFont="1" applyFill="1" applyAlignment="1"/>
    <xf numFmtId="191" fontId="19" fillId="0" borderId="0" xfId="136" applyNumberFormat="1" applyFont="1" applyFill="1" applyAlignment="1">
      <alignment horizontal="left"/>
    </xf>
    <xf numFmtId="0" fontId="19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6" fillId="0" borderId="0" xfId="0" applyFont="1"/>
    <xf numFmtId="191" fontId="0" fillId="0" borderId="0" xfId="136" quotePrefix="1" applyNumberFormat="1" applyFont="1" applyFill="1" applyAlignment="1">
      <alignment horizontal="left"/>
    </xf>
    <xf numFmtId="188" fontId="14" fillId="0" borderId="0" xfId="136" applyNumberFormat="1" applyFont="1" applyFill="1" applyAlignment="1"/>
    <xf numFmtId="191" fontId="15" fillId="0" borderId="0" xfId="136" applyNumberFormat="1" applyFont="1" applyFill="1" applyAlignment="1"/>
    <xf numFmtId="191" fontId="0" fillId="0" borderId="0" xfId="136" applyNumberFormat="1" applyFont="1" applyFill="1" applyAlignment="1">
      <alignment horizontal="left"/>
    </xf>
    <xf numFmtId="191" fontId="14" fillId="0" borderId="0" xfId="136" quotePrefix="1" applyNumberFormat="1" applyFont="1" applyFill="1" applyAlignment="1">
      <alignment horizontal="left"/>
    </xf>
    <xf numFmtId="191" fontId="15" fillId="0" borderId="0" xfId="136" quotePrefix="1" applyNumberFormat="1" applyFont="1" applyFill="1" applyAlignment="1">
      <alignment horizontal="left"/>
    </xf>
    <xf numFmtId="201" fontId="14" fillId="0" borderId="0" xfId="136" applyNumberFormat="1" applyFont="1" applyFill="1" applyAlignment="1"/>
    <xf numFmtId="191" fontId="13" fillId="0" borderId="0" xfId="136" quotePrefix="1" applyNumberFormat="1" applyFont="1" applyFill="1" applyAlignment="1">
      <alignment horizontal="left"/>
    </xf>
    <xf numFmtId="191" fontId="14" fillId="0" borderId="0" xfId="136" applyNumberFormat="1" applyFont="1" applyFill="1" applyAlignment="1">
      <alignment horizontal="right"/>
    </xf>
    <xf numFmtId="37" fontId="0" fillId="0" borderId="0" xfId="136" applyNumberFormat="1" applyFont="1" applyFill="1" applyAlignment="1"/>
    <xf numFmtId="191" fontId="14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left"/>
    </xf>
    <xf numFmtId="188" fontId="14" fillId="0" borderId="0" xfId="0" applyNumberFormat="1" applyFont="1"/>
    <xf numFmtId="0" fontId="14" fillId="0" borderId="0" xfId="392"/>
    <xf numFmtId="0" fontId="12" fillId="0" borderId="0" xfId="0" applyFont="1" applyAlignment="1">
      <alignment horizontal="left"/>
    </xf>
    <xf numFmtId="0" fontId="14" fillId="0" borderId="0" xfId="392" applyAlignment="1">
      <alignment horizontal="left"/>
    </xf>
    <xf numFmtId="0" fontId="26" fillId="0" borderId="0" xfId="0" applyFont="1" applyAlignment="1">
      <alignment horizontal="center"/>
    </xf>
    <xf numFmtId="0" fontId="0" fillId="0" borderId="0" xfId="392" applyFont="1"/>
    <xf numFmtId="0" fontId="0" fillId="0" borderId="0" xfId="392" applyFont="1" applyAlignment="1">
      <alignment horizontal="left"/>
    </xf>
    <xf numFmtId="37" fontId="14" fillId="0" borderId="0" xfId="0" applyNumberFormat="1" applyFont="1"/>
    <xf numFmtId="0" fontId="11" fillId="0" borderId="0" xfId="0" quotePrefix="1" applyFont="1" applyAlignment="1">
      <alignment horizontal="left"/>
    </xf>
    <xf numFmtId="193" fontId="0" fillId="0" borderId="0" xfId="0" applyNumberFormat="1"/>
    <xf numFmtId="0" fontId="15" fillId="0" borderId="0" xfId="0" applyFont="1"/>
    <xf numFmtId="204" fontId="14" fillId="0" borderId="0" xfId="136" applyNumberFormat="1" applyFont="1" applyFill="1" applyAlignment="1"/>
    <xf numFmtId="0" fontId="19" fillId="0" borderId="0" xfId="391" applyFont="1" applyAlignment="1">
      <alignment horizontal="left"/>
    </xf>
    <xf numFmtId="0" fontId="13" fillId="0" borderId="0" xfId="391" applyFont="1" applyAlignment="1">
      <alignment horizontal="right"/>
    </xf>
    <xf numFmtId="0" fontId="15" fillId="0" borderId="0" xfId="391" quotePrefix="1" applyFont="1" applyAlignment="1">
      <alignment horizontal="center"/>
    </xf>
    <xf numFmtId="0" fontId="18" fillId="0" borderId="0" xfId="311" applyFont="1"/>
    <xf numFmtId="0" fontId="17" fillId="0" borderId="0" xfId="311" applyFont="1"/>
    <xf numFmtId="201" fontId="14" fillId="0" borderId="0" xfId="136" applyNumberFormat="1" applyFont="1" applyFill="1" applyBorder="1" applyAlignment="1">
      <alignment horizontal="center"/>
    </xf>
    <xf numFmtId="201" fontId="0" fillId="0" borderId="0" xfId="136" applyNumberFormat="1" applyFont="1" applyFill="1" applyBorder="1" applyAlignment="1">
      <alignment horizontal="center"/>
    </xf>
    <xf numFmtId="0" fontId="14" fillId="0" borderId="0" xfId="391" quotePrefix="1" applyAlignment="1">
      <alignment horizontal="left"/>
    </xf>
    <xf numFmtId="201" fontId="14" fillId="0" borderId="0" xfId="136" applyNumberFormat="1" applyFont="1" applyFill="1" applyBorder="1" applyAlignment="1"/>
    <xf numFmtId="201" fontId="0" fillId="0" borderId="0" xfId="136" applyNumberFormat="1" applyFont="1" applyFill="1" applyBorder="1" applyAlignment="1"/>
    <xf numFmtId="201" fontId="13" fillId="0" borderId="0" xfId="136" applyNumberFormat="1" applyFont="1" applyFill="1" applyBorder="1" applyAlignment="1">
      <alignment horizontal="center"/>
    </xf>
    <xf numFmtId="201" fontId="13" fillId="0" borderId="0" xfId="136" applyNumberFormat="1" applyFont="1" applyFill="1" applyBorder="1" applyAlignment="1"/>
    <xf numFmtId="43" fontId="14" fillId="0" borderId="0" xfId="136" applyFont="1" applyFill="1" applyAlignment="1"/>
    <xf numFmtId="0" fontId="16" fillId="0" borderId="0" xfId="391" quotePrefix="1" applyFont="1" applyAlignment="1">
      <alignment horizontal="center"/>
    </xf>
    <xf numFmtId="43" fontId="13" fillId="0" borderId="0" xfId="136" applyFont="1" applyFill="1" applyAlignment="1"/>
    <xf numFmtId="43" fontId="14" fillId="0" borderId="0" xfId="136" applyFont="1" applyFill="1" applyBorder="1" applyAlignment="1"/>
    <xf numFmtId="43" fontId="0" fillId="0" borderId="0" xfId="136" applyFont="1" applyFill="1" applyAlignment="1">
      <alignment horizontal="center"/>
    </xf>
    <xf numFmtId="43" fontId="16" fillId="0" borderId="0" xfId="136" applyFont="1" applyFill="1" applyAlignment="1"/>
    <xf numFmtId="190" fontId="14" fillId="0" borderId="0" xfId="136" applyNumberFormat="1" applyFont="1" applyFill="1" applyAlignment="1"/>
    <xf numFmtId="201" fontId="14" fillId="0" borderId="0" xfId="136" applyNumberFormat="1" applyFont="1" applyFill="1" applyAlignment="1">
      <alignment horizontal="center"/>
    </xf>
    <xf numFmtId="201" fontId="0" fillId="0" borderId="0" xfId="0" applyNumberFormat="1" applyAlignment="1">
      <alignment horizontal="center"/>
    </xf>
    <xf numFmtId="201" fontId="0" fillId="0" borderId="0" xfId="136" applyNumberFormat="1" applyFont="1" applyFill="1" applyAlignment="1"/>
    <xf numFmtId="201" fontId="16" fillId="0" borderId="0" xfId="0" applyNumberFormat="1" applyFont="1"/>
    <xf numFmtId="201" fontId="14" fillId="0" borderId="17" xfId="136" applyNumberFormat="1" applyFont="1" applyFill="1" applyBorder="1" applyAlignment="1"/>
    <xf numFmtId="201" fontId="14" fillId="0" borderId="17" xfId="136" applyNumberFormat="1" applyFont="1" applyFill="1" applyBorder="1" applyAlignment="1">
      <alignment horizontal="center"/>
    </xf>
    <xf numFmtId="201" fontId="49" fillId="0" borderId="0" xfId="136" applyNumberFormat="1" applyFont="1" applyFill="1" applyAlignment="1"/>
    <xf numFmtId="201" fontId="14" fillId="0" borderId="0" xfId="136" applyNumberFormat="1" applyFont="1" applyFill="1" applyAlignment="1">
      <alignment horizontal="right"/>
    </xf>
    <xf numFmtId="201" fontId="0" fillId="0" borderId="0" xfId="136" applyNumberFormat="1" applyFont="1" applyFill="1" applyAlignment="1">
      <alignment horizontal="right"/>
    </xf>
    <xf numFmtId="201" fontId="0" fillId="0" borderId="0" xfId="136" applyNumberFormat="1" applyFont="1" applyFill="1" applyAlignment="1">
      <alignment wrapText="1"/>
    </xf>
    <xf numFmtId="201" fontId="14" fillId="0" borderId="19" xfId="136" applyNumberFormat="1" applyFont="1" applyFill="1" applyBorder="1" applyAlignment="1"/>
    <xf numFmtId="0" fontId="90" fillId="0" borderId="0" xfId="391" quotePrefix="1" applyFont="1" applyAlignment="1">
      <alignment horizontal="center"/>
    </xf>
    <xf numFmtId="0" fontId="91" fillId="0" borderId="0" xfId="391" applyFont="1" applyAlignment="1">
      <alignment horizontal="center"/>
    </xf>
    <xf numFmtId="0" fontId="16" fillId="0" borderId="0" xfId="391" applyFont="1" applyAlignment="1">
      <alignment horizontal="center"/>
    </xf>
    <xf numFmtId="0" fontId="15" fillId="0" borderId="0" xfId="391" applyFont="1" applyAlignment="1">
      <alignment horizontal="center"/>
    </xf>
    <xf numFmtId="0" fontId="27" fillId="0" borderId="0" xfId="311" quotePrefix="1" applyFont="1" applyAlignment="1">
      <alignment horizontal="center"/>
    </xf>
    <xf numFmtId="0" fontId="21" fillId="0" borderId="0" xfId="311" applyFont="1" applyAlignment="1">
      <alignment horizontal="center"/>
    </xf>
    <xf numFmtId="201" fontId="13" fillId="0" borderId="0" xfId="136" applyNumberFormat="1" applyFont="1" applyFill="1" applyAlignment="1"/>
    <xf numFmtId="201" fontId="0" fillId="0" borderId="17" xfId="136" applyNumberFormat="1" applyFont="1" applyFill="1" applyBorder="1" applyAlignment="1"/>
    <xf numFmtId="201" fontId="0" fillId="0" borderId="6" xfId="136" applyNumberFormat="1" applyFont="1" applyFill="1" applyBorder="1" applyAlignment="1"/>
    <xf numFmtId="201" fontId="13" fillId="0" borderId="6" xfId="136" applyNumberFormat="1" applyFont="1" applyFill="1" applyBorder="1" applyAlignment="1"/>
    <xf numFmtId="49" fontId="16" fillId="0" borderId="0" xfId="0" applyNumberFormat="1" applyFont="1" applyAlignment="1">
      <alignment horizontal="center"/>
    </xf>
    <xf numFmtId="201" fontId="13" fillId="0" borderId="20" xfId="136" applyNumberFormat="1" applyFont="1" applyFill="1" applyBorder="1" applyAlignment="1"/>
    <xf numFmtId="201" fontId="13" fillId="0" borderId="6" xfId="136" applyNumberFormat="1" applyFont="1" applyFill="1" applyBorder="1" applyAlignment="1">
      <alignment horizontal="center"/>
    </xf>
    <xf numFmtId="190" fontId="0" fillId="0" borderId="0" xfId="136" applyNumberFormat="1" applyFont="1" applyFill="1" applyBorder="1" applyAlignment="1"/>
    <xf numFmtId="190" fontId="0" fillId="0" borderId="18" xfId="136" applyNumberFormat="1" applyFont="1" applyFill="1" applyBorder="1" applyAlignment="1"/>
    <xf numFmtId="201" fontId="0" fillId="0" borderId="0" xfId="136" quotePrefix="1" applyNumberFormat="1" applyFont="1" applyFill="1" applyBorder="1" applyAlignment="1">
      <alignment horizontal="center"/>
    </xf>
    <xf numFmtId="201" fontId="0" fillId="0" borderId="19" xfId="136" applyNumberFormat="1" applyFont="1" applyFill="1" applyBorder="1" applyAlignment="1"/>
    <xf numFmtId="43" fontId="0" fillId="0" borderId="0" xfId="136" applyFont="1" applyFill="1" applyAlignment="1"/>
    <xf numFmtId="0" fontId="92" fillId="0" borderId="0" xfId="0" applyFont="1" applyAlignment="1">
      <alignment horizontal="center"/>
    </xf>
    <xf numFmtId="201" fontId="25" fillId="0" borderId="0" xfId="136" applyNumberFormat="1" applyFont="1" applyFill="1" applyBorder="1" applyAlignment="1">
      <alignment vertical="center"/>
    </xf>
    <xf numFmtId="188" fontId="14" fillId="0" borderId="0" xfId="136" applyNumberFormat="1" applyFont="1" applyFill="1"/>
    <xf numFmtId="188" fontId="14" fillId="0" borderId="0" xfId="136" applyNumberFormat="1" applyFont="1" applyFill="1" applyAlignment="1">
      <alignment horizontal="center"/>
    </xf>
    <xf numFmtId="191" fontId="14" fillId="0" borderId="0" xfId="136" applyNumberFormat="1" applyFont="1" applyFill="1"/>
    <xf numFmtId="191" fontId="0" fillId="0" borderId="0" xfId="136" applyNumberFormat="1" applyFont="1" applyFill="1"/>
    <xf numFmtId="188" fontId="0" fillId="0" borderId="0" xfId="136" applyNumberFormat="1" applyFont="1" applyFill="1"/>
    <xf numFmtId="188" fontId="13" fillId="0" borderId="0" xfId="136" applyNumberFormat="1" applyFont="1" applyFill="1"/>
    <xf numFmtId="188" fontId="0" fillId="0" borderId="17" xfId="136" applyNumberFormat="1" applyFont="1" applyFill="1" applyBorder="1"/>
    <xf numFmtId="188" fontId="13" fillId="0" borderId="6" xfId="136" applyNumberFormat="1" applyFont="1" applyFill="1" applyBorder="1" applyAlignment="1">
      <alignment horizontal="center"/>
    </xf>
    <xf numFmtId="188" fontId="13" fillId="0" borderId="0" xfId="136" applyNumberFormat="1" applyFont="1" applyFill="1" applyAlignment="1">
      <alignment horizontal="center"/>
    </xf>
    <xf numFmtId="188" fontId="13" fillId="0" borderId="18" xfId="136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204" fontId="0" fillId="0" borderId="0" xfId="136" applyNumberFormat="1" applyFont="1" applyFill="1"/>
    <xf numFmtId="203" fontId="0" fillId="0" borderId="17" xfId="136" applyNumberFormat="1" applyFont="1" applyFill="1" applyBorder="1"/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9" fillId="0" borderId="0" xfId="286" applyFont="1"/>
    <xf numFmtId="0" fontId="19" fillId="0" borderId="0" xfId="286" applyFont="1" applyAlignment="1">
      <alignment horizontal="left"/>
    </xf>
    <xf numFmtId="0" fontId="14" fillId="0" borderId="0" xfId="286" applyFont="1" applyAlignment="1">
      <alignment horizontal="left"/>
    </xf>
    <xf numFmtId="0" fontId="13" fillId="0" borderId="0" xfId="286" applyFont="1" applyAlignment="1">
      <alignment horizontal="left"/>
    </xf>
    <xf numFmtId="204" fontId="13" fillId="0" borderId="0" xfId="393" applyNumberFormat="1" applyFont="1" applyFill="1" applyBorder="1" applyAlignment="1">
      <alignment horizontal="center"/>
    </xf>
    <xf numFmtId="201" fontId="13" fillId="0" borderId="0" xfId="393" applyNumberFormat="1" applyFont="1" applyFill="1" applyBorder="1" applyAlignment="1">
      <alignment horizontal="right"/>
    </xf>
    <xf numFmtId="201" fontId="14" fillId="0" borderId="0" xfId="393" applyNumberFormat="1" applyFont="1" applyFill="1" applyBorder="1" applyAlignment="1">
      <alignment horizontal="right"/>
    </xf>
    <xf numFmtId="0" fontId="14" fillId="0" borderId="0" xfId="394" applyFont="1"/>
    <xf numFmtId="203" fontId="14" fillId="0" borderId="17" xfId="136" applyNumberFormat="1" applyFont="1" applyFill="1" applyBorder="1" applyAlignment="1">
      <alignment horizontal="right"/>
    </xf>
    <xf numFmtId="203" fontId="13" fillId="0" borderId="17" xfId="136" applyNumberFormat="1" applyFont="1" applyFill="1" applyBorder="1" applyAlignment="1">
      <alignment horizontal="right"/>
    </xf>
    <xf numFmtId="43" fontId="14" fillId="0" borderId="19" xfId="136" applyFont="1" applyFill="1" applyBorder="1" applyAlignment="1">
      <alignment horizontal="right"/>
    </xf>
    <xf numFmtId="0" fontId="13" fillId="0" borderId="0" xfId="395" applyFont="1"/>
    <xf numFmtId="0" fontId="14" fillId="0" borderId="0" xfId="286" applyFont="1"/>
    <xf numFmtId="0" fontId="20" fillId="0" borderId="0" xfId="286" applyFont="1"/>
    <xf numFmtId="0" fontId="0" fillId="0" borderId="0" xfId="0" quotePrefix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03" fontId="14" fillId="0" borderId="0" xfId="136" applyNumberFormat="1" applyFont="1" applyFill="1" applyBorder="1" applyAlignment="1">
      <alignment horizontal="right"/>
    </xf>
    <xf numFmtId="203" fontId="13" fillId="0" borderId="0" xfId="136" applyNumberFormat="1" applyFont="1" applyFill="1" applyBorder="1" applyAlignment="1">
      <alignment horizontal="right"/>
    </xf>
    <xf numFmtId="43" fontId="14" fillId="0" borderId="0" xfId="136" applyFont="1" applyFill="1" applyBorder="1" applyAlignment="1">
      <alignment horizontal="right"/>
    </xf>
    <xf numFmtId="0" fontId="14" fillId="0" borderId="0" xfId="286" applyFont="1" applyAlignment="1">
      <alignment horizontal="center"/>
    </xf>
    <xf numFmtId="0" fontId="0" fillId="0" borderId="0" xfId="286" applyFont="1" applyAlignment="1">
      <alignment horizontal="center"/>
    </xf>
    <xf numFmtId="0" fontId="13" fillId="0" borderId="0" xfId="286" quotePrefix="1" applyFont="1" applyAlignment="1">
      <alignment horizontal="left"/>
    </xf>
    <xf numFmtId="0" fontId="0" fillId="0" borderId="0" xfId="286" quotePrefix="1" applyFont="1" applyAlignment="1">
      <alignment horizontal="left"/>
    </xf>
    <xf numFmtId="201" fontId="13" fillId="0" borderId="6" xfId="286" applyNumberFormat="1" applyFont="1" applyBorder="1" applyAlignment="1">
      <alignment horizontal="right"/>
    </xf>
    <xf numFmtId="0" fontId="13" fillId="0" borderId="0" xfId="286" applyFont="1"/>
    <xf numFmtId="201" fontId="13" fillId="0" borderId="0" xfId="286" applyNumberFormat="1" applyFont="1" applyAlignment="1">
      <alignment horizontal="right"/>
    </xf>
    <xf numFmtId="201" fontId="14" fillId="0" borderId="0" xfId="286" applyNumberFormat="1" applyFont="1" applyAlignment="1">
      <alignment horizontal="right"/>
    </xf>
    <xf numFmtId="0" fontId="0" fillId="0" borderId="0" xfId="286" applyFont="1" applyAlignment="1">
      <alignment horizontal="left"/>
    </xf>
    <xf numFmtId="43" fontId="14" fillId="0" borderId="0" xfId="136" applyFont="1" applyFill="1" applyAlignment="1">
      <alignment horizontal="center"/>
    </xf>
    <xf numFmtId="43" fontId="13" fillId="0" borderId="0" xfId="136" applyFont="1" applyFill="1" applyAlignment="1">
      <alignment horizontal="center"/>
    </xf>
    <xf numFmtId="43" fontId="14" fillId="0" borderId="19" xfId="136" applyFont="1" applyFill="1" applyBorder="1" applyAlignment="1">
      <alignment horizontal="center"/>
    </xf>
    <xf numFmtId="43" fontId="14" fillId="0" borderId="0" xfId="136" applyFont="1" applyFill="1" applyBorder="1" applyAlignment="1">
      <alignment horizontal="center"/>
    </xf>
    <xf numFmtId="203" fontId="13" fillId="0" borderId="18" xfId="136" applyNumberFormat="1" applyFont="1" applyFill="1" applyBorder="1" applyAlignment="1"/>
    <xf numFmtId="203" fontId="13" fillId="0" borderId="0" xfId="136" applyNumberFormat="1" applyFont="1" applyFill="1" applyBorder="1" applyAlignment="1"/>
    <xf numFmtId="203" fontId="14" fillId="0" borderId="0" xfId="136" applyNumberFormat="1" applyFont="1" applyFill="1" applyAlignment="1"/>
    <xf numFmtId="15" fontId="13" fillId="0" borderId="0" xfId="0" quotePrefix="1" applyNumberFormat="1" applyFont="1"/>
    <xf numFmtId="191" fontId="13" fillId="0" borderId="0" xfId="0" applyNumberFormat="1" applyFont="1" applyAlignment="1">
      <alignment horizontal="center"/>
    </xf>
    <xf numFmtId="202" fontId="15" fillId="0" borderId="0" xfId="0" applyNumberFormat="1" applyFont="1" applyAlignment="1">
      <alignment horizontal="center"/>
    </xf>
    <xf numFmtId="0" fontId="0" fillId="0" borderId="0" xfId="392" applyFont="1" applyAlignment="1">
      <alignment horizontal="left" wrapText="1"/>
    </xf>
    <xf numFmtId="191" fontId="16" fillId="0" borderId="0" xfId="0" applyNumberFormat="1" applyFont="1" applyAlignment="1">
      <alignment horizontal="center"/>
    </xf>
    <xf numFmtId="202" fontId="15" fillId="0" borderId="0" xfId="0" quotePrefix="1" applyNumberFormat="1" applyFont="1" applyAlignment="1">
      <alignment horizontal="center"/>
    </xf>
    <xf numFmtId="0" fontId="13" fillId="0" borderId="0" xfId="392" applyFont="1"/>
    <xf numFmtId="193" fontId="15" fillId="0" borderId="0" xfId="0" applyNumberFormat="1" applyFont="1" applyAlignment="1">
      <alignment horizontal="center"/>
    </xf>
    <xf numFmtId="0" fontId="13" fillId="0" borderId="0" xfId="286" applyFont="1" applyAlignment="1">
      <alignment horizontal="center"/>
    </xf>
    <xf numFmtId="0" fontId="15" fillId="0" borderId="0" xfId="286" applyFont="1" applyAlignment="1">
      <alignment horizontal="center"/>
    </xf>
    <xf numFmtId="201" fontId="14" fillId="0" borderId="0" xfId="286" applyNumberFormat="1" applyFont="1"/>
    <xf numFmtId="188" fontId="0" fillId="0" borderId="0" xfId="136" applyNumberFormat="1" applyFont="1"/>
    <xf numFmtId="188" fontId="0" fillId="0" borderId="18" xfId="136" applyNumberFormat="1" applyFont="1" applyFill="1" applyBorder="1"/>
    <xf numFmtId="204" fontId="0" fillId="0" borderId="18" xfId="136" applyNumberFormat="1" applyFont="1" applyFill="1" applyBorder="1"/>
    <xf numFmtId="188" fontId="13" fillId="0" borderId="0" xfId="136" applyNumberFormat="1" applyFont="1" applyFill="1" applyBorder="1"/>
    <xf numFmtId="0" fontId="13" fillId="0" borderId="0" xfId="392" applyFont="1" applyAlignment="1">
      <alignment horizontal="left"/>
    </xf>
    <xf numFmtId="0" fontId="13" fillId="0" borderId="0" xfId="391" applyFont="1" applyAlignment="1">
      <alignment horizontal="left"/>
    </xf>
    <xf numFmtId="204" fontId="13" fillId="0" borderId="0" xfId="158" applyNumberFormat="1" applyFont="1" applyFill="1" applyAlignment="1">
      <alignment horizontal="left"/>
    </xf>
    <xf numFmtId="204" fontId="13" fillId="0" borderId="0" xfId="158" applyNumberFormat="1" applyFont="1" applyFill="1" applyBorder="1" applyAlignment="1">
      <alignment horizontal="right"/>
    </xf>
    <xf numFmtId="204" fontId="14" fillId="0" borderId="0" xfId="158" applyNumberFormat="1" applyFont="1" applyFill="1" applyAlignment="1">
      <alignment horizontal="center"/>
    </xf>
    <xf numFmtId="49" fontId="18" fillId="0" borderId="0" xfId="311" applyNumberFormat="1" applyFont="1" applyAlignment="1">
      <alignment horizontal="center"/>
    </xf>
    <xf numFmtId="207" fontId="96" fillId="0" borderId="0" xfId="158" applyNumberFormat="1" applyFont="1" applyFill="1" applyAlignment="1">
      <alignment horizontal="center"/>
    </xf>
    <xf numFmtId="0" fontId="96" fillId="0" borderId="0" xfId="391" applyFont="1" applyAlignment="1">
      <alignment horizontal="center"/>
    </xf>
    <xf numFmtId="204" fontId="14" fillId="0" borderId="0" xfId="158" applyNumberFormat="1" applyFont="1" applyFill="1" applyAlignment="1"/>
    <xf numFmtId="207" fontId="14" fillId="0" borderId="0" xfId="158" applyNumberFormat="1" applyFont="1" applyFill="1" applyAlignment="1">
      <alignment horizontal="center"/>
    </xf>
    <xf numFmtId="207" fontId="18" fillId="0" borderId="0" xfId="158" applyNumberFormat="1" applyFont="1" applyFill="1" applyBorder="1" applyAlignment="1">
      <alignment horizontal="center"/>
    </xf>
    <xf numFmtId="49" fontId="17" fillId="0" borderId="0" xfId="311" applyNumberFormat="1" applyFont="1" applyAlignment="1">
      <alignment horizontal="center"/>
    </xf>
    <xf numFmtId="201" fontId="13" fillId="0" borderId="17" xfId="158" applyNumberFormat="1" applyFont="1" applyFill="1" applyBorder="1" applyAlignment="1"/>
    <xf numFmtId="201" fontId="13" fillId="0" borderId="0" xfId="158" applyNumberFormat="1" applyFont="1" applyFill="1" applyAlignment="1"/>
    <xf numFmtId="201" fontId="13" fillId="0" borderId="0" xfId="158" applyNumberFormat="1" applyFont="1" applyFill="1" applyBorder="1" applyAlignment="1"/>
    <xf numFmtId="201" fontId="13" fillId="0" borderId="17" xfId="158" quotePrefix="1" applyNumberFormat="1" applyFont="1" applyFill="1" applyBorder="1" applyAlignment="1">
      <alignment horizontal="center"/>
    </xf>
    <xf numFmtId="201" fontId="13" fillId="0" borderId="0" xfId="158" quotePrefix="1" applyNumberFormat="1" applyFont="1" applyFill="1" applyAlignment="1">
      <alignment horizontal="center"/>
    </xf>
    <xf numFmtId="201" fontId="13" fillId="0" borderId="0" xfId="158" quotePrefix="1" applyNumberFormat="1" applyFont="1" applyFill="1" applyBorder="1" applyAlignment="1">
      <alignment horizontal="center"/>
    </xf>
    <xf numFmtId="201" fontId="14" fillId="0" borderId="0" xfId="158" applyNumberFormat="1" applyFont="1" applyFill="1" applyAlignment="1"/>
    <xf numFmtId="201" fontId="18" fillId="0" borderId="0" xfId="158" quotePrefix="1" applyNumberFormat="1" applyFont="1" applyFill="1" applyBorder="1" applyAlignment="1">
      <alignment horizontal="center"/>
    </xf>
    <xf numFmtId="201" fontId="14" fillId="0" borderId="0" xfId="158" applyNumberFormat="1" applyFont="1" applyFill="1" applyBorder="1" applyAlignment="1"/>
    <xf numFmtId="201" fontId="18" fillId="0" borderId="0" xfId="158" applyNumberFormat="1" applyFont="1" applyFill="1" applyBorder="1" applyAlignment="1"/>
    <xf numFmtId="37" fontId="15" fillId="0" borderId="0" xfId="270" applyNumberFormat="1" applyFont="1" applyAlignment="1">
      <alignment horizontal="center"/>
    </xf>
    <xf numFmtId="201" fontId="18" fillId="0" borderId="0" xfId="158" applyNumberFormat="1" applyFont="1" applyFill="1" applyBorder="1" applyAlignment="1">
      <alignment horizontal="center"/>
    </xf>
    <xf numFmtId="207" fontId="14" fillId="0" borderId="0" xfId="158" applyNumberFormat="1" applyFont="1" applyFill="1" applyBorder="1" applyAlignment="1"/>
    <xf numFmtId="207" fontId="18" fillId="0" borderId="0" xfId="158" applyNumberFormat="1" applyFont="1" applyFill="1" applyBorder="1" applyAlignment="1"/>
    <xf numFmtId="201" fontId="14" fillId="0" borderId="0" xfId="396" applyNumberFormat="1"/>
    <xf numFmtId="204" fontId="14" fillId="0" borderId="0" xfId="158" applyNumberFormat="1" applyFont="1" applyFill="1" applyBorder="1" applyAlignment="1"/>
    <xf numFmtId="201" fontId="18" fillId="0" borderId="17" xfId="158" applyNumberFormat="1" applyFont="1" applyFill="1" applyBorder="1" applyAlignment="1"/>
    <xf numFmtId="201" fontId="14" fillId="0" borderId="17" xfId="158" applyNumberFormat="1" applyFont="1" applyFill="1" applyBorder="1" applyAlignment="1"/>
    <xf numFmtId="0" fontId="27" fillId="0" borderId="0" xfId="311" applyFont="1" applyAlignment="1">
      <alignment horizontal="center"/>
    </xf>
    <xf numFmtId="201" fontId="17" fillId="0" borderId="17" xfId="158" applyNumberFormat="1" applyFont="1" applyFill="1" applyBorder="1" applyAlignment="1"/>
    <xf numFmtId="201" fontId="17" fillId="0" borderId="0" xfId="158" applyNumberFormat="1" applyFont="1" applyFill="1" applyBorder="1" applyAlignment="1">
      <alignment horizontal="center"/>
    </xf>
    <xf numFmtId="201" fontId="17" fillId="0" borderId="0" xfId="158" applyNumberFormat="1" applyFont="1" applyFill="1" applyBorder="1" applyAlignment="1"/>
    <xf numFmtId="0" fontId="13" fillId="0" borderId="0" xfId="396" applyFont="1" applyAlignment="1">
      <alignment horizontal="left"/>
    </xf>
    <xf numFmtId="0" fontId="14" fillId="0" borderId="0" xfId="396" applyAlignment="1">
      <alignment horizontal="left"/>
    </xf>
    <xf numFmtId="201" fontId="13" fillId="0" borderId="6" xfId="158" applyNumberFormat="1" applyFont="1" applyFill="1" applyBorder="1" applyAlignment="1"/>
    <xf numFmtId="201" fontId="17" fillId="0" borderId="0" xfId="158" applyNumberFormat="1" applyFont="1" applyFill="1" applyBorder="1" applyAlignment="1">
      <alignment horizontal="right"/>
    </xf>
    <xf numFmtId="0" fontId="27" fillId="0" borderId="0" xfId="311" quotePrefix="1" applyFont="1"/>
    <xf numFmtId="201" fontId="13" fillId="0" borderId="18" xfId="158" applyNumberFormat="1" applyFont="1" applyFill="1" applyBorder="1" applyAlignment="1"/>
    <xf numFmtId="0" fontId="11" fillId="0" borderId="0" xfId="396" applyFont="1"/>
    <xf numFmtId="0" fontId="11" fillId="0" borderId="0" xfId="286" applyFont="1"/>
    <xf numFmtId="208" fontId="14" fillId="0" borderId="0" xfId="136" applyNumberFormat="1" applyFont="1" applyFill="1" applyAlignment="1"/>
    <xf numFmtId="208" fontId="0" fillId="0" borderId="0" xfId="136" applyNumberFormat="1" applyFont="1" applyFill="1" applyAlignment="1"/>
    <xf numFmtId="208" fontId="14" fillId="0" borderId="17" xfId="136" applyNumberFormat="1" applyFont="1" applyFill="1" applyBorder="1" applyAlignment="1"/>
    <xf numFmtId="208" fontId="0" fillId="0" borderId="0" xfId="136" applyNumberFormat="1" applyFont="1" applyFill="1"/>
    <xf numFmtId="188" fontId="0" fillId="0" borderId="0" xfId="136" applyNumberFormat="1" applyFont="1" applyFill="1" applyAlignment="1"/>
    <xf numFmtId="208" fontId="0" fillId="0" borderId="0" xfId="136" applyNumberFormat="1" applyFont="1" applyFill="1" applyBorder="1" applyAlignment="1"/>
    <xf numFmtId="208" fontId="13" fillId="0" borderId="0" xfId="393" applyNumberFormat="1" applyFont="1" applyFill="1" applyBorder="1" applyAlignment="1">
      <alignment horizontal="center"/>
    </xf>
    <xf numFmtId="208" fontId="14" fillId="0" borderId="0" xfId="286" applyNumberFormat="1" applyFont="1"/>
    <xf numFmtId="208" fontId="13" fillId="0" borderId="0" xfId="393" applyNumberFormat="1" applyFont="1" applyFill="1" applyBorder="1" applyAlignment="1">
      <alignment horizontal="right"/>
    </xf>
    <xf numFmtId="208" fontId="13" fillId="0" borderId="6" xfId="286" applyNumberFormat="1" applyFont="1" applyBorder="1" applyAlignment="1">
      <alignment horizontal="right"/>
    </xf>
    <xf numFmtId="208" fontId="13" fillId="0" borderId="0" xfId="286" applyNumberFormat="1" applyFont="1"/>
    <xf numFmtId="208" fontId="14" fillId="0" borderId="0" xfId="286" applyNumberFormat="1" applyFont="1" applyAlignment="1">
      <alignment horizontal="right"/>
    </xf>
    <xf numFmtId="208" fontId="14" fillId="0" borderId="0" xfId="286" applyNumberFormat="1" applyFont="1" applyAlignment="1">
      <alignment horizontal="center"/>
    </xf>
    <xf numFmtId="208" fontId="14" fillId="0" borderId="0" xfId="393" applyNumberFormat="1" applyFont="1" applyFill="1" applyBorder="1" applyAlignment="1">
      <alignment horizontal="right"/>
    </xf>
    <xf numFmtId="208" fontId="0" fillId="0" borderId="0" xfId="136" applyNumberFormat="1" applyFont="1" applyFill="1" applyBorder="1" applyAlignment="1">
      <alignment horizontal="right"/>
    </xf>
    <xf numFmtId="208" fontId="14" fillId="0" borderId="0" xfId="136" applyNumberFormat="1" applyFont="1" applyFill="1" applyBorder="1" applyAlignment="1">
      <alignment horizontal="center"/>
    </xf>
    <xf numFmtId="208" fontId="13" fillId="0" borderId="6" xfId="136" applyNumberFormat="1" applyFont="1" applyFill="1" applyBorder="1" applyAlignment="1">
      <alignment horizontal="right"/>
    </xf>
    <xf numFmtId="208" fontId="13" fillId="0" borderId="0" xfId="136" applyNumberFormat="1" applyFont="1" applyFill="1" applyAlignment="1">
      <alignment horizontal="center"/>
    </xf>
    <xf numFmtId="208" fontId="18" fillId="0" borderId="0" xfId="158" applyNumberFormat="1" applyFont="1" applyFill="1" applyBorder="1" applyAlignment="1">
      <alignment horizontal="center"/>
    </xf>
    <xf numFmtId="208" fontId="14" fillId="0" borderId="0" xfId="158" applyNumberFormat="1" applyFont="1" applyFill="1" applyAlignment="1"/>
    <xf numFmtId="208" fontId="14" fillId="0" borderId="0" xfId="158" applyNumberFormat="1" applyFont="1" applyFill="1" applyBorder="1" applyAlignment="1"/>
    <xf numFmtId="208" fontId="14" fillId="0" borderId="17" xfId="158" applyNumberFormat="1" applyFont="1" applyFill="1" applyBorder="1" applyAlignment="1"/>
    <xf numFmtId="208" fontId="17" fillId="0" borderId="17" xfId="158" applyNumberFormat="1" applyFont="1" applyFill="1" applyBorder="1" applyAlignment="1"/>
    <xf numFmtId="208" fontId="18" fillId="0" borderId="0" xfId="158" applyNumberFormat="1" applyFont="1" applyFill="1" applyBorder="1" applyAlignment="1"/>
    <xf numFmtId="208" fontId="18" fillId="0" borderId="17" xfId="158" applyNumberFormat="1" applyFont="1" applyFill="1" applyBorder="1" applyAlignment="1"/>
    <xf numFmtId="208" fontId="13" fillId="0" borderId="0" xfId="158" applyNumberFormat="1" applyFont="1" applyFill="1" applyBorder="1" applyAlignment="1"/>
    <xf numFmtId="208" fontId="14" fillId="0" borderId="0" xfId="158" applyNumberFormat="1" applyFont="1" applyFill="1" applyBorder="1" applyAlignment="1">
      <alignment horizontal="center"/>
    </xf>
    <xf numFmtId="208" fontId="17" fillId="0" borderId="0" xfId="158" applyNumberFormat="1" applyFont="1" applyFill="1" applyBorder="1" applyAlignment="1">
      <alignment horizontal="center"/>
    </xf>
    <xf numFmtId="208" fontId="13" fillId="0" borderId="6" xfId="158" applyNumberFormat="1" applyFont="1" applyFill="1" applyBorder="1" applyAlignment="1"/>
    <xf numFmtId="208" fontId="17" fillId="0" borderId="0" xfId="158" applyNumberFormat="1" applyFont="1" applyFill="1" applyBorder="1" applyAlignment="1"/>
    <xf numFmtId="208" fontId="18" fillId="0" borderId="0" xfId="158" quotePrefix="1" applyNumberFormat="1" applyFont="1" applyFill="1" applyBorder="1" applyAlignment="1">
      <alignment horizontal="center"/>
    </xf>
    <xf numFmtId="208" fontId="17" fillId="0" borderId="0" xfId="158" quotePrefix="1" applyNumberFormat="1" applyFont="1" applyFill="1" applyBorder="1" applyAlignment="1">
      <alignment horizontal="center"/>
    </xf>
    <xf numFmtId="207" fontId="14" fillId="0" borderId="17" xfId="158" applyNumberFormat="1" applyFont="1" applyFill="1" applyBorder="1" applyAlignment="1"/>
    <xf numFmtId="207" fontId="13" fillId="0" borderId="17" xfId="158" applyNumberFormat="1" applyFont="1" applyFill="1" applyBorder="1" applyAlignment="1"/>
    <xf numFmtId="201" fontId="14" fillId="0" borderId="0" xfId="158" quotePrefix="1" applyNumberFormat="1" applyFont="1" applyFill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Alignment="1">
      <alignment horizontal="center" wrapText="1"/>
    </xf>
    <xf numFmtId="201" fontId="0" fillId="0" borderId="0" xfId="136" applyNumberFormat="1" applyFont="1" applyFill="1" applyAlignment="1">
      <alignment horizontal="center"/>
    </xf>
    <xf numFmtId="188" fontId="0" fillId="0" borderId="0" xfId="0" applyNumberFormat="1"/>
    <xf numFmtId="0" fontId="0" fillId="0" borderId="0" xfId="0" quotePrefix="1" applyAlignment="1">
      <alignment horizontal="left"/>
    </xf>
    <xf numFmtId="191" fontId="0" fillId="0" borderId="0" xfId="0" applyNumberFormat="1"/>
    <xf numFmtId="193" fontId="0" fillId="0" borderId="0" xfId="0" applyNumberFormat="1" applyAlignment="1">
      <alignment horizontal="center"/>
    </xf>
    <xf numFmtId="188" fontId="0" fillId="0" borderId="0" xfId="0" applyNumberFormat="1" applyAlignment="1">
      <alignment vertical="center"/>
    </xf>
    <xf numFmtId="201" fontId="0" fillId="0" borderId="0" xfId="0" applyNumberFormat="1"/>
    <xf numFmtId="188" fontId="0" fillId="0" borderId="0" xfId="0" applyNumberFormat="1" applyAlignment="1">
      <alignment horizontal="center"/>
    </xf>
    <xf numFmtId="43" fontId="97" fillId="0" borderId="0" xfId="136" applyFont="1" applyFill="1"/>
    <xf numFmtId="191" fontId="0" fillId="0" borderId="0" xfId="0" applyNumberFormat="1" applyAlignment="1">
      <alignment horizontal="center"/>
    </xf>
    <xf numFmtId="208" fontId="14" fillId="0" borderId="0" xfId="136" applyNumberFormat="1" applyFont="1" applyFill="1"/>
    <xf numFmtId="204" fontId="14" fillId="0" borderId="0" xfId="136" applyNumberFormat="1" applyFont="1" applyFill="1" applyAlignment="1">
      <alignment horizontal="center"/>
    </xf>
    <xf numFmtId="204" fontId="13" fillId="0" borderId="6" xfId="136" applyNumberFormat="1" applyFont="1" applyFill="1" applyBorder="1" applyAlignment="1"/>
    <xf numFmtId="188" fontId="13" fillId="0" borderId="0" xfId="136" applyNumberFormat="1" applyFont="1" applyFill="1" applyAlignment="1"/>
    <xf numFmtId="204" fontId="13" fillId="0" borderId="18" xfId="136" applyNumberFormat="1" applyFont="1" applyFill="1" applyBorder="1" applyAlignment="1"/>
    <xf numFmtId="209" fontId="17" fillId="0" borderId="6" xfId="158" applyNumberFormat="1" applyFont="1" applyFill="1" applyBorder="1" applyAlignment="1">
      <alignment horizontal="center"/>
    </xf>
    <xf numFmtId="0" fontId="0" fillId="0" borderId="0" xfId="391" applyFont="1" applyAlignment="1">
      <alignment horizontal="center"/>
    </xf>
    <xf numFmtId="209" fontId="18" fillId="0" borderId="0" xfId="158" applyNumberFormat="1" applyFont="1" applyFill="1" applyBorder="1" applyAlignment="1">
      <alignment horizontal="center"/>
    </xf>
    <xf numFmtId="207" fontId="13" fillId="0" borderId="6" xfId="158" applyNumberFormat="1" applyFont="1" applyFill="1" applyBorder="1" applyAlignment="1"/>
    <xf numFmtId="204" fontId="0" fillId="0" borderId="0" xfId="136" applyNumberFormat="1" applyFont="1" applyFill="1" applyAlignment="1"/>
    <xf numFmtId="188" fontId="13" fillId="0" borderId="20" xfId="136" applyNumberFormat="1" applyFont="1" applyFill="1" applyBorder="1" applyAlignment="1"/>
    <xf numFmtId="188" fontId="13" fillId="0" borderId="6" xfId="136" applyNumberFormat="1" applyFont="1" applyFill="1" applyBorder="1" applyAlignment="1"/>
    <xf numFmtId="209" fontId="14" fillId="0" borderId="0" xfId="136" applyNumberFormat="1" applyFont="1" applyFill="1" applyAlignment="1"/>
    <xf numFmtId="208" fontId="13" fillId="0" borderId="20" xfId="136" applyNumberFormat="1" applyFont="1" applyFill="1" applyBorder="1" applyAlignment="1"/>
    <xf numFmtId="208" fontId="13" fillId="0" borderId="0" xfId="136" applyNumberFormat="1" applyFont="1" applyFill="1" applyAlignment="1"/>
    <xf numFmtId="209" fontId="0" fillId="0" borderId="0" xfId="136" applyNumberFormat="1" applyFont="1" applyFill="1" applyAlignment="1"/>
    <xf numFmtId="208" fontId="0" fillId="0" borderId="6" xfId="136" applyNumberFormat="1" applyFont="1" applyFill="1" applyBorder="1" applyAlignment="1"/>
    <xf numFmtId="190" fontId="14" fillId="0" borderId="0" xfId="0" applyNumberFormat="1" applyFont="1"/>
    <xf numFmtId="0" fontId="13" fillId="0" borderId="0" xfId="0" applyFont="1" applyAlignment="1">
      <alignment horizontal="center"/>
    </xf>
    <xf numFmtId="15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13" fillId="0" borderId="0" xfId="391" applyFont="1" applyAlignment="1">
      <alignment horizontal="center"/>
    </xf>
    <xf numFmtId="0" fontId="14" fillId="0" borderId="17" xfId="391" applyBorder="1" applyAlignment="1">
      <alignment horizontal="center"/>
    </xf>
    <xf numFmtId="0" fontId="15" fillId="0" borderId="0" xfId="391" quotePrefix="1" applyFont="1" applyAlignment="1">
      <alignment horizontal="center"/>
    </xf>
    <xf numFmtId="0" fontId="13" fillId="0" borderId="0" xfId="286" applyFont="1" applyAlignment="1">
      <alignment horizontal="center"/>
    </xf>
    <xf numFmtId="0" fontId="0" fillId="0" borderId="17" xfId="286" applyFont="1" applyBorder="1" applyAlignment="1">
      <alignment horizontal="center"/>
    </xf>
    <xf numFmtId="0" fontId="15" fillId="0" borderId="0" xfId="286" applyFont="1" applyAlignment="1">
      <alignment horizontal="center"/>
    </xf>
    <xf numFmtId="0" fontId="14" fillId="0" borderId="0" xfId="395" applyFont="1" applyAlignment="1">
      <alignment horizontal="center"/>
    </xf>
    <xf numFmtId="0" fontId="0" fillId="0" borderId="0" xfId="395" applyFont="1" applyAlignment="1">
      <alignment horizontal="center"/>
    </xf>
  </cellXfs>
  <cellStyles count="398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21" xfId="393" xr:uid="{B2D3455F-72C5-4F8C-AF28-3E9167264A36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3 4" xfId="397" xr:uid="{B8B02A4E-6976-49C7-A6FD-5287CEBC077F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 5" xfId="395" xr:uid="{6FC4B830-AE18-47B7-947C-CE9305F50201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3 4 4" xfId="396" xr:uid="{E2B6D8E9-A7DD-4FCB-BD08-C3023F27986F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rmal_sia109a091b-03t-Rev1" xfId="394" xr:uid="{EEB08A8B-826D-49A2-B493-FE140576371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22</xdr:row>
      <xdr:rowOff>95250</xdr:rowOff>
    </xdr:from>
    <xdr:to>
      <xdr:col>7</xdr:col>
      <xdr:colOff>69850</xdr:colOff>
      <xdr:row>24</xdr:row>
      <xdr:rowOff>0</xdr:rowOff>
    </xdr:to>
    <xdr:sp macro="" textlink="">
      <xdr:nvSpPr>
        <xdr:cNvPr id="81919" name="Text Box 6" hidden="1">
          <a:extLst>
            <a:ext uri="{FF2B5EF4-FFF2-40B4-BE49-F238E27FC236}">
              <a16:creationId xmlns:a16="http://schemas.microsoft.com/office/drawing/2014/main" id="{8B79ACB6-701F-41C2-B66B-33643240A986}"/>
            </a:ext>
          </a:extLst>
        </xdr:cNvPr>
        <xdr:cNvSpPr txBox="1">
          <a:spLocks noChangeArrowheads="1"/>
        </xdr:cNvSpPr>
      </xdr:nvSpPr>
      <xdr:spPr bwMode="auto">
        <a:xfrm>
          <a:off x="666750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81926" name="Text Box 6" hidden="1">
          <a:extLst>
            <a:ext uri="{FF2B5EF4-FFF2-40B4-BE49-F238E27FC236}">
              <a16:creationId xmlns:a16="http://schemas.microsoft.com/office/drawing/2014/main" id="{7D8C0C5C-6674-4235-AD33-574EE4372983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81928" name="Text Box 6" hidden="1">
          <a:extLst>
            <a:ext uri="{FF2B5EF4-FFF2-40B4-BE49-F238E27FC236}">
              <a16:creationId xmlns:a16="http://schemas.microsoft.com/office/drawing/2014/main" id="{2B92BC52-5787-4EA1-897D-7BD24F4AC09F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152400</xdr:colOff>
      <xdr:row>18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0683A77-8221-43E3-B9D0-04F806681335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22</xdr:row>
      <xdr:rowOff>209550</xdr:rowOff>
    </xdr:from>
    <xdr:to>
      <xdr:col>7</xdr:col>
      <xdr:colOff>152400</xdr:colOff>
      <xdr:row>24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C7AF0D7-E878-4974-8E9C-761AA18E0F11}"/>
            </a:ext>
          </a:extLst>
        </xdr:cNvPr>
        <xdr:cNvSpPr txBox="1">
          <a:spLocks noChangeArrowheads="1"/>
        </xdr:cNvSpPr>
      </xdr:nvSpPr>
      <xdr:spPr bwMode="auto">
        <a:xfrm>
          <a:off x="62484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161925</xdr:colOff>
      <xdr:row>18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426A0F-BDF9-4B7A-8E0E-1A9B62C874E1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161925</xdr:colOff>
      <xdr:row>18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BFC9F6C-9ADB-4F9A-B184-3DF9EE9222CF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3AE66D44-BA0E-41DD-B65F-9E1CDD17D49B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F8BD0C52-4411-47C1-844F-D6C139BE8677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E71BFEE9-4717-47D2-89A3-AF4812A9E1BF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98DDBD94-F26F-40BC-80A9-73E581FDBE48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324685F6-EB81-4563-8368-4EC60904F54D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F9AAFA7D-4FC3-4515-8B51-FD966A5D391B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C6EC9F9A-54CD-4A39-AD43-E99A23F50DD3}"/>
            </a:ext>
          </a:extLst>
        </xdr:cNvPr>
        <xdr:cNvSpPr txBox="1">
          <a:spLocks noChangeArrowheads="1"/>
        </xdr:cNvSpPr>
      </xdr:nvSpPr>
      <xdr:spPr bwMode="auto">
        <a:xfrm>
          <a:off x="6598024" y="6594662"/>
          <a:ext cx="69850" cy="4247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BD322859-840E-4B86-80C4-85C30060E2A0}"/>
            </a:ext>
          </a:extLst>
        </xdr:cNvPr>
        <xdr:cNvSpPr txBox="1">
          <a:spLocks noChangeArrowheads="1"/>
        </xdr:cNvSpPr>
      </xdr:nvSpPr>
      <xdr:spPr bwMode="auto">
        <a:xfrm>
          <a:off x="6598024" y="6708962"/>
          <a:ext cx="152400" cy="3104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5EB3375D-03A3-48A0-BDFF-0493A4D95317}"/>
            </a:ext>
          </a:extLst>
        </xdr:cNvPr>
        <xdr:cNvSpPr txBox="1">
          <a:spLocks noChangeArrowheads="1"/>
        </xdr:cNvSpPr>
      </xdr:nvSpPr>
      <xdr:spPr bwMode="auto">
        <a:xfrm>
          <a:off x="83121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B0C941BD-D170-43A2-907C-508FBA7D44D8}"/>
            </a:ext>
          </a:extLst>
        </xdr:cNvPr>
        <xdr:cNvSpPr txBox="1">
          <a:spLocks noChangeArrowheads="1"/>
        </xdr:cNvSpPr>
      </xdr:nvSpPr>
      <xdr:spPr bwMode="auto">
        <a:xfrm>
          <a:off x="83121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3859212</xdr:colOff>
      <xdr:row>80</xdr:row>
      <xdr:rowOff>1588</xdr:rowOff>
    </xdr:from>
    <xdr:to>
      <xdr:col>5</xdr:col>
      <xdr:colOff>379412</xdr:colOff>
      <xdr:row>80</xdr:row>
      <xdr:rowOff>1588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F4EDD3A6-37FD-462F-A569-00852E689FA1}"/>
            </a:ext>
          </a:extLst>
        </xdr:cNvPr>
        <xdr:cNvSpPr>
          <a:spLocks noChangeShapeType="1"/>
        </xdr:cNvSpPr>
      </xdr:nvSpPr>
      <xdr:spPr bwMode="auto">
        <a:xfrm flipV="1">
          <a:off x="3859212" y="21242338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5EC6B2AD-98AC-4F9B-88D0-1FE0564104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F6F753C9-F9F6-491C-BE4F-45D65F4B066D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F2AA8E6A-1080-4EF5-88EA-2236DE1B378F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F1C8B2E6-5041-40EF-A27D-551B1E21DC8A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EBCCB790-333F-4F59-8AEE-B3EF308D1F2E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158E9A37-DD1C-44EE-9895-B6C5F619721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5F3FBF1D-D6B6-4D7A-93DA-F15019AD9F8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42E27E34-4D75-49D4-8AD6-C5AFDB68ED7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929B1EA4-4D58-40B2-ADEC-080A4F2DF015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C936A3B3-7D91-4B43-94D6-522C88560F1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5E52D1A-D8FD-4411-8366-12759DD14797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953D6D37-D2F5-40B7-B2E2-EF8491C9CC4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92F53346-1F1C-4C47-9C0C-9F554B421878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48A3E5FD-D60B-45FE-B63F-C482FA3FD2F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9C37EB91-02DD-43F1-B3A0-984D181E311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9BE7FD64-0366-4233-8F63-B478A6C4BC4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18C3733-02EF-4E88-A79F-F70780862B5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83E39A89-2CC4-43C3-AB90-FB84D446758D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4E3E0761-AF56-40D0-8779-EBEAEC602A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377FF41C-EA31-4D30-A8C2-D7D2407A896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CEA6072A-8A28-4C11-98FA-DCD02E298DE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1EDF999-D209-421C-9F04-FD9421852CA9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F43EE30-A48E-4B9D-A2D7-4FCCA083C3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4BCC050E-5FC4-4F82-AD7B-01DCD89AB4E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101600</xdr:colOff>
      <xdr:row>19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C6B570F7-F7A7-4A01-9089-CC29CEBEF103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160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101600</xdr:colOff>
      <xdr:row>25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A2513000-6046-4E68-B77F-3C739BB0C5D8}"/>
            </a:ext>
          </a:extLst>
        </xdr:cNvPr>
        <xdr:cNvSpPr txBox="1">
          <a:spLocks noChangeArrowheads="1"/>
        </xdr:cNvSpPr>
      </xdr:nvSpPr>
      <xdr:spPr bwMode="auto">
        <a:xfrm>
          <a:off x="7645400" y="5607050"/>
          <a:ext cx="101600" cy="387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05524F1-ABF4-4247-89A9-E3D233E2879F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A22D1889-FD73-4F65-8BB7-5F759167D6DD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63500</xdr:rowOff>
    </xdr:from>
    <xdr:to>
      <xdr:col>9</xdr:col>
      <xdr:colOff>44450</xdr:colOff>
      <xdr:row>22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63C420D4-DA66-405A-8F5B-94DB12FE7A23}"/>
            </a:ext>
          </a:extLst>
        </xdr:cNvPr>
        <xdr:cNvSpPr txBox="1">
          <a:spLocks noChangeArrowheads="1"/>
        </xdr:cNvSpPr>
      </xdr:nvSpPr>
      <xdr:spPr bwMode="auto">
        <a:xfrm>
          <a:off x="7645400" y="50101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63500</xdr:rowOff>
    </xdr:from>
    <xdr:to>
      <xdr:col>9</xdr:col>
      <xdr:colOff>44450</xdr:colOff>
      <xdr:row>18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E0519374-CEA2-4266-A18B-5E53A6CEB811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63500</xdr:rowOff>
    </xdr:from>
    <xdr:to>
      <xdr:col>9</xdr:col>
      <xdr:colOff>44450</xdr:colOff>
      <xdr:row>18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ECFF2972-5F17-4330-8995-A60B5B4A9B42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40DEBC92-947C-4995-94BC-A851BF2A46EF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2C69663B-8AB4-437E-8493-D4FE8E1C824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C18C7D12-AB74-4F7B-B5CB-F7BACCAB41D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D3429DE1-6B12-4273-BC2A-37A6635D693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F8F99BB2-6014-4101-9A65-3057639815C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DE9FE00C-BF84-45D0-B022-F7CF8FF09B42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161925</xdr:colOff>
      <xdr:row>24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86C9B4B0-5E26-4BDA-9405-C8BDEF95F21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161925</xdr:colOff>
      <xdr:row>24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7A551B4D-4014-49A6-8D38-D994FA1A15B4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14938E91-13E8-4BAA-9701-E56D592141C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E885029-8505-4840-B2CB-E584D609CDE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6C1D8B43-EAE7-4567-B629-8323653AE20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43826190-22DA-405B-B439-364AD5677BC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ABE37586-BA80-4E07-A563-5700DD2DF03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B94D2320-9414-4EA3-98B1-82ED31C342E2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A175E052-DD78-4196-9342-17729FA8CE6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28C3779F-06C8-47B6-A6A0-CB239D4FB45B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06635217-ABE4-4D4D-BC87-902C65872A2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EDB9B91C-CB0F-4960-9F4F-09F027F8B29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5B962E8F-F8E4-437E-949E-8A8C87FFB23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232BCB54-3456-4E3B-8310-4EFF60A9535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1711F84-7696-45BA-ACCE-35DE4EBEF08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99227F4E-EF01-41E5-8BC7-19157569101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E9D8F20F-04B6-46C5-9486-89988FB85EE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95248E22-D95E-4362-825A-48B2F5AF1A1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F40BB0A7-092B-4827-B98B-50DA86740474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0C26CC97-ADB1-4248-A780-F965C5F20CD6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7BDDB3CE-8F08-4AC0-9A95-956AE866A7A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2C46BBD0-750B-4818-8A7D-BCFC27CA974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59538C1C-9AF5-45F1-9432-D6966B28F53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F1469B7E-9C73-4DA3-AF82-E108E73CA5D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AA8DA014-FAD5-42B1-967C-62D8DA6A360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A7ED1648-2DE8-4159-8356-EFFED5DD7AB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65A14408-27E4-4EE7-B51C-37891B6FCA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01B52006-74C4-4BF6-A530-CB3C6D607A4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4468E92E-94B6-4E9E-993C-4F293FD133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F254FE2A-84FA-4C8A-8F04-931ADAFF3FD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B3805477-1941-4B53-9203-C9E3CCDA22F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CC566723-D164-4F8A-8D52-A2F5538ECF8B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7F046DC4-A896-4846-8410-37503EA19F8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B79392C4-D45C-4130-8D33-704DDA73FDC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4136C066-67E6-4906-9CB5-E31FBC564C9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873313A1-EBAA-4472-97AC-66062EF62BE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49E06B58-0163-4C75-8F04-46B4A5510FA3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FAD2A46D-0F6E-47ED-984A-3AD437D2C2C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BBB453AB-5E5E-4C4E-BC6F-79540C69D7E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48A58D8E-1CA2-44B7-8998-F8678EBED17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C38E89D5-14C5-4C35-A938-1217FABE090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AC2B123B-C7C6-4FAB-89CF-675392E105D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D28B66F6-0BD0-4015-9B33-D742E4672530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43656194-1947-4A1A-B5AC-14608D2C36F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74F1F2B3-04AB-4092-886D-DB221A0FBE5D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F58F1524-B462-4A16-9C52-E82B1B1206D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73197BB2-333A-458E-A2C6-941247FFE8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1E831FE2-60A1-45BF-8FDF-FF05489F006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96104F4C-D6D2-4A41-9286-B88BBF245F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CD40B239-AF21-4566-BD06-2A0C799CA51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134ACA68-FE9C-4425-8C80-BED1C65DF90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43F62218-2486-4A34-96DC-80765B98EE7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4C572084-C6E7-4C0F-A761-4642E79CD28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95D63838-D08E-4274-8850-556B2BD9D79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D0132480-3AC2-49F7-B9C4-84620966035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9E657AF5-79B3-49EB-B9B8-F57098D5432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F37FF0B9-6720-4A56-BB53-A9E17728186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419C6EA-544E-4F41-BEED-E106B9BCF6A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C85D4FA7-43E0-4FCF-AB19-CF599FC178A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1792E72B-E972-4907-BF6B-6AE82E982E2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79F353EB-9389-43CB-BC24-AAC55A40CC3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55F98D77-0F54-497A-8EE7-002CE819A167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95CAFE84-2606-4666-BC0D-AB2128B0417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7BE26F49-37A0-4853-BE56-BA7372F507D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9BB5A10A-C404-4AE5-ABFA-AB2E43DDDEA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3" name="Text Box 6" hidden="1">
          <a:extLst>
            <a:ext uri="{FF2B5EF4-FFF2-40B4-BE49-F238E27FC236}">
              <a16:creationId xmlns:a16="http://schemas.microsoft.com/office/drawing/2014/main" id="{0F56BB6A-D149-467C-8EFE-39364685ED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6C60B85D-99C9-46F9-84E4-43AB0216E5D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6B1C1890-38B9-4517-94FB-63CB5A6EA8D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CBC6FC9A-9326-4C2D-BB74-29710EDE801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158750</xdr:colOff>
      <xdr:row>18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6DEC8088-C414-4582-B688-EA58C8A56448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158750</xdr:colOff>
      <xdr:row>18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0E2477F2-365B-4540-B9C6-61B83CC2C48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A4503AD5-1A33-4F1A-92BA-90DAEE1AC75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60EBDDEA-FC76-438C-8DB5-1F772240262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D3C19B45-0104-401E-9133-CDAA4370E30F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62E9FBFE-0336-49EB-B444-9FC5BF499B85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E685BBFF-8DBA-468D-807E-901163D8AF9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13A63D60-0846-48BA-9B26-D03E79A3AA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92707FDC-1E29-4D9C-BBC6-FA21C940DDF0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0AC43399-61A2-41BD-80C3-C4C66681EFAB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467C5718-3F42-4412-851E-0232EAACC53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5BE39B92-695A-4182-9288-A0798903E26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71985EF2-0659-4CEE-A33C-AA9A4CF1D1B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A486D00B-F5DE-4324-B9D8-3B3416618F5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998A97CF-71EA-45C4-82CD-F4DE1AC9D3C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F497817A-32BD-40B6-A8CB-7B7116B8EE1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CDF7FBBC-68CA-4511-BBCC-B63E9C292E1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88FFA86C-62D4-404B-8FB8-F4E511431245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5D37D3EB-4815-4627-A18A-4DAA0B5E0945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58" name="Text Box 6" hidden="1">
          <a:extLst>
            <a:ext uri="{FF2B5EF4-FFF2-40B4-BE49-F238E27FC236}">
              <a16:creationId xmlns:a16="http://schemas.microsoft.com/office/drawing/2014/main" id="{3EF6FAD6-1690-4D45-B212-55F3BB255970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9" name="Text Box 6" hidden="1">
          <a:extLst>
            <a:ext uri="{FF2B5EF4-FFF2-40B4-BE49-F238E27FC236}">
              <a16:creationId xmlns:a16="http://schemas.microsoft.com/office/drawing/2014/main" id="{87CC6C45-6E47-4382-AF3E-3016BAC6B02C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58A9D1E6-7648-466B-BBF8-9680B329DE36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E2C20400-B852-4D42-BBD5-A8207DABF3B5}"/>
            </a:ext>
          </a:extLst>
        </xdr:cNvPr>
        <xdr:cNvSpPr txBox="1">
          <a:spLocks noChangeArrowheads="1"/>
        </xdr:cNvSpPr>
      </xdr:nvSpPr>
      <xdr:spPr bwMode="auto">
        <a:xfrm>
          <a:off x="7179469" y="5857875"/>
          <a:ext cx="6985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994C3BAB-4136-463C-8F22-ED0A597A25D5}"/>
            </a:ext>
          </a:extLst>
        </xdr:cNvPr>
        <xdr:cNvSpPr txBox="1">
          <a:spLocks noChangeArrowheads="1"/>
        </xdr:cNvSpPr>
      </xdr:nvSpPr>
      <xdr:spPr bwMode="auto">
        <a:xfrm>
          <a:off x="7179469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DCBEC34D-2AF0-4B6A-93FF-B604BA2E4877}"/>
            </a:ext>
          </a:extLst>
        </xdr:cNvPr>
        <xdr:cNvSpPr txBox="1">
          <a:spLocks noChangeArrowheads="1"/>
        </xdr:cNvSpPr>
      </xdr:nvSpPr>
      <xdr:spPr bwMode="auto">
        <a:xfrm>
          <a:off x="7179469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610D7487-598A-4311-92E5-0ED86C08692D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6C4B8C01-CC7A-4F03-8981-E29D09196F40}"/>
            </a:ext>
          </a:extLst>
        </xdr:cNvPr>
        <xdr:cNvSpPr txBox="1">
          <a:spLocks noChangeArrowheads="1"/>
        </xdr:cNvSpPr>
      </xdr:nvSpPr>
      <xdr:spPr bwMode="auto">
        <a:xfrm>
          <a:off x="7179469" y="5972175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D0A58114-FEBA-433C-9EA5-876D475F692B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2CC488D7-31E7-467D-B08B-4F8888C90192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14BB7FF4-21B4-44F4-9259-9AB7738A7B05}"/>
            </a:ext>
          </a:extLst>
        </xdr:cNvPr>
        <xdr:cNvSpPr txBox="1">
          <a:spLocks noChangeArrowheads="1"/>
        </xdr:cNvSpPr>
      </xdr:nvSpPr>
      <xdr:spPr bwMode="auto">
        <a:xfrm>
          <a:off x="7179469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1B2FA007-26C6-4955-AD46-8EA5FCC82E5C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30696EF8-133D-446D-8291-8AF0991B5F88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2DBE7F43-8275-4AAE-8150-7C01C638F35F}"/>
            </a:ext>
          </a:extLst>
        </xdr:cNvPr>
        <xdr:cNvSpPr txBox="1">
          <a:spLocks noChangeArrowheads="1"/>
        </xdr:cNvSpPr>
      </xdr:nvSpPr>
      <xdr:spPr bwMode="auto">
        <a:xfrm>
          <a:off x="7179469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028B9434-C35C-4932-B7E8-01DFF143DABF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AFDCE12E-EFA4-4940-914D-657CEE78AF9C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B75D7703-248E-41CB-83C9-D6F7B64A98B9}"/>
            </a:ext>
          </a:extLst>
        </xdr:cNvPr>
        <xdr:cNvSpPr txBox="1">
          <a:spLocks noChangeArrowheads="1"/>
        </xdr:cNvSpPr>
      </xdr:nvSpPr>
      <xdr:spPr bwMode="auto">
        <a:xfrm>
          <a:off x="7643813" y="5857875"/>
          <a:ext cx="6985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06F0FC28-39F1-4ACF-8829-7D40F2A348B7}"/>
            </a:ext>
          </a:extLst>
        </xdr:cNvPr>
        <xdr:cNvSpPr txBox="1">
          <a:spLocks noChangeArrowheads="1"/>
        </xdr:cNvSpPr>
      </xdr:nvSpPr>
      <xdr:spPr bwMode="auto">
        <a:xfrm>
          <a:off x="7643813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9AD11F2F-0364-45BA-9744-3FDC849154DF}"/>
            </a:ext>
          </a:extLst>
        </xdr:cNvPr>
        <xdr:cNvSpPr txBox="1">
          <a:spLocks noChangeArrowheads="1"/>
        </xdr:cNvSpPr>
      </xdr:nvSpPr>
      <xdr:spPr bwMode="auto">
        <a:xfrm>
          <a:off x="7643813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61" name="Text Box 6" hidden="1">
          <a:extLst>
            <a:ext uri="{FF2B5EF4-FFF2-40B4-BE49-F238E27FC236}">
              <a16:creationId xmlns:a16="http://schemas.microsoft.com/office/drawing/2014/main" id="{CCD1FEF4-D7D6-408D-AE6A-CF76B2C01C2A}"/>
            </a:ext>
          </a:extLst>
        </xdr:cNvPr>
        <xdr:cNvSpPr txBox="1">
          <a:spLocks noChangeArrowheads="1"/>
        </xdr:cNvSpPr>
      </xdr:nvSpPr>
      <xdr:spPr bwMode="auto">
        <a:xfrm>
          <a:off x="7643813" y="4400550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62" name="Text Box 6" hidden="1">
          <a:extLst>
            <a:ext uri="{FF2B5EF4-FFF2-40B4-BE49-F238E27FC236}">
              <a16:creationId xmlns:a16="http://schemas.microsoft.com/office/drawing/2014/main" id="{8B3B6CA9-50DF-4727-854D-038843BA9F93}"/>
            </a:ext>
          </a:extLst>
        </xdr:cNvPr>
        <xdr:cNvSpPr txBox="1">
          <a:spLocks noChangeArrowheads="1"/>
        </xdr:cNvSpPr>
      </xdr:nvSpPr>
      <xdr:spPr bwMode="auto">
        <a:xfrm>
          <a:off x="7643813" y="5972175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63" name="Text Box 6" hidden="1">
          <a:extLst>
            <a:ext uri="{FF2B5EF4-FFF2-40B4-BE49-F238E27FC236}">
              <a16:creationId xmlns:a16="http://schemas.microsoft.com/office/drawing/2014/main" id="{F22DA527-742E-4C6A-943F-18CD07FE787A}"/>
            </a:ext>
          </a:extLst>
        </xdr:cNvPr>
        <xdr:cNvSpPr txBox="1">
          <a:spLocks noChangeArrowheads="1"/>
        </xdr:cNvSpPr>
      </xdr:nvSpPr>
      <xdr:spPr bwMode="auto">
        <a:xfrm>
          <a:off x="7643813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64" name="Text Box 6" hidden="1">
          <a:extLst>
            <a:ext uri="{FF2B5EF4-FFF2-40B4-BE49-F238E27FC236}">
              <a16:creationId xmlns:a16="http://schemas.microsoft.com/office/drawing/2014/main" id="{9A0645B9-6DF7-4185-90C8-D68D759BD3B1}"/>
            </a:ext>
          </a:extLst>
        </xdr:cNvPr>
        <xdr:cNvSpPr txBox="1">
          <a:spLocks noChangeArrowheads="1"/>
        </xdr:cNvSpPr>
      </xdr:nvSpPr>
      <xdr:spPr bwMode="auto">
        <a:xfrm>
          <a:off x="7643813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65" name="Text Box 6" hidden="1">
          <a:extLst>
            <a:ext uri="{FF2B5EF4-FFF2-40B4-BE49-F238E27FC236}">
              <a16:creationId xmlns:a16="http://schemas.microsoft.com/office/drawing/2014/main" id="{B1660CEC-7A5D-4856-87CD-48F327783468}"/>
            </a:ext>
          </a:extLst>
        </xdr:cNvPr>
        <xdr:cNvSpPr txBox="1">
          <a:spLocks noChangeArrowheads="1"/>
        </xdr:cNvSpPr>
      </xdr:nvSpPr>
      <xdr:spPr bwMode="auto">
        <a:xfrm>
          <a:off x="7643813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66" name="Text Box 6" hidden="1">
          <a:extLst>
            <a:ext uri="{FF2B5EF4-FFF2-40B4-BE49-F238E27FC236}">
              <a16:creationId xmlns:a16="http://schemas.microsoft.com/office/drawing/2014/main" id="{076429DF-7B85-431B-8A1D-B9F87C648BBB}"/>
            </a:ext>
          </a:extLst>
        </xdr:cNvPr>
        <xdr:cNvSpPr txBox="1">
          <a:spLocks noChangeArrowheads="1"/>
        </xdr:cNvSpPr>
      </xdr:nvSpPr>
      <xdr:spPr bwMode="auto">
        <a:xfrm>
          <a:off x="7643813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67" name="Text Box 6" hidden="1">
          <a:extLst>
            <a:ext uri="{FF2B5EF4-FFF2-40B4-BE49-F238E27FC236}">
              <a16:creationId xmlns:a16="http://schemas.microsoft.com/office/drawing/2014/main" id="{6B8FE8E6-DE9B-4E9C-B0A8-E594C536004C}"/>
            </a:ext>
          </a:extLst>
        </xdr:cNvPr>
        <xdr:cNvSpPr txBox="1">
          <a:spLocks noChangeArrowheads="1"/>
        </xdr:cNvSpPr>
      </xdr:nvSpPr>
      <xdr:spPr bwMode="auto">
        <a:xfrm>
          <a:off x="7643813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68" name="Text Box 6" hidden="1">
          <a:extLst>
            <a:ext uri="{FF2B5EF4-FFF2-40B4-BE49-F238E27FC236}">
              <a16:creationId xmlns:a16="http://schemas.microsoft.com/office/drawing/2014/main" id="{A0587B8D-FAF0-47EB-A0C2-A1A717F47854}"/>
            </a:ext>
          </a:extLst>
        </xdr:cNvPr>
        <xdr:cNvSpPr txBox="1">
          <a:spLocks noChangeArrowheads="1"/>
        </xdr:cNvSpPr>
      </xdr:nvSpPr>
      <xdr:spPr bwMode="auto">
        <a:xfrm>
          <a:off x="7643813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69" name="Text Box 6" hidden="1">
          <a:extLst>
            <a:ext uri="{FF2B5EF4-FFF2-40B4-BE49-F238E27FC236}">
              <a16:creationId xmlns:a16="http://schemas.microsoft.com/office/drawing/2014/main" id="{D16D48C5-1550-46E1-823D-3F403BEA9AFD}"/>
            </a:ext>
          </a:extLst>
        </xdr:cNvPr>
        <xdr:cNvSpPr txBox="1">
          <a:spLocks noChangeArrowheads="1"/>
        </xdr:cNvSpPr>
      </xdr:nvSpPr>
      <xdr:spPr bwMode="auto">
        <a:xfrm>
          <a:off x="7643813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70" name="Text Box 6" hidden="1">
          <a:extLst>
            <a:ext uri="{FF2B5EF4-FFF2-40B4-BE49-F238E27FC236}">
              <a16:creationId xmlns:a16="http://schemas.microsoft.com/office/drawing/2014/main" id="{E38688A0-9EE4-40C3-AAF9-C6E67282EF15}"/>
            </a:ext>
          </a:extLst>
        </xdr:cNvPr>
        <xdr:cNvSpPr txBox="1">
          <a:spLocks noChangeArrowheads="1"/>
        </xdr:cNvSpPr>
      </xdr:nvSpPr>
      <xdr:spPr bwMode="auto">
        <a:xfrm>
          <a:off x="7643813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3460564</xdr:colOff>
      <xdr:row>84</xdr:row>
      <xdr:rowOff>7395</xdr:rowOff>
    </xdr:from>
    <xdr:to>
      <xdr:col>5</xdr:col>
      <xdr:colOff>37354</xdr:colOff>
      <xdr:row>84</xdr:row>
      <xdr:rowOff>7395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F7542F46-0723-4BD7-8310-34FBB8C1D409}"/>
            </a:ext>
          </a:extLst>
        </xdr:cNvPr>
        <xdr:cNvSpPr>
          <a:spLocks noChangeShapeType="1"/>
        </xdr:cNvSpPr>
      </xdr:nvSpPr>
      <xdr:spPr bwMode="auto">
        <a:xfrm flipV="1">
          <a:off x="3460564" y="22732924"/>
          <a:ext cx="263917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5277859</xdr:colOff>
      <xdr:row>24</xdr:row>
      <xdr:rowOff>0</xdr:rowOff>
    </xdr:from>
    <xdr:to>
      <xdr:col>3</xdr:col>
      <xdr:colOff>508889</xdr:colOff>
      <xdr:row>24</xdr:row>
      <xdr:rowOff>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5F6A4D4E-794F-412A-B8B9-F0B4F846F170}"/>
            </a:ext>
          </a:extLst>
        </xdr:cNvPr>
        <xdr:cNvSpPr>
          <a:spLocks noChangeShapeType="1"/>
        </xdr:cNvSpPr>
      </xdr:nvSpPr>
      <xdr:spPr bwMode="auto">
        <a:xfrm flipV="1">
          <a:off x="5277859" y="8096250"/>
          <a:ext cx="274308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3264089</xdr:colOff>
      <xdr:row>107</xdr:row>
      <xdr:rowOff>296</xdr:rowOff>
    </xdr:from>
    <xdr:to>
      <xdr:col>6</xdr:col>
      <xdr:colOff>114489</xdr:colOff>
      <xdr:row>107</xdr:row>
      <xdr:rowOff>296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4A2B54D-DAD9-482A-92C2-38C407D4448F}"/>
            </a:ext>
          </a:extLst>
        </xdr:cNvPr>
        <xdr:cNvSpPr>
          <a:spLocks noChangeShapeType="1"/>
        </xdr:cNvSpPr>
      </xdr:nvSpPr>
      <xdr:spPr bwMode="auto">
        <a:xfrm flipV="1">
          <a:off x="3721289" y="28562596"/>
          <a:ext cx="2711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L92"/>
  <sheetViews>
    <sheetView showZeros="0" tabSelected="1" view="pageBreakPreview" zoomScaleNormal="75" zoomScaleSheetLayoutView="100" zoomScalePageLayoutView="80" workbookViewId="0"/>
  </sheetViews>
  <sheetFormatPr defaultColWidth="9.140625" defaultRowHeight="21" customHeight="1"/>
  <cols>
    <col min="1" max="1" width="57.85546875" customWidth="1"/>
    <col min="2" max="2" width="9.85546875" style="107" customWidth="1"/>
    <col min="3" max="3" width="1" style="107" customWidth="1"/>
    <col min="4" max="4" width="19.28515625" customWidth="1"/>
    <col min="5" max="5" width="1" customWidth="1"/>
    <col min="6" max="6" width="19.28515625" customWidth="1"/>
    <col min="7" max="7" width="1" customWidth="1"/>
    <col min="8" max="8" width="19.42578125" customWidth="1"/>
    <col min="9" max="9" width="1" customWidth="1"/>
    <col min="10" max="10" width="18.5703125" customWidth="1"/>
    <col min="12" max="12" width="12.5703125" bestFit="1" customWidth="1"/>
    <col min="192" max="192" width="53.5703125" customWidth="1"/>
    <col min="193" max="193" width="5.140625" customWidth="1"/>
    <col min="194" max="194" width="0.85546875" customWidth="1"/>
    <col min="195" max="195" width="15.42578125" customWidth="1"/>
    <col min="196" max="196" width="0.85546875" customWidth="1"/>
    <col min="197" max="197" width="15.42578125" customWidth="1"/>
    <col min="198" max="198" width="0.85546875" customWidth="1"/>
    <col min="199" max="199" width="15.42578125" customWidth="1"/>
    <col min="200" max="200" width="0.85546875" customWidth="1"/>
    <col min="201" max="201" width="15.42578125" customWidth="1"/>
    <col min="202" max="202" width="11.5703125" bestFit="1" customWidth="1"/>
    <col min="203" max="203" width="12" bestFit="1" customWidth="1"/>
    <col min="206" max="206" width="12.85546875" customWidth="1"/>
    <col min="448" max="448" width="53.5703125" customWidth="1"/>
    <col min="449" max="449" width="5.140625" customWidth="1"/>
    <col min="450" max="450" width="0.85546875" customWidth="1"/>
    <col min="451" max="451" width="15.42578125" customWidth="1"/>
    <col min="452" max="452" width="0.85546875" customWidth="1"/>
    <col min="453" max="453" width="15.42578125" customWidth="1"/>
    <col min="454" max="454" width="0.85546875" customWidth="1"/>
    <col min="455" max="455" width="15.42578125" customWidth="1"/>
    <col min="456" max="456" width="0.85546875" customWidth="1"/>
    <col min="457" max="457" width="15.42578125" customWidth="1"/>
    <col min="458" max="458" width="11.5703125" bestFit="1" customWidth="1"/>
    <col min="459" max="459" width="12" bestFit="1" customWidth="1"/>
    <col min="462" max="462" width="12.85546875" customWidth="1"/>
    <col min="704" max="704" width="53.5703125" customWidth="1"/>
    <col min="705" max="705" width="5.140625" customWidth="1"/>
    <col min="706" max="706" width="0.85546875" customWidth="1"/>
    <col min="707" max="707" width="15.42578125" customWidth="1"/>
    <col min="708" max="708" width="0.85546875" customWidth="1"/>
    <col min="709" max="709" width="15.42578125" customWidth="1"/>
    <col min="710" max="710" width="0.85546875" customWidth="1"/>
    <col min="711" max="711" width="15.42578125" customWidth="1"/>
    <col min="712" max="712" width="0.85546875" customWidth="1"/>
    <col min="713" max="713" width="15.42578125" customWidth="1"/>
    <col min="714" max="714" width="11.5703125" bestFit="1" customWidth="1"/>
    <col min="715" max="715" width="12" bestFit="1" customWidth="1"/>
    <col min="718" max="718" width="12.85546875" customWidth="1"/>
    <col min="960" max="960" width="53.5703125" customWidth="1"/>
    <col min="961" max="961" width="5.140625" customWidth="1"/>
    <col min="962" max="962" width="0.85546875" customWidth="1"/>
    <col min="963" max="963" width="15.42578125" customWidth="1"/>
    <col min="964" max="964" width="0.85546875" customWidth="1"/>
    <col min="965" max="965" width="15.42578125" customWidth="1"/>
    <col min="966" max="966" width="0.85546875" customWidth="1"/>
    <col min="967" max="967" width="15.42578125" customWidth="1"/>
    <col min="968" max="968" width="0.85546875" customWidth="1"/>
    <col min="969" max="969" width="15.42578125" customWidth="1"/>
    <col min="970" max="970" width="11.5703125" bestFit="1" customWidth="1"/>
    <col min="971" max="971" width="12" bestFit="1" customWidth="1"/>
    <col min="974" max="974" width="12.85546875" customWidth="1"/>
    <col min="1216" max="1216" width="53.5703125" customWidth="1"/>
    <col min="1217" max="1217" width="5.140625" customWidth="1"/>
    <col min="1218" max="1218" width="0.85546875" customWidth="1"/>
    <col min="1219" max="1219" width="15.42578125" customWidth="1"/>
    <col min="1220" max="1220" width="0.85546875" customWidth="1"/>
    <col min="1221" max="1221" width="15.42578125" customWidth="1"/>
    <col min="1222" max="1222" width="0.85546875" customWidth="1"/>
    <col min="1223" max="1223" width="15.42578125" customWidth="1"/>
    <col min="1224" max="1224" width="0.85546875" customWidth="1"/>
    <col min="1225" max="1225" width="15.42578125" customWidth="1"/>
    <col min="1226" max="1226" width="11.5703125" bestFit="1" customWidth="1"/>
    <col min="1227" max="1227" width="12" bestFit="1" customWidth="1"/>
    <col min="1230" max="1230" width="12.85546875" customWidth="1"/>
    <col min="1472" max="1472" width="53.5703125" customWidth="1"/>
    <col min="1473" max="1473" width="5.140625" customWidth="1"/>
    <col min="1474" max="1474" width="0.85546875" customWidth="1"/>
    <col min="1475" max="1475" width="15.42578125" customWidth="1"/>
    <col min="1476" max="1476" width="0.85546875" customWidth="1"/>
    <col min="1477" max="1477" width="15.42578125" customWidth="1"/>
    <col min="1478" max="1478" width="0.85546875" customWidth="1"/>
    <col min="1479" max="1479" width="15.42578125" customWidth="1"/>
    <col min="1480" max="1480" width="0.85546875" customWidth="1"/>
    <col min="1481" max="1481" width="15.42578125" customWidth="1"/>
    <col min="1482" max="1482" width="11.5703125" bestFit="1" customWidth="1"/>
    <col min="1483" max="1483" width="12" bestFit="1" customWidth="1"/>
    <col min="1486" max="1486" width="12.85546875" customWidth="1"/>
    <col min="1728" max="1728" width="53.5703125" customWidth="1"/>
    <col min="1729" max="1729" width="5.140625" customWidth="1"/>
    <col min="1730" max="1730" width="0.85546875" customWidth="1"/>
    <col min="1731" max="1731" width="15.42578125" customWidth="1"/>
    <col min="1732" max="1732" width="0.85546875" customWidth="1"/>
    <col min="1733" max="1733" width="15.42578125" customWidth="1"/>
    <col min="1734" max="1734" width="0.85546875" customWidth="1"/>
    <col min="1735" max="1735" width="15.42578125" customWidth="1"/>
    <col min="1736" max="1736" width="0.85546875" customWidth="1"/>
    <col min="1737" max="1737" width="15.42578125" customWidth="1"/>
    <col min="1738" max="1738" width="11.5703125" bestFit="1" customWidth="1"/>
    <col min="1739" max="1739" width="12" bestFit="1" customWidth="1"/>
    <col min="1742" max="1742" width="12.85546875" customWidth="1"/>
    <col min="1984" max="1984" width="53.5703125" customWidth="1"/>
    <col min="1985" max="1985" width="5.140625" customWidth="1"/>
    <col min="1986" max="1986" width="0.85546875" customWidth="1"/>
    <col min="1987" max="1987" width="15.42578125" customWidth="1"/>
    <col min="1988" max="1988" width="0.85546875" customWidth="1"/>
    <col min="1989" max="1989" width="15.42578125" customWidth="1"/>
    <col min="1990" max="1990" width="0.85546875" customWidth="1"/>
    <col min="1991" max="1991" width="15.42578125" customWidth="1"/>
    <col min="1992" max="1992" width="0.85546875" customWidth="1"/>
    <col min="1993" max="1993" width="15.42578125" customWidth="1"/>
    <col min="1994" max="1994" width="11.5703125" bestFit="1" customWidth="1"/>
    <col min="1995" max="1995" width="12" bestFit="1" customWidth="1"/>
    <col min="1998" max="1998" width="12.85546875" customWidth="1"/>
    <col min="2240" max="2240" width="53.5703125" customWidth="1"/>
    <col min="2241" max="2241" width="5.140625" customWidth="1"/>
    <col min="2242" max="2242" width="0.85546875" customWidth="1"/>
    <col min="2243" max="2243" width="15.42578125" customWidth="1"/>
    <col min="2244" max="2244" width="0.85546875" customWidth="1"/>
    <col min="2245" max="2245" width="15.42578125" customWidth="1"/>
    <col min="2246" max="2246" width="0.85546875" customWidth="1"/>
    <col min="2247" max="2247" width="15.42578125" customWidth="1"/>
    <col min="2248" max="2248" width="0.85546875" customWidth="1"/>
    <col min="2249" max="2249" width="15.42578125" customWidth="1"/>
    <col min="2250" max="2250" width="11.5703125" bestFit="1" customWidth="1"/>
    <col min="2251" max="2251" width="12" bestFit="1" customWidth="1"/>
    <col min="2254" max="2254" width="12.85546875" customWidth="1"/>
    <col min="2496" max="2496" width="53.5703125" customWidth="1"/>
    <col min="2497" max="2497" width="5.140625" customWidth="1"/>
    <col min="2498" max="2498" width="0.85546875" customWidth="1"/>
    <col min="2499" max="2499" width="15.42578125" customWidth="1"/>
    <col min="2500" max="2500" width="0.85546875" customWidth="1"/>
    <col min="2501" max="2501" width="15.42578125" customWidth="1"/>
    <col min="2502" max="2502" width="0.85546875" customWidth="1"/>
    <col min="2503" max="2503" width="15.42578125" customWidth="1"/>
    <col min="2504" max="2504" width="0.85546875" customWidth="1"/>
    <col min="2505" max="2505" width="15.42578125" customWidth="1"/>
    <col min="2506" max="2506" width="11.5703125" bestFit="1" customWidth="1"/>
    <col min="2507" max="2507" width="12" bestFit="1" customWidth="1"/>
    <col min="2510" max="2510" width="12.85546875" customWidth="1"/>
    <col min="2752" max="2752" width="53.5703125" customWidth="1"/>
    <col min="2753" max="2753" width="5.140625" customWidth="1"/>
    <col min="2754" max="2754" width="0.85546875" customWidth="1"/>
    <col min="2755" max="2755" width="15.42578125" customWidth="1"/>
    <col min="2756" max="2756" width="0.85546875" customWidth="1"/>
    <col min="2757" max="2757" width="15.42578125" customWidth="1"/>
    <col min="2758" max="2758" width="0.85546875" customWidth="1"/>
    <col min="2759" max="2759" width="15.42578125" customWidth="1"/>
    <col min="2760" max="2760" width="0.85546875" customWidth="1"/>
    <col min="2761" max="2761" width="15.42578125" customWidth="1"/>
    <col min="2762" max="2762" width="11.5703125" bestFit="1" customWidth="1"/>
    <col min="2763" max="2763" width="12" bestFit="1" customWidth="1"/>
    <col min="2766" max="2766" width="12.85546875" customWidth="1"/>
    <col min="3008" max="3008" width="53.5703125" customWidth="1"/>
    <col min="3009" max="3009" width="5.140625" customWidth="1"/>
    <col min="3010" max="3010" width="0.85546875" customWidth="1"/>
    <col min="3011" max="3011" width="15.42578125" customWidth="1"/>
    <col min="3012" max="3012" width="0.85546875" customWidth="1"/>
    <col min="3013" max="3013" width="15.42578125" customWidth="1"/>
    <col min="3014" max="3014" width="0.85546875" customWidth="1"/>
    <col min="3015" max="3015" width="15.42578125" customWidth="1"/>
    <col min="3016" max="3016" width="0.85546875" customWidth="1"/>
    <col min="3017" max="3017" width="15.42578125" customWidth="1"/>
    <col min="3018" max="3018" width="11.5703125" bestFit="1" customWidth="1"/>
    <col min="3019" max="3019" width="12" bestFit="1" customWidth="1"/>
    <col min="3022" max="3022" width="12.85546875" customWidth="1"/>
    <col min="3264" max="3264" width="53.5703125" customWidth="1"/>
    <col min="3265" max="3265" width="5.140625" customWidth="1"/>
    <col min="3266" max="3266" width="0.85546875" customWidth="1"/>
    <col min="3267" max="3267" width="15.42578125" customWidth="1"/>
    <col min="3268" max="3268" width="0.85546875" customWidth="1"/>
    <col min="3269" max="3269" width="15.42578125" customWidth="1"/>
    <col min="3270" max="3270" width="0.85546875" customWidth="1"/>
    <col min="3271" max="3271" width="15.42578125" customWidth="1"/>
    <col min="3272" max="3272" width="0.85546875" customWidth="1"/>
    <col min="3273" max="3273" width="15.42578125" customWidth="1"/>
    <col min="3274" max="3274" width="11.5703125" bestFit="1" customWidth="1"/>
    <col min="3275" max="3275" width="12" bestFit="1" customWidth="1"/>
    <col min="3278" max="3278" width="12.85546875" customWidth="1"/>
    <col min="3520" max="3520" width="53.5703125" customWidth="1"/>
    <col min="3521" max="3521" width="5.140625" customWidth="1"/>
    <col min="3522" max="3522" width="0.85546875" customWidth="1"/>
    <col min="3523" max="3523" width="15.42578125" customWidth="1"/>
    <col min="3524" max="3524" width="0.85546875" customWidth="1"/>
    <col min="3525" max="3525" width="15.42578125" customWidth="1"/>
    <col min="3526" max="3526" width="0.85546875" customWidth="1"/>
    <col min="3527" max="3527" width="15.42578125" customWidth="1"/>
    <col min="3528" max="3528" width="0.85546875" customWidth="1"/>
    <col min="3529" max="3529" width="15.42578125" customWidth="1"/>
    <col min="3530" max="3530" width="11.5703125" bestFit="1" customWidth="1"/>
    <col min="3531" max="3531" width="12" bestFit="1" customWidth="1"/>
    <col min="3534" max="3534" width="12.85546875" customWidth="1"/>
    <col min="3776" max="3776" width="53.5703125" customWidth="1"/>
    <col min="3777" max="3777" width="5.140625" customWidth="1"/>
    <col min="3778" max="3778" width="0.85546875" customWidth="1"/>
    <col min="3779" max="3779" width="15.42578125" customWidth="1"/>
    <col min="3780" max="3780" width="0.85546875" customWidth="1"/>
    <col min="3781" max="3781" width="15.42578125" customWidth="1"/>
    <col min="3782" max="3782" width="0.85546875" customWidth="1"/>
    <col min="3783" max="3783" width="15.42578125" customWidth="1"/>
    <col min="3784" max="3784" width="0.85546875" customWidth="1"/>
    <col min="3785" max="3785" width="15.42578125" customWidth="1"/>
    <col min="3786" max="3786" width="11.5703125" bestFit="1" customWidth="1"/>
    <col min="3787" max="3787" width="12" bestFit="1" customWidth="1"/>
    <col min="3790" max="3790" width="12.85546875" customWidth="1"/>
    <col min="4032" max="4032" width="53.5703125" customWidth="1"/>
    <col min="4033" max="4033" width="5.140625" customWidth="1"/>
    <col min="4034" max="4034" width="0.85546875" customWidth="1"/>
    <col min="4035" max="4035" width="15.42578125" customWidth="1"/>
    <col min="4036" max="4036" width="0.85546875" customWidth="1"/>
    <col min="4037" max="4037" width="15.42578125" customWidth="1"/>
    <col min="4038" max="4038" width="0.85546875" customWidth="1"/>
    <col min="4039" max="4039" width="15.42578125" customWidth="1"/>
    <col min="4040" max="4040" width="0.85546875" customWidth="1"/>
    <col min="4041" max="4041" width="15.42578125" customWidth="1"/>
    <col min="4042" max="4042" width="11.5703125" bestFit="1" customWidth="1"/>
    <col min="4043" max="4043" width="12" bestFit="1" customWidth="1"/>
    <col min="4046" max="4046" width="12.85546875" customWidth="1"/>
    <col min="4288" max="4288" width="53.5703125" customWidth="1"/>
    <col min="4289" max="4289" width="5.140625" customWidth="1"/>
    <col min="4290" max="4290" width="0.85546875" customWidth="1"/>
    <col min="4291" max="4291" width="15.42578125" customWidth="1"/>
    <col min="4292" max="4292" width="0.85546875" customWidth="1"/>
    <col min="4293" max="4293" width="15.42578125" customWidth="1"/>
    <col min="4294" max="4294" width="0.85546875" customWidth="1"/>
    <col min="4295" max="4295" width="15.42578125" customWidth="1"/>
    <col min="4296" max="4296" width="0.85546875" customWidth="1"/>
    <col min="4297" max="4297" width="15.42578125" customWidth="1"/>
    <col min="4298" max="4298" width="11.5703125" bestFit="1" customWidth="1"/>
    <col min="4299" max="4299" width="12" bestFit="1" customWidth="1"/>
    <col min="4302" max="4302" width="12.85546875" customWidth="1"/>
    <col min="4544" max="4544" width="53.5703125" customWidth="1"/>
    <col min="4545" max="4545" width="5.140625" customWidth="1"/>
    <col min="4546" max="4546" width="0.85546875" customWidth="1"/>
    <col min="4547" max="4547" width="15.42578125" customWidth="1"/>
    <col min="4548" max="4548" width="0.85546875" customWidth="1"/>
    <col min="4549" max="4549" width="15.42578125" customWidth="1"/>
    <col min="4550" max="4550" width="0.85546875" customWidth="1"/>
    <col min="4551" max="4551" width="15.42578125" customWidth="1"/>
    <col min="4552" max="4552" width="0.85546875" customWidth="1"/>
    <col min="4553" max="4553" width="15.42578125" customWidth="1"/>
    <col min="4554" max="4554" width="11.5703125" bestFit="1" customWidth="1"/>
    <col min="4555" max="4555" width="12" bestFit="1" customWidth="1"/>
    <col min="4558" max="4558" width="12.85546875" customWidth="1"/>
    <col min="4800" max="4800" width="53.5703125" customWidth="1"/>
    <col min="4801" max="4801" width="5.140625" customWidth="1"/>
    <col min="4802" max="4802" width="0.85546875" customWidth="1"/>
    <col min="4803" max="4803" width="15.42578125" customWidth="1"/>
    <col min="4804" max="4804" width="0.85546875" customWidth="1"/>
    <col min="4805" max="4805" width="15.42578125" customWidth="1"/>
    <col min="4806" max="4806" width="0.85546875" customWidth="1"/>
    <col min="4807" max="4807" width="15.42578125" customWidth="1"/>
    <col min="4808" max="4808" width="0.85546875" customWidth="1"/>
    <col min="4809" max="4809" width="15.42578125" customWidth="1"/>
    <col min="4810" max="4810" width="11.5703125" bestFit="1" customWidth="1"/>
    <col min="4811" max="4811" width="12" bestFit="1" customWidth="1"/>
    <col min="4814" max="4814" width="12.85546875" customWidth="1"/>
    <col min="5056" max="5056" width="53.5703125" customWidth="1"/>
    <col min="5057" max="5057" width="5.140625" customWidth="1"/>
    <col min="5058" max="5058" width="0.85546875" customWidth="1"/>
    <col min="5059" max="5059" width="15.42578125" customWidth="1"/>
    <col min="5060" max="5060" width="0.85546875" customWidth="1"/>
    <col min="5061" max="5061" width="15.42578125" customWidth="1"/>
    <col min="5062" max="5062" width="0.85546875" customWidth="1"/>
    <col min="5063" max="5063" width="15.42578125" customWidth="1"/>
    <col min="5064" max="5064" width="0.85546875" customWidth="1"/>
    <col min="5065" max="5065" width="15.42578125" customWidth="1"/>
    <col min="5066" max="5066" width="11.5703125" bestFit="1" customWidth="1"/>
    <col min="5067" max="5067" width="12" bestFit="1" customWidth="1"/>
    <col min="5070" max="5070" width="12.85546875" customWidth="1"/>
    <col min="5312" max="5312" width="53.5703125" customWidth="1"/>
    <col min="5313" max="5313" width="5.140625" customWidth="1"/>
    <col min="5314" max="5314" width="0.85546875" customWidth="1"/>
    <col min="5315" max="5315" width="15.42578125" customWidth="1"/>
    <col min="5316" max="5316" width="0.85546875" customWidth="1"/>
    <col min="5317" max="5317" width="15.42578125" customWidth="1"/>
    <col min="5318" max="5318" width="0.85546875" customWidth="1"/>
    <col min="5319" max="5319" width="15.42578125" customWidth="1"/>
    <col min="5320" max="5320" width="0.85546875" customWidth="1"/>
    <col min="5321" max="5321" width="15.42578125" customWidth="1"/>
    <col min="5322" max="5322" width="11.5703125" bestFit="1" customWidth="1"/>
    <col min="5323" max="5323" width="12" bestFit="1" customWidth="1"/>
    <col min="5326" max="5326" width="12.85546875" customWidth="1"/>
    <col min="5568" max="5568" width="53.5703125" customWidth="1"/>
    <col min="5569" max="5569" width="5.140625" customWidth="1"/>
    <col min="5570" max="5570" width="0.85546875" customWidth="1"/>
    <col min="5571" max="5571" width="15.42578125" customWidth="1"/>
    <col min="5572" max="5572" width="0.85546875" customWidth="1"/>
    <col min="5573" max="5573" width="15.42578125" customWidth="1"/>
    <col min="5574" max="5574" width="0.85546875" customWidth="1"/>
    <col min="5575" max="5575" width="15.42578125" customWidth="1"/>
    <col min="5576" max="5576" width="0.85546875" customWidth="1"/>
    <col min="5577" max="5577" width="15.42578125" customWidth="1"/>
    <col min="5578" max="5578" width="11.5703125" bestFit="1" customWidth="1"/>
    <col min="5579" max="5579" width="12" bestFit="1" customWidth="1"/>
    <col min="5582" max="5582" width="12.85546875" customWidth="1"/>
    <col min="5824" max="5824" width="53.5703125" customWidth="1"/>
    <col min="5825" max="5825" width="5.140625" customWidth="1"/>
    <col min="5826" max="5826" width="0.85546875" customWidth="1"/>
    <col min="5827" max="5827" width="15.42578125" customWidth="1"/>
    <col min="5828" max="5828" width="0.85546875" customWidth="1"/>
    <col min="5829" max="5829" width="15.42578125" customWidth="1"/>
    <col min="5830" max="5830" width="0.85546875" customWidth="1"/>
    <col min="5831" max="5831" width="15.42578125" customWidth="1"/>
    <col min="5832" max="5832" width="0.85546875" customWidth="1"/>
    <col min="5833" max="5833" width="15.42578125" customWidth="1"/>
    <col min="5834" max="5834" width="11.5703125" bestFit="1" customWidth="1"/>
    <col min="5835" max="5835" width="12" bestFit="1" customWidth="1"/>
    <col min="5838" max="5838" width="12.85546875" customWidth="1"/>
    <col min="6080" max="6080" width="53.5703125" customWidth="1"/>
    <col min="6081" max="6081" width="5.140625" customWidth="1"/>
    <col min="6082" max="6082" width="0.85546875" customWidth="1"/>
    <col min="6083" max="6083" width="15.42578125" customWidth="1"/>
    <col min="6084" max="6084" width="0.85546875" customWidth="1"/>
    <col min="6085" max="6085" width="15.42578125" customWidth="1"/>
    <col min="6086" max="6086" width="0.85546875" customWidth="1"/>
    <col min="6087" max="6087" width="15.42578125" customWidth="1"/>
    <col min="6088" max="6088" width="0.85546875" customWidth="1"/>
    <col min="6089" max="6089" width="15.42578125" customWidth="1"/>
    <col min="6090" max="6090" width="11.5703125" bestFit="1" customWidth="1"/>
    <col min="6091" max="6091" width="12" bestFit="1" customWidth="1"/>
    <col min="6094" max="6094" width="12.85546875" customWidth="1"/>
    <col min="6336" max="6336" width="53.5703125" customWidth="1"/>
    <col min="6337" max="6337" width="5.140625" customWidth="1"/>
    <col min="6338" max="6338" width="0.85546875" customWidth="1"/>
    <col min="6339" max="6339" width="15.42578125" customWidth="1"/>
    <col min="6340" max="6340" width="0.85546875" customWidth="1"/>
    <col min="6341" max="6341" width="15.42578125" customWidth="1"/>
    <col min="6342" max="6342" width="0.85546875" customWidth="1"/>
    <col min="6343" max="6343" width="15.42578125" customWidth="1"/>
    <col min="6344" max="6344" width="0.85546875" customWidth="1"/>
    <col min="6345" max="6345" width="15.42578125" customWidth="1"/>
    <col min="6346" max="6346" width="11.5703125" bestFit="1" customWidth="1"/>
    <col min="6347" max="6347" width="12" bestFit="1" customWidth="1"/>
    <col min="6350" max="6350" width="12.85546875" customWidth="1"/>
    <col min="6592" max="6592" width="53.5703125" customWidth="1"/>
    <col min="6593" max="6593" width="5.140625" customWidth="1"/>
    <col min="6594" max="6594" width="0.85546875" customWidth="1"/>
    <col min="6595" max="6595" width="15.42578125" customWidth="1"/>
    <col min="6596" max="6596" width="0.85546875" customWidth="1"/>
    <col min="6597" max="6597" width="15.42578125" customWidth="1"/>
    <col min="6598" max="6598" width="0.85546875" customWidth="1"/>
    <col min="6599" max="6599" width="15.42578125" customWidth="1"/>
    <col min="6600" max="6600" width="0.85546875" customWidth="1"/>
    <col min="6601" max="6601" width="15.42578125" customWidth="1"/>
    <col min="6602" max="6602" width="11.5703125" bestFit="1" customWidth="1"/>
    <col min="6603" max="6603" width="12" bestFit="1" customWidth="1"/>
    <col min="6606" max="6606" width="12.85546875" customWidth="1"/>
    <col min="6848" max="6848" width="53.5703125" customWidth="1"/>
    <col min="6849" max="6849" width="5.140625" customWidth="1"/>
    <col min="6850" max="6850" width="0.85546875" customWidth="1"/>
    <col min="6851" max="6851" width="15.42578125" customWidth="1"/>
    <col min="6852" max="6852" width="0.85546875" customWidth="1"/>
    <col min="6853" max="6853" width="15.42578125" customWidth="1"/>
    <col min="6854" max="6854" width="0.85546875" customWidth="1"/>
    <col min="6855" max="6855" width="15.42578125" customWidth="1"/>
    <col min="6856" max="6856" width="0.85546875" customWidth="1"/>
    <col min="6857" max="6857" width="15.42578125" customWidth="1"/>
    <col min="6858" max="6858" width="11.5703125" bestFit="1" customWidth="1"/>
    <col min="6859" max="6859" width="12" bestFit="1" customWidth="1"/>
    <col min="6862" max="6862" width="12.85546875" customWidth="1"/>
    <col min="7104" max="7104" width="53.5703125" customWidth="1"/>
    <col min="7105" max="7105" width="5.140625" customWidth="1"/>
    <col min="7106" max="7106" width="0.85546875" customWidth="1"/>
    <col min="7107" max="7107" width="15.42578125" customWidth="1"/>
    <col min="7108" max="7108" width="0.85546875" customWidth="1"/>
    <col min="7109" max="7109" width="15.42578125" customWidth="1"/>
    <col min="7110" max="7110" width="0.85546875" customWidth="1"/>
    <col min="7111" max="7111" width="15.42578125" customWidth="1"/>
    <col min="7112" max="7112" width="0.85546875" customWidth="1"/>
    <col min="7113" max="7113" width="15.42578125" customWidth="1"/>
    <col min="7114" max="7114" width="11.5703125" bestFit="1" customWidth="1"/>
    <col min="7115" max="7115" width="12" bestFit="1" customWidth="1"/>
    <col min="7118" max="7118" width="12.85546875" customWidth="1"/>
    <col min="7360" max="7360" width="53.5703125" customWidth="1"/>
    <col min="7361" max="7361" width="5.140625" customWidth="1"/>
    <col min="7362" max="7362" width="0.85546875" customWidth="1"/>
    <col min="7363" max="7363" width="15.42578125" customWidth="1"/>
    <col min="7364" max="7364" width="0.85546875" customWidth="1"/>
    <col min="7365" max="7365" width="15.42578125" customWidth="1"/>
    <col min="7366" max="7366" width="0.85546875" customWidth="1"/>
    <col min="7367" max="7367" width="15.42578125" customWidth="1"/>
    <col min="7368" max="7368" width="0.85546875" customWidth="1"/>
    <col min="7369" max="7369" width="15.42578125" customWidth="1"/>
    <col min="7370" max="7370" width="11.5703125" bestFit="1" customWidth="1"/>
    <col min="7371" max="7371" width="12" bestFit="1" customWidth="1"/>
    <col min="7374" max="7374" width="12.85546875" customWidth="1"/>
    <col min="7616" max="7616" width="53.5703125" customWidth="1"/>
    <col min="7617" max="7617" width="5.140625" customWidth="1"/>
    <col min="7618" max="7618" width="0.85546875" customWidth="1"/>
    <col min="7619" max="7619" width="15.42578125" customWidth="1"/>
    <col min="7620" max="7620" width="0.85546875" customWidth="1"/>
    <col min="7621" max="7621" width="15.42578125" customWidth="1"/>
    <col min="7622" max="7622" width="0.85546875" customWidth="1"/>
    <col min="7623" max="7623" width="15.42578125" customWidth="1"/>
    <col min="7624" max="7624" width="0.85546875" customWidth="1"/>
    <col min="7625" max="7625" width="15.42578125" customWidth="1"/>
    <col min="7626" max="7626" width="11.5703125" bestFit="1" customWidth="1"/>
    <col min="7627" max="7627" width="12" bestFit="1" customWidth="1"/>
    <col min="7630" max="7630" width="12.85546875" customWidth="1"/>
    <col min="7872" max="7872" width="53.5703125" customWidth="1"/>
    <col min="7873" max="7873" width="5.140625" customWidth="1"/>
    <col min="7874" max="7874" width="0.85546875" customWidth="1"/>
    <col min="7875" max="7875" width="15.42578125" customWidth="1"/>
    <col min="7876" max="7876" width="0.85546875" customWidth="1"/>
    <col min="7877" max="7877" width="15.42578125" customWidth="1"/>
    <col min="7878" max="7878" width="0.85546875" customWidth="1"/>
    <col min="7879" max="7879" width="15.42578125" customWidth="1"/>
    <col min="7880" max="7880" width="0.85546875" customWidth="1"/>
    <col min="7881" max="7881" width="15.42578125" customWidth="1"/>
    <col min="7882" max="7882" width="11.5703125" bestFit="1" customWidth="1"/>
    <col min="7883" max="7883" width="12" bestFit="1" customWidth="1"/>
    <col min="7886" max="7886" width="12.85546875" customWidth="1"/>
    <col min="8128" max="8128" width="53.5703125" customWidth="1"/>
    <col min="8129" max="8129" width="5.140625" customWidth="1"/>
    <col min="8130" max="8130" width="0.85546875" customWidth="1"/>
    <col min="8131" max="8131" width="15.42578125" customWidth="1"/>
    <col min="8132" max="8132" width="0.85546875" customWidth="1"/>
    <col min="8133" max="8133" width="15.42578125" customWidth="1"/>
    <col min="8134" max="8134" width="0.85546875" customWidth="1"/>
    <col min="8135" max="8135" width="15.42578125" customWidth="1"/>
    <col min="8136" max="8136" width="0.85546875" customWidth="1"/>
    <col min="8137" max="8137" width="15.42578125" customWidth="1"/>
    <col min="8138" max="8138" width="11.5703125" bestFit="1" customWidth="1"/>
    <col min="8139" max="8139" width="12" bestFit="1" customWidth="1"/>
    <col min="8142" max="8142" width="12.85546875" customWidth="1"/>
    <col min="8384" max="8384" width="53.5703125" customWidth="1"/>
    <col min="8385" max="8385" width="5.140625" customWidth="1"/>
    <col min="8386" max="8386" width="0.85546875" customWidth="1"/>
    <col min="8387" max="8387" width="15.42578125" customWidth="1"/>
    <col min="8388" max="8388" width="0.85546875" customWidth="1"/>
    <col min="8389" max="8389" width="15.42578125" customWidth="1"/>
    <col min="8390" max="8390" width="0.85546875" customWidth="1"/>
    <col min="8391" max="8391" width="15.42578125" customWidth="1"/>
    <col min="8392" max="8392" width="0.85546875" customWidth="1"/>
    <col min="8393" max="8393" width="15.42578125" customWidth="1"/>
    <col min="8394" max="8394" width="11.5703125" bestFit="1" customWidth="1"/>
    <col min="8395" max="8395" width="12" bestFit="1" customWidth="1"/>
    <col min="8398" max="8398" width="12.85546875" customWidth="1"/>
    <col min="8640" max="8640" width="53.5703125" customWidth="1"/>
    <col min="8641" max="8641" width="5.140625" customWidth="1"/>
    <col min="8642" max="8642" width="0.85546875" customWidth="1"/>
    <col min="8643" max="8643" width="15.42578125" customWidth="1"/>
    <col min="8644" max="8644" width="0.85546875" customWidth="1"/>
    <col min="8645" max="8645" width="15.42578125" customWidth="1"/>
    <col min="8646" max="8646" width="0.85546875" customWidth="1"/>
    <col min="8647" max="8647" width="15.42578125" customWidth="1"/>
    <col min="8648" max="8648" width="0.85546875" customWidth="1"/>
    <col min="8649" max="8649" width="15.42578125" customWidth="1"/>
    <col min="8650" max="8650" width="11.5703125" bestFit="1" customWidth="1"/>
    <col min="8651" max="8651" width="12" bestFit="1" customWidth="1"/>
    <col min="8654" max="8654" width="12.85546875" customWidth="1"/>
    <col min="8896" max="8896" width="53.5703125" customWidth="1"/>
    <col min="8897" max="8897" width="5.140625" customWidth="1"/>
    <col min="8898" max="8898" width="0.85546875" customWidth="1"/>
    <col min="8899" max="8899" width="15.42578125" customWidth="1"/>
    <col min="8900" max="8900" width="0.85546875" customWidth="1"/>
    <col min="8901" max="8901" width="15.42578125" customWidth="1"/>
    <col min="8902" max="8902" width="0.85546875" customWidth="1"/>
    <col min="8903" max="8903" width="15.42578125" customWidth="1"/>
    <col min="8904" max="8904" width="0.85546875" customWidth="1"/>
    <col min="8905" max="8905" width="15.42578125" customWidth="1"/>
    <col min="8906" max="8906" width="11.5703125" bestFit="1" customWidth="1"/>
    <col min="8907" max="8907" width="12" bestFit="1" customWidth="1"/>
    <col min="8910" max="8910" width="12.85546875" customWidth="1"/>
    <col min="9152" max="9152" width="53.5703125" customWidth="1"/>
    <col min="9153" max="9153" width="5.140625" customWidth="1"/>
    <col min="9154" max="9154" width="0.85546875" customWidth="1"/>
    <col min="9155" max="9155" width="15.42578125" customWidth="1"/>
    <col min="9156" max="9156" width="0.85546875" customWidth="1"/>
    <col min="9157" max="9157" width="15.42578125" customWidth="1"/>
    <col min="9158" max="9158" width="0.85546875" customWidth="1"/>
    <col min="9159" max="9159" width="15.42578125" customWidth="1"/>
    <col min="9160" max="9160" width="0.85546875" customWidth="1"/>
    <col min="9161" max="9161" width="15.42578125" customWidth="1"/>
    <col min="9162" max="9162" width="11.5703125" bestFit="1" customWidth="1"/>
    <col min="9163" max="9163" width="12" bestFit="1" customWidth="1"/>
    <col min="9166" max="9166" width="12.85546875" customWidth="1"/>
    <col min="9408" max="9408" width="53.5703125" customWidth="1"/>
    <col min="9409" max="9409" width="5.140625" customWidth="1"/>
    <col min="9410" max="9410" width="0.85546875" customWidth="1"/>
    <col min="9411" max="9411" width="15.42578125" customWidth="1"/>
    <col min="9412" max="9412" width="0.85546875" customWidth="1"/>
    <col min="9413" max="9413" width="15.42578125" customWidth="1"/>
    <col min="9414" max="9414" width="0.85546875" customWidth="1"/>
    <col min="9415" max="9415" width="15.42578125" customWidth="1"/>
    <col min="9416" max="9416" width="0.85546875" customWidth="1"/>
    <col min="9417" max="9417" width="15.42578125" customWidth="1"/>
    <col min="9418" max="9418" width="11.5703125" bestFit="1" customWidth="1"/>
    <col min="9419" max="9419" width="12" bestFit="1" customWidth="1"/>
    <col min="9422" max="9422" width="12.85546875" customWidth="1"/>
    <col min="9664" max="9664" width="53.5703125" customWidth="1"/>
    <col min="9665" max="9665" width="5.140625" customWidth="1"/>
    <col min="9666" max="9666" width="0.85546875" customWidth="1"/>
    <col min="9667" max="9667" width="15.42578125" customWidth="1"/>
    <col min="9668" max="9668" width="0.85546875" customWidth="1"/>
    <col min="9669" max="9669" width="15.42578125" customWidth="1"/>
    <col min="9670" max="9670" width="0.85546875" customWidth="1"/>
    <col min="9671" max="9671" width="15.42578125" customWidth="1"/>
    <col min="9672" max="9672" width="0.85546875" customWidth="1"/>
    <col min="9673" max="9673" width="15.42578125" customWidth="1"/>
    <col min="9674" max="9674" width="11.5703125" bestFit="1" customWidth="1"/>
    <col min="9675" max="9675" width="12" bestFit="1" customWidth="1"/>
    <col min="9678" max="9678" width="12.85546875" customWidth="1"/>
    <col min="9920" max="9920" width="53.5703125" customWidth="1"/>
    <col min="9921" max="9921" width="5.140625" customWidth="1"/>
    <col min="9922" max="9922" width="0.85546875" customWidth="1"/>
    <col min="9923" max="9923" width="15.42578125" customWidth="1"/>
    <col min="9924" max="9924" width="0.85546875" customWidth="1"/>
    <col min="9925" max="9925" width="15.42578125" customWidth="1"/>
    <col min="9926" max="9926" width="0.85546875" customWidth="1"/>
    <col min="9927" max="9927" width="15.42578125" customWidth="1"/>
    <col min="9928" max="9928" width="0.85546875" customWidth="1"/>
    <col min="9929" max="9929" width="15.42578125" customWidth="1"/>
    <col min="9930" max="9930" width="11.5703125" bestFit="1" customWidth="1"/>
    <col min="9931" max="9931" width="12" bestFit="1" customWidth="1"/>
    <col min="9934" max="9934" width="12.85546875" customWidth="1"/>
    <col min="10176" max="10176" width="53.5703125" customWidth="1"/>
    <col min="10177" max="10177" width="5.140625" customWidth="1"/>
    <col min="10178" max="10178" width="0.85546875" customWidth="1"/>
    <col min="10179" max="10179" width="15.42578125" customWidth="1"/>
    <col min="10180" max="10180" width="0.85546875" customWidth="1"/>
    <col min="10181" max="10181" width="15.42578125" customWidth="1"/>
    <col min="10182" max="10182" width="0.85546875" customWidth="1"/>
    <col min="10183" max="10183" width="15.42578125" customWidth="1"/>
    <col min="10184" max="10184" width="0.85546875" customWidth="1"/>
    <col min="10185" max="10185" width="15.42578125" customWidth="1"/>
    <col min="10186" max="10186" width="11.5703125" bestFit="1" customWidth="1"/>
    <col min="10187" max="10187" width="12" bestFit="1" customWidth="1"/>
    <col min="10190" max="10190" width="12.85546875" customWidth="1"/>
    <col min="10432" max="10432" width="53.5703125" customWidth="1"/>
    <col min="10433" max="10433" width="5.140625" customWidth="1"/>
    <col min="10434" max="10434" width="0.85546875" customWidth="1"/>
    <col min="10435" max="10435" width="15.42578125" customWidth="1"/>
    <col min="10436" max="10436" width="0.85546875" customWidth="1"/>
    <col min="10437" max="10437" width="15.42578125" customWidth="1"/>
    <col min="10438" max="10438" width="0.85546875" customWidth="1"/>
    <col min="10439" max="10439" width="15.42578125" customWidth="1"/>
    <col min="10440" max="10440" width="0.85546875" customWidth="1"/>
    <col min="10441" max="10441" width="15.42578125" customWidth="1"/>
    <col min="10442" max="10442" width="11.5703125" bestFit="1" customWidth="1"/>
    <col min="10443" max="10443" width="12" bestFit="1" customWidth="1"/>
    <col min="10446" max="10446" width="12.85546875" customWidth="1"/>
    <col min="10688" max="10688" width="53.5703125" customWidth="1"/>
    <col min="10689" max="10689" width="5.140625" customWidth="1"/>
    <col min="10690" max="10690" width="0.85546875" customWidth="1"/>
    <col min="10691" max="10691" width="15.42578125" customWidth="1"/>
    <col min="10692" max="10692" width="0.85546875" customWidth="1"/>
    <col min="10693" max="10693" width="15.42578125" customWidth="1"/>
    <col min="10694" max="10694" width="0.85546875" customWidth="1"/>
    <col min="10695" max="10695" width="15.42578125" customWidth="1"/>
    <col min="10696" max="10696" width="0.85546875" customWidth="1"/>
    <col min="10697" max="10697" width="15.42578125" customWidth="1"/>
    <col min="10698" max="10698" width="11.5703125" bestFit="1" customWidth="1"/>
    <col min="10699" max="10699" width="12" bestFit="1" customWidth="1"/>
    <col min="10702" max="10702" width="12.85546875" customWidth="1"/>
    <col min="10944" max="10944" width="53.5703125" customWidth="1"/>
    <col min="10945" max="10945" width="5.140625" customWidth="1"/>
    <col min="10946" max="10946" width="0.85546875" customWidth="1"/>
    <col min="10947" max="10947" width="15.42578125" customWidth="1"/>
    <col min="10948" max="10948" width="0.85546875" customWidth="1"/>
    <col min="10949" max="10949" width="15.42578125" customWidth="1"/>
    <col min="10950" max="10950" width="0.85546875" customWidth="1"/>
    <col min="10951" max="10951" width="15.42578125" customWidth="1"/>
    <col min="10952" max="10952" width="0.85546875" customWidth="1"/>
    <col min="10953" max="10953" width="15.42578125" customWidth="1"/>
    <col min="10954" max="10954" width="11.5703125" bestFit="1" customWidth="1"/>
    <col min="10955" max="10955" width="12" bestFit="1" customWidth="1"/>
    <col min="10958" max="10958" width="12.85546875" customWidth="1"/>
    <col min="11200" max="11200" width="53.5703125" customWidth="1"/>
    <col min="11201" max="11201" width="5.140625" customWidth="1"/>
    <col min="11202" max="11202" width="0.85546875" customWidth="1"/>
    <col min="11203" max="11203" width="15.42578125" customWidth="1"/>
    <col min="11204" max="11204" width="0.85546875" customWidth="1"/>
    <col min="11205" max="11205" width="15.42578125" customWidth="1"/>
    <col min="11206" max="11206" width="0.85546875" customWidth="1"/>
    <col min="11207" max="11207" width="15.42578125" customWidth="1"/>
    <col min="11208" max="11208" width="0.85546875" customWidth="1"/>
    <col min="11209" max="11209" width="15.42578125" customWidth="1"/>
    <col min="11210" max="11210" width="11.5703125" bestFit="1" customWidth="1"/>
    <col min="11211" max="11211" width="12" bestFit="1" customWidth="1"/>
    <col min="11214" max="11214" width="12.85546875" customWidth="1"/>
    <col min="11456" max="11456" width="53.5703125" customWidth="1"/>
    <col min="11457" max="11457" width="5.140625" customWidth="1"/>
    <col min="11458" max="11458" width="0.85546875" customWidth="1"/>
    <col min="11459" max="11459" width="15.42578125" customWidth="1"/>
    <col min="11460" max="11460" width="0.85546875" customWidth="1"/>
    <col min="11461" max="11461" width="15.42578125" customWidth="1"/>
    <col min="11462" max="11462" width="0.85546875" customWidth="1"/>
    <col min="11463" max="11463" width="15.42578125" customWidth="1"/>
    <col min="11464" max="11464" width="0.85546875" customWidth="1"/>
    <col min="11465" max="11465" width="15.42578125" customWidth="1"/>
    <col min="11466" max="11466" width="11.5703125" bestFit="1" customWidth="1"/>
    <col min="11467" max="11467" width="12" bestFit="1" customWidth="1"/>
    <col min="11470" max="11470" width="12.85546875" customWidth="1"/>
    <col min="11712" max="11712" width="53.5703125" customWidth="1"/>
    <col min="11713" max="11713" width="5.140625" customWidth="1"/>
    <col min="11714" max="11714" width="0.85546875" customWidth="1"/>
    <col min="11715" max="11715" width="15.42578125" customWidth="1"/>
    <col min="11716" max="11716" width="0.85546875" customWidth="1"/>
    <col min="11717" max="11717" width="15.42578125" customWidth="1"/>
    <col min="11718" max="11718" width="0.85546875" customWidth="1"/>
    <col min="11719" max="11719" width="15.42578125" customWidth="1"/>
    <col min="11720" max="11720" width="0.85546875" customWidth="1"/>
    <col min="11721" max="11721" width="15.42578125" customWidth="1"/>
    <col min="11722" max="11722" width="11.5703125" bestFit="1" customWidth="1"/>
    <col min="11723" max="11723" width="12" bestFit="1" customWidth="1"/>
    <col min="11726" max="11726" width="12.85546875" customWidth="1"/>
    <col min="11968" max="11968" width="53.5703125" customWidth="1"/>
    <col min="11969" max="11969" width="5.140625" customWidth="1"/>
    <col min="11970" max="11970" width="0.85546875" customWidth="1"/>
    <col min="11971" max="11971" width="15.42578125" customWidth="1"/>
    <col min="11972" max="11972" width="0.85546875" customWidth="1"/>
    <col min="11973" max="11973" width="15.42578125" customWidth="1"/>
    <col min="11974" max="11974" width="0.85546875" customWidth="1"/>
    <col min="11975" max="11975" width="15.42578125" customWidth="1"/>
    <col min="11976" max="11976" width="0.85546875" customWidth="1"/>
    <col min="11977" max="11977" width="15.42578125" customWidth="1"/>
    <col min="11978" max="11978" width="11.5703125" bestFit="1" customWidth="1"/>
    <col min="11979" max="11979" width="12" bestFit="1" customWidth="1"/>
    <col min="11982" max="11982" width="12.85546875" customWidth="1"/>
    <col min="12224" max="12224" width="53.5703125" customWidth="1"/>
    <col min="12225" max="12225" width="5.140625" customWidth="1"/>
    <col min="12226" max="12226" width="0.85546875" customWidth="1"/>
    <col min="12227" max="12227" width="15.42578125" customWidth="1"/>
    <col min="12228" max="12228" width="0.85546875" customWidth="1"/>
    <col min="12229" max="12229" width="15.42578125" customWidth="1"/>
    <col min="12230" max="12230" width="0.85546875" customWidth="1"/>
    <col min="12231" max="12231" width="15.42578125" customWidth="1"/>
    <col min="12232" max="12232" width="0.85546875" customWidth="1"/>
    <col min="12233" max="12233" width="15.42578125" customWidth="1"/>
    <col min="12234" max="12234" width="11.5703125" bestFit="1" customWidth="1"/>
    <col min="12235" max="12235" width="12" bestFit="1" customWidth="1"/>
    <col min="12238" max="12238" width="12.85546875" customWidth="1"/>
    <col min="12480" max="12480" width="53.5703125" customWidth="1"/>
    <col min="12481" max="12481" width="5.140625" customWidth="1"/>
    <col min="12482" max="12482" width="0.85546875" customWidth="1"/>
    <col min="12483" max="12483" width="15.42578125" customWidth="1"/>
    <col min="12484" max="12484" width="0.85546875" customWidth="1"/>
    <col min="12485" max="12485" width="15.42578125" customWidth="1"/>
    <col min="12486" max="12486" width="0.85546875" customWidth="1"/>
    <col min="12487" max="12487" width="15.42578125" customWidth="1"/>
    <col min="12488" max="12488" width="0.85546875" customWidth="1"/>
    <col min="12489" max="12489" width="15.42578125" customWidth="1"/>
    <col min="12490" max="12490" width="11.5703125" bestFit="1" customWidth="1"/>
    <col min="12491" max="12491" width="12" bestFit="1" customWidth="1"/>
    <col min="12494" max="12494" width="12.85546875" customWidth="1"/>
    <col min="12736" max="12736" width="53.5703125" customWidth="1"/>
    <col min="12737" max="12737" width="5.140625" customWidth="1"/>
    <col min="12738" max="12738" width="0.85546875" customWidth="1"/>
    <col min="12739" max="12739" width="15.42578125" customWidth="1"/>
    <col min="12740" max="12740" width="0.85546875" customWidth="1"/>
    <col min="12741" max="12741" width="15.42578125" customWidth="1"/>
    <col min="12742" max="12742" width="0.85546875" customWidth="1"/>
    <col min="12743" max="12743" width="15.42578125" customWidth="1"/>
    <col min="12744" max="12744" width="0.85546875" customWidth="1"/>
    <col min="12745" max="12745" width="15.42578125" customWidth="1"/>
    <col min="12746" max="12746" width="11.5703125" bestFit="1" customWidth="1"/>
    <col min="12747" max="12747" width="12" bestFit="1" customWidth="1"/>
    <col min="12750" max="12750" width="12.85546875" customWidth="1"/>
    <col min="12992" max="12992" width="53.5703125" customWidth="1"/>
    <col min="12993" max="12993" width="5.140625" customWidth="1"/>
    <col min="12994" max="12994" width="0.85546875" customWidth="1"/>
    <col min="12995" max="12995" width="15.42578125" customWidth="1"/>
    <col min="12996" max="12996" width="0.85546875" customWidth="1"/>
    <col min="12997" max="12997" width="15.42578125" customWidth="1"/>
    <col min="12998" max="12998" width="0.85546875" customWidth="1"/>
    <col min="12999" max="12999" width="15.42578125" customWidth="1"/>
    <col min="13000" max="13000" width="0.85546875" customWidth="1"/>
    <col min="13001" max="13001" width="15.42578125" customWidth="1"/>
    <col min="13002" max="13002" width="11.5703125" bestFit="1" customWidth="1"/>
    <col min="13003" max="13003" width="12" bestFit="1" customWidth="1"/>
    <col min="13006" max="13006" width="12.85546875" customWidth="1"/>
    <col min="13248" max="13248" width="53.5703125" customWidth="1"/>
    <col min="13249" max="13249" width="5.140625" customWidth="1"/>
    <col min="13250" max="13250" width="0.85546875" customWidth="1"/>
    <col min="13251" max="13251" width="15.42578125" customWidth="1"/>
    <col min="13252" max="13252" width="0.85546875" customWidth="1"/>
    <col min="13253" max="13253" width="15.42578125" customWidth="1"/>
    <col min="13254" max="13254" width="0.85546875" customWidth="1"/>
    <col min="13255" max="13255" width="15.42578125" customWidth="1"/>
    <col min="13256" max="13256" width="0.85546875" customWidth="1"/>
    <col min="13257" max="13257" width="15.42578125" customWidth="1"/>
    <col min="13258" max="13258" width="11.5703125" bestFit="1" customWidth="1"/>
    <col min="13259" max="13259" width="12" bestFit="1" customWidth="1"/>
    <col min="13262" max="13262" width="12.85546875" customWidth="1"/>
    <col min="13504" max="13504" width="53.5703125" customWidth="1"/>
    <col min="13505" max="13505" width="5.140625" customWidth="1"/>
    <col min="13506" max="13506" width="0.85546875" customWidth="1"/>
    <col min="13507" max="13507" width="15.42578125" customWidth="1"/>
    <col min="13508" max="13508" width="0.85546875" customWidth="1"/>
    <col min="13509" max="13509" width="15.42578125" customWidth="1"/>
    <col min="13510" max="13510" width="0.85546875" customWidth="1"/>
    <col min="13511" max="13511" width="15.42578125" customWidth="1"/>
    <col min="13512" max="13512" width="0.85546875" customWidth="1"/>
    <col min="13513" max="13513" width="15.42578125" customWidth="1"/>
    <col min="13514" max="13514" width="11.5703125" bestFit="1" customWidth="1"/>
    <col min="13515" max="13515" width="12" bestFit="1" customWidth="1"/>
    <col min="13518" max="13518" width="12.85546875" customWidth="1"/>
    <col min="13760" max="13760" width="53.5703125" customWidth="1"/>
    <col min="13761" max="13761" width="5.140625" customWidth="1"/>
    <col min="13762" max="13762" width="0.85546875" customWidth="1"/>
    <col min="13763" max="13763" width="15.42578125" customWidth="1"/>
    <col min="13764" max="13764" width="0.85546875" customWidth="1"/>
    <col min="13765" max="13765" width="15.42578125" customWidth="1"/>
    <col min="13766" max="13766" width="0.85546875" customWidth="1"/>
    <col min="13767" max="13767" width="15.42578125" customWidth="1"/>
    <col min="13768" max="13768" width="0.85546875" customWidth="1"/>
    <col min="13769" max="13769" width="15.42578125" customWidth="1"/>
    <col min="13770" max="13770" width="11.5703125" bestFit="1" customWidth="1"/>
    <col min="13771" max="13771" width="12" bestFit="1" customWidth="1"/>
    <col min="13774" max="13774" width="12.85546875" customWidth="1"/>
    <col min="14016" max="14016" width="53.5703125" customWidth="1"/>
    <col min="14017" max="14017" width="5.140625" customWidth="1"/>
    <col min="14018" max="14018" width="0.85546875" customWidth="1"/>
    <col min="14019" max="14019" width="15.42578125" customWidth="1"/>
    <col min="14020" max="14020" width="0.85546875" customWidth="1"/>
    <col min="14021" max="14021" width="15.42578125" customWidth="1"/>
    <col min="14022" max="14022" width="0.85546875" customWidth="1"/>
    <col min="14023" max="14023" width="15.42578125" customWidth="1"/>
    <col min="14024" max="14024" width="0.85546875" customWidth="1"/>
    <col min="14025" max="14025" width="15.42578125" customWidth="1"/>
    <col min="14026" max="14026" width="11.5703125" bestFit="1" customWidth="1"/>
    <col min="14027" max="14027" width="12" bestFit="1" customWidth="1"/>
    <col min="14030" max="14030" width="12.85546875" customWidth="1"/>
    <col min="14272" max="14272" width="53.5703125" customWidth="1"/>
    <col min="14273" max="14273" width="5.140625" customWidth="1"/>
    <col min="14274" max="14274" width="0.85546875" customWidth="1"/>
    <col min="14275" max="14275" width="15.42578125" customWidth="1"/>
    <col min="14276" max="14276" width="0.85546875" customWidth="1"/>
    <col min="14277" max="14277" width="15.42578125" customWidth="1"/>
    <col min="14278" max="14278" width="0.85546875" customWidth="1"/>
    <col min="14279" max="14279" width="15.42578125" customWidth="1"/>
    <col min="14280" max="14280" width="0.85546875" customWidth="1"/>
    <col min="14281" max="14281" width="15.42578125" customWidth="1"/>
    <col min="14282" max="14282" width="11.5703125" bestFit="1" customWidth="1"/>
    <col min="14283" max="14283" width="12" bestFit="1" customWidth="1"/>
    <col min="14286" max="14286" width="12.85546875" customWidth="1"/>
    <col min="14528" max="14528" width="53.5703125" customWidth="1"/>
    <col min="14529" max="14529" width="5.140625" customWidth="1"/>
    <col min="14530" max="14530" width="0.85546875" customWidth="1"/>
    <col min="14531" max="14531" width="15.42578125" customWidth="1"/>
    <col min="14532" max="14532" width="0.85546875" customWidth="1"/>
    <col min="14533" max="14533" width="15.42578125" customWidth="1"/>
    <col min="14534" max="14534" width="0.85546875" customWidth="1"/>
    <col min="14535" max="14535" width="15.42578125" customWidth="1"/>
    <col min="14536" max="14536" width="0.85546875" customWidth="1"/>
    <col min="14537" max="14537" width="15.42578125" customWidth="1"/>
    <col min="14538" max="14538" width="11.5703125" bestFit="1" customWidth="1"/>
    <col min="14539" max="14539" width="12" bestFit="1" customWidth="1"/>
    <col min="14542" max="14542" width="12.85546875" customWidth="1"/>
    <col min="14784" max="14784" width="53.5703125" customWidth="1"/>
    <col min="14785" max="14785" width="5.140625" customWidth="1"/>
    <col min="14786" max="14786" width="0.85546875" customWidth="1"/>
    <col min="14787" max="14787" width="15.42578125" customWidth="1"/>
    <col min="14788" max="14788" width="0.85546875" customWidth="1"/>
    <col min="14789" max="14789" width="15.42578125" customWidth="1"/>
    <col min="14790" max="14790" width="0.85546875" customWidth="1"/>
    <col min="14791" max="14791" width="15.42578125" customWidth="1"/>
    <col min="14792" max="14792" width="0.85546875" customWidth="1"/>
    <col min="14793" max="14793" width="15.42578125" customWidth="1"/>
    <col min="14794" max="14794" width="11.5703125" bestFit="1" customWidth="1"/>
    <col min="14795" max="14795" width="12" bestFit="1" customWidth="1"/>
    <col min="14798" max="14798" width="12.85546875" customWidth="1"/>
    <col min="15040" max="15040" width="53.5703125" customWidth="1"/>
    <col min="15041" max="15041" width="5.140625" customWidth="1"/>
    <col min="15042" max="15042" width="0.85546875" customWidth="1"/>
    <col min="15043" max="15043" width="15.42578125" customWidth="1"/>
    <col min="15044" max="15044" width="0.85546875" customWidth="1"/>
    <col min="15045" max="15045" width="15.42578125" customWidth="1"/>
    <col min="15046" max="15046" width="0.85546875" customWidth="1"/>
    <col min="15047" max="15047" width="15.42578125" customWidth="1"/>
    <col min="15048" max="15048" width="0.85546875" customWidth="1"/>
    <col min="15049" max="15049" width="15.42578125" customWidth="1"/>
    <col min="15050" max="15050" width="11.5703125" bestFit="1" customWidth="1"/>
    <col min="15051" max="15051" width="12" bestFit="1" customWidth="1"/>
    <col min="15054" max="15054" width="12.85546875" customWidth="1"/>
    <col min="15296" max="15296" width="53.5703125" customWidth="1"/>
    <col min="15297" max="15297" width="5.140625" customWidth="1"/>
    <col min="15298" max="15298" width="0.85546875" customWidth="1"/>
    <col min="15299" max="15299" width="15.42578125" customWidth="1"/>
    <col min="15300" max="15300" width="0.85546875" customWidth="1"/>
    <col min="15301" max="15301" width="15.42578125" customWidth="1"/>
    <col min="15302" max="15302" width="0.85546875" customWidth="1"/>
    <col min="15303" max="15303" width="15.42578125" customWidth="1"/>
    <col min="15304" max="15304" width="0.85546875" customWidth="1"/>
    <col min="15305" max="15305" width="15.42578125" customWidth="1"/>
    <col min="15306" max="15306" width="11.5703125" bestFit="1" customWidth="1"/>
    <col min="15307" max="15307" width="12" bestFit="1" customWidth="1"/>
    <col min="15310" max="15310" width="12.85546875" customWidth="1"/>
    <col min="15552" max="15552" width="53.5703125" customWidth="1"/>
    <col min="15553" max="15553" width="5.140625" customWidth="1"/>
    <col min="15554" max="15554" width="0.85546875" customWidth="1"/>
    <col min="15555" max="15555" width="15.42578125" customWidth="1"/>
    <col min="15556" max="15556" width="0.85546875" customWidth="1"/>
    <col min="15557" max="15557" width="15.42578125" customWidth="1"/>
    <col min="15558" max="15558" width="0.85546875" customWidth="1"/>
    <col min="15559" max="15559" width="15.42578125" customWidth="1"/>
    <col min="15560" max="15560" width="0.85546875" customWidth="1"/>
    <col min="15561" max="15561" width="15.42578125" customWidth="1"/>
    <col min="15562" max="15562" width="11.5703125" bestFit="1" customWidth="1"/>
    <col min="15563" max="15563" width="12" bestFit="1" customWidth="1"/>
    <col min="15566" max="15566" width="12.85546875" customWidth="1"/>
    <col min="15808" max="15808" width="53.5703125" customWidth="1"/>
    <col min="15809" max="15809" width="5.140625" customWidth="1"/>
    <col min="15810" max="15810" width="0.85546875" customWidth="1"/>
    <col min="15811" max="15811" width="15.42578125" customWidth="1"/>
    <col min="15812" max="15812" width="0.85546875" customWidth="1"/>
    <col min="15813" max="15813" width="15.42578125" customWidth="1"/>
    <col min="15814" max="15814" width="0.85546875" customWidth="1"/>
    <col min="15815" max="15815" width="15.42578125" customWidth="1"/>
    <col min="15816" max="15816" width="0.85546875" customWidth="1"/>
    <col min="15817" max="15817" width="15.42578125" customWidth="1"/>
    <col min="15818" max="15818" width="11.5703125" bestFit="1" customWidth="1"/>
    <col min="15819" max="15819" width="12" bestFit="1" customWidth="1"/>
    <col min="15822" max="15822" width="12.85546875" customWidth="1"/>
    <col min="16064" max="16064" width="53.5703125" customWidth="1"/>
    <col min="16065" max="16065" width="5.140625" customWidth="1"/>
    <col min="16066" max="16066" width="0.85546875" customWidth="1"/>
    <col min="16067" max="16067" width="15.42578125" customWidth="1"/>
    <col min="16068" max="16068" width="0.85546875" customWidth="1"/>
    <col min="16069" max="16069" width="15.42578125" customWidth="1"/>
    <col min="16070" max="16070" width="0.85546875" customWidth="1"/>
    <col min="16071" max="16071" width="15.42578125" customWidth="1"/>
    <col min="16072" max="16072" width="0.85546875" customWidth="1"/>
    <col min="16073" max="16073" width="15.42578125" customWidth="1"/>
    <col min="16074" max="16074" width="11.5703125" bestFit="1" customWidth="1"/>
    <col min="16075" max="16075" width="12" bestFit="1" customWidth="1"/>
    <col min="16078" max="16078" width="12.85546875" customWidth="1"/>
  </cols>
  <sheetData>
    <row r="1" spans="1:10" ht="20.45" customHeight="1">
      <c r="A1" s="42" t="s">
        <v>147</v>
      </c>
      <c r="B1" s="36"/>
      <c r="C1" s="36"/>
      <c r="D1" s="36"/>
      <c r="E1" s="36"/>
      <c r="F1" s="36"/>
      <c r="G1" s="36"/>
      <c r="H1" s="36"/>
      <c r="I1" s="36"/>
    </row>
    <row r="2" spans="1:10" ht="20.45" customHeight="1">
      <c r="A2" s="33" t="s">
        <v>72</v>
      </c>
      <c r="B2" s="11"/>
      <c r="C2" s="11"/>
      <c r="D2" s="11"/>
      <c r="E2" s="11"/>
      <c r="F2" s="11"/>
      <c r="G2" s="11"/>
      <c r="H2" s="11"/>
      <c r="I2" s="11"/>
    </row>
    <row r="3" spans="1:10" ht="20.45" customHeight="1">
      <c r="A3" s="33"/>
      <c r="B3" s="11"/>
      <c r="C3" s="11"/>
      <c r="D3" s="11"/>
      <c r="E3" s="11"/>
      <c r="F3" s="11"/>
      <c r="G3" s="11"/>
      <c r="H3" s="11"/>
      <c r="I3" s="11"/>
    </row>
    <row r="4" spans="1:10" ht="20.45" customHeight="1">
      <c r="B4" s="12"/>
      <c r="C4" s="106"/>
      <c r="D4" s="129"/>
      <c r="E4" s="129"/>
      <c r="F4" s="129"/>
      <c r="G4" s="129"/>
      <c r="H4" s="149"/>
      <c r="I4" s="149"/>
      <c r="J4" s="149"/>
    </row>
    <row r="5" spans="1:10" ht="20.45" customHeight="1">
      <c r="B5" s="12"/>
      <c r="C5" s="106"/>
      <c r="D5" s="129"/>
      <c r="E5" s="129"/>
      <c r="F5" s="129"/>
      <c r="G5" s="129"/>
      <c r="H5" s="149"/>
      <c r="I5" s="149"/>
      <c r="J5" s="149"/>
    </row>
    <row r="6" spans="1:10" ht="20.45" customHeight="1">
      <c r="B6" s="12"/>
      <c r="C6" s="106"/>
      <c r="D6" s="271" t="s">
        <v>11</v>
      </c>
      <c r="E6" s="271"/>
      <c r="F6" s="271"/>
      <c r="G6" s="129"/>
      <c r="H6" s="271" t="s">
        <v>201</v>
      </c>
      <c r="I6" s="271"/>
      <c r="J6" s="271"/>
    </row>
    <row r="7" spans="1:10" ht="20.45" customHeight="1">
      <c r="B7" s="12"/>
      <c r="C7" s="106"/>
      <c r="D7" s="271" t="s">
        <v>149</v>
      </c>
      <c r="E7" s="271"/>
      <c r="F7" s="271"/>
      <c r="G7" s="129"/>
      <c r="H7" s="271" t="s">
        <v>149</v>
      </c>
      <c r="I7" s="271"/>
      <c r="J7" s="271"/>
    </row>
    <row r="8" spans="1:10" ht="20.45" customHeight="1">
      <c r="B8" s="12"/>
      <c r="C8" s="106"/>
      <c r="D8" s="272" t="s">
        <v>156</v>
      </c>
      <c r="E8" s="272"/>
      <c r="F8" s="272"/>
      <c r="G8" s="129"/>
      <c r="H8" s="272" t="s">
        <v>156</v>
      </c>
      <c r="I8" s="272"/>
      <c r="J8" s="272"/>
    </row>
    <row r="9" spans="1:10" ht="20.45" customHeight="1">
      <c r="A9" s="106" t="s">
        <v>12</v>
      </c>
      <c r="B9" s="12" t="s">
        <v>13</v>
      </c>
      <c r="C9" s="106"/>
      <c r="D9" s="127">
        <v>2024</v>
      </c>
      <c r="E9" s="2"/>
      <c r="F9" s="127">
        <v>2023</v>
      </c>
      <c r="G9" s="129"/>
      <c r="H9" s="127">
        <v>2024</v>
      </c>
      <c r="I9" s="2"/>
      <c r="J9" s="127">
        <v>2023</v>
      </c>
    </row>
    <row r="10" spans="1:10" s="242" customFormat="1" ht="20.45" customHeight="1">
      <c r="D10" s="274" t="s">
        <v>23</v>
      </c>
      <c r="E10" s="274"/>
      <c r="F10" s="274"/>
      <c r="G10" s="274"/>
      <c r="H10" s="274"/>
      <c r="I10" s="274"/>
      <c r="J10" s="274"/>
    </row>
    <row r="11" spans="1:10" s="242" customFormat="1" ht="20.45" customHeight="1">
      <c r="A11" s="39" t="s">
        <v>14</v>
      </c>
      <c r="B11" s="128"/>
      <c r="C11" s="150"/>
      <c r="D11" s="210">
        <v>43801123</v>
      </c>
      <c r="E11" s="210"/>
      <c r="F11" s="210">
        <v>40675704</v>
      </c>
      <c r="G11" s="210"/>
      <c r="H11" s="207">
        <v>0</v>
      </c>
      <c r="I11" s="210"/>
      <c r="J11" s="207">
        <v>0</v>
      </c>
    </row>
    <row r="12" spans="1:10" s="242" customFormat="1" ht="20.45" customHeight="1">
      <c r="A12" s="40" t="s">
        <v>26</v>
      </c>
      <c r="B12" s="128">
        <v>7</v>
      </c>
      <c r="C12" s="151"/>
      <c r="D12" s="210">
        <v>553168677</v>
      </c>
      <c r="E12" s="210"/>
      <c r="F12" s="210">
        <v>436797171</v>
      </c>
      <c r="G12" s="210"/>
      <c r="H12" s="262">
        <v>2058423</v>
      </c>
      <c r="I12" s="210"/>
      <c r="J12" s="262">
        <v>3410933</v>
      </c>
    </row>
    <row r="13" spans="1:10" s="242" customFormat="1" ht="20.45" customHeight="1">
      <c r="A13" s="40" t="s">
        <v>104</v>
      </c>
      <c r="B13" s="128">
        <v>8</v>
      </c>
      <c r="C13" s="151"/>
      <c r="D13" s="210">
        <v>114352450</v>
      </c>
      <c r="E13" s="210"/>
      <c r="F13" s="210">
        <v>92534166</v>
      </c>
      <c r="G13" s="210"/>
      <c r="H13" s="262">
        <v>12891496</v>
      </c>
      <c r="I13" s="210"/>
      <c r="J13" s="262">
        <v>12292301</v>
      </c>
    </row>
    <row r="14" spans="1:10" s="242" customFormat="1" ht="20.45" customHeight="1">
      <c r="A14" s="152" t="s">
        <v>93</v>
      </c>
      <c r="B14" s="128">
        <v>9</v>
      </c>
      <c r="C14" s="153"/>
      <c r="D14" s="210">
        <v>47496909</v>
      </c>
      <c r="E14" s="210"/>
      <c r="F14" s="210">
        <v>46981694</v>
      </c>
      <c r="G14" s="210"/>
      <c r="H14" s="262">
        <v>567754</v>
      </c>
      <c r="I14" s="210"/>
      <c r="J14" s="262">
        <v>788077</v>
      </c>
    </row>
    <row r="15" spans="1:10" s="242" customFormat="1" ht="20.45" customHeight="1">
      <c r="A15" s="39" t="s">
        <v>27</v>
      </c>
      <c r="B15" s="128">
        <v>10</v>
      </c>
      <c r="C15" s="151"/>
      <c r="D15" s="210">
        <v>314836755</v>
      </c>
      <c r="E15" s="210"/>
      <c r="F15" s="210">
        <v>386162469</v>
      </c>
      <c r="G15" s="210"/>
      <c r="H15" s="207">
        <v>0</v>
      </c>
      <c r="I15" s="210"/>
      <c r="J15" s="207">
        <v>0</v>
      </c>
    </row>
    <row r="16" spans="1:10" s="242" customFormat="1" ht="20.45" customHeight="1">
      <c r="A16" s="40" t="s">
        <v>137</v>
      </c>
      <c r="B16" s="128">
        <v>11</v>
      </c>
      <c r="C16" s="151"/>
      <c r="D16" s="243">
        <v>1842134</v>
      </c>
      <c r="E16" s="210"/>
      <c r="F16" s="243">
        <v>1970054</v>
      </c>
      <c r="G16" s="210"/>
      <c r="H16" s="210">
        <v>506967259</v>
      </c>
      <c r="I16" s="210"/>
      <c r="J16" s="210">
        <v>514995206</v>
      </c>
    </row>
    <row r="17" spans="1:10" s="242" customFormat="1" ht="20.45" customHeight="1">
      <c r="A17" s="40" t="s">
        <v>28</v>
      </c>
      <c r="B17" s="128" t="s">
        <v>171</v>
      </c>
      <c r="C17" s="151"/>
      <c r="D17" s="210">
        <v>2280603456</v>
      </c>
      <c r="E17" s="210"/>
      <c r="F17" s="210">
        <v>2301044123</v>
      </c>
      <c r="G17" s="210"/>
      <c r="H17" s="262">
        <v>150349184</v>
      </c>
      <c r="I17" s="210"/>
      <c r="J17" s="262">
        <v>132731456</v>
      </c>
    </row>
    <row r="18" spans="1:10" ht="20.45" customHeight="1">
      <c r="A18" s="39" t="s">
        <v>43</v>
      </c>
      <c r="B18" s="128">
        <v>15</v>
      </c>
      <c r="C18" s="151"/>
      <c r="D18" s="210">
        <v>28216448</v>
      </c>
      <c r="E18" s="210"/>
      <c r="F18" s="210">
        <v>25930818</v>
      </c>
      <c r="G18" s="210"/>
      <c r="H18" s="207">
        <v>0</v>
      </c>
      <c r="I18" s="210"/>
      <c r="J18" s="207">
        <v>0</v>
      </c>
    </row>
    <row r="19" spans="1:10" ht="20.45" customHeight="1">
      <c r="A19" s="39" t="s">
        <v>108</v>
      </c>
      <c r="B19" s="128"/>
      <c r="C19" s="151"/>
      <c r="D19" s="243">
        <v>7470</v>
      </c>
      <c r="E19" s="210"/>
      <c r="F19" s="243">
        <v>486264</v>
      </c>
      <c r="G19" s="210"/>
      <c r="H19" s="207">
        <v>0</v>
      </c>
      <c r="I19" s="210"/>
      <c r="J19" s="207">
        <v>0</v>
      </c>
    </row>
    <row r="20" spans="1:10" ht="20.45" customHeight="1">
      <c r="A20" s="39" t="s">
        <v>29</v>
      </c>
      <c r="B20" s="128">
        <v>16</v>
      </c>
      <c r="C20" s="151"/>
      <c r="D20" s="210">
        <v>45208118</v>
      </c>
      <c r="E20" s="210"/>
      <c r="F20" s="210">
        <v>45987817</v>
      </c>
      <c r="G20" s="210"/>
      <c r="H20" s="262">
        <v>111462</v>
      </c>
      <c r="I20" s="210"/>
      <c r="J20" s="262">
        <v>42233</v>
      </c>
    </row>
    <row r="21" spans="1:10" ht="20.45" customHeight="1">
      <c r="A21" s="40" t="s">
        <v>30</v>
      </c>
      <c r="B21" s="241">
        <v>17</v>
      </c>
      <c r="C21" s="154"/>
      <c r="D21" s="210">
        <v>21211338</v>
      </c>
      <c r="E21" s="210"/>
      <c r="F21" s="210">
        <v>21691664</v>
      </c>
      <c r="G21" s="210"/>
      <c r="H21" s="262">
        <v>722559</v>
      </c>
      <c r="I21" s="210"/>
      <c r="J21" s="262">
        <v>483466</v>
      </c>
    </row>
    <row r="22" spans="1:10" ht="20.45" customHeight="1">
      <c r="A22" t="s">
        <v>70</v>
      </c>
      <c r="B22" s="128">
        <v>18</v>
      </c>
      <c r="D22" s="210">
        <v>6667826</v>
      </c>
      <c r="E22" s="210"/>
      <c r="F22" s="210">
        <v>6138907</v>
      </c>
      <c r="G22" s="210"/>
      <c r="H22" s="207">
        <v>0</v>
      </c>
      <c r="I22" s="210"/>
      <c r="J22" s="207">
        <v>0</v>
      </c>
    </row>
    <row r="23" spans="1:10" ht="20.45" customHeight="1">
      <c r="A23" s="39" t="s">
        <v>58</v>
      </c>
      <c r="B23" s="128"/>
      <c r="C23" s="151"/>
      <c r="D23" s="210">
        <v>29126519</v>
      </c>
      <c r="E23" s="210"/>
      <c r="F23" s="210">
        <v>32321079</v>
      </c>
      <c r="G23" s="210"/>
      <c r="H23" s="210">
        <v>2505787</v>
      </c>
      <c r="I23" s="210"/>
      <c r="J23" s="210">
        <v>2400058</v>
      </c>
    </row>
    <row r="24" spans="1:10" ht="20.45" customHeight="1" thickBot="1">
      <c r="A24" s="155" t="s">
        <v>15</v>
      </c>
      <c r="B24" s="128"/>
      <c r="C24" s="151"/>
      <c r="D24" s="263">
        <f>SUM(D11:D23)</f>
        <v>3486539223</v>
      </c>
      <c r="E24" s="256"/>
      <c r="F24" s="263">
        <f>SUM(F11:F23)</f>
        <v>3438721930</v>
      </c>
      <c r="G24" s="256"/>
      <c r="H24" s="263">
        <f>SUM(H11:H23)</f>
        <v>676173924</v>
      </c>
      <c r="I24" s="256"/>
      <c r="J24" s="263">
        <f>SUM(J11:J23)</f>
        <v>667143730</v>
      </c>
    </row>
    <row r="25" spans="1:10" ht="21" customHeight="1" thickTop="1">
      <c r="A25" s="39"/>
      <c r="B25" s="128"/>
      <c r="C25" s="151"/>
      <c r="D25" s="244"/>
      <c r="E25" s="244"/>
      <c r="F25" s="244"/>
      <c r="G25" s="244"/>
      <c r="H25" s="244"/>
      <c r="I25" s="244"/>
    </row>
    <row r="26" spans="1:10" ht="21" customHeight="1">
      <c r="A26" s="245"/>
      <c r="B26" s="128"/>
      <c r="C26" s="153"/>
      <c r="D26" s="244"/>
      <c r="E26" s="244"/>
      <c r="F26" s="244"/>
      <c r="G26" s="244"/>
      <c r="H26" s="244"/>
      <c r="I26" s="244"/>
    </row>
    <row r="27" spans="1:10" ht="20.45" customHeight="1">
      <c r="A27" s="42" t="s">
        <v>147</v>
      </c>
      <c r="B27" s="110"/>
      <c r="C27" s="36"/>
      <c r="D27" s="36"/>
      <c r="E27" s="36"/>
      <c r="F27" s="36"/>
      <c r="G27" s="36"/>
      <c r="H27" s="36"/>
      <c r="I27" s="36"/>
    </row>
    <row r="28" spans="1:10" ht="20.45" customHeight="1">
      <c r="A28" s="19" t="s">
        <v>72</v>
      </c>
      <c r="B28" s="111"/>
      <c r="C28" s="11"/>
      <c r="D28" s="11"/>
      <c r="E28" s="11"/>
      <c r="F28" s="11"/>
      <c r="G28" s="11"/>
      <c r="H28" s="11"/>
      <c r="I28" s="11"/>
    </row>
    <row r="29" spans="1:10" ht="20.45" customHeight="1">
      <c r="A29" s="33"/>
      <c r="B29" s="111"/>
      <c r="C29" s="19"/>
      <c r="D29" s="19"/>
      <c r="E29" s="19"/>
      <c r="F29" s="19"/>
      <c r="G29" s="19"/>
      <c r="H29" s="19"/>
      <c r="I29" s="19"/>
    </row>
    <row r="30" spans="1:10" ht="20.45" customHeight="1">
      <c r="A30" s="2"/>
      <c r="B30" s="112"/>
      <c r="C30" s="112"/>
      <c r="D30" s="129"/>
      <c r="E30" s="129"/>
      <c r="F30" s="129"/>
      <c r="G30" s="112"/>
      <c r="H30" s="112"/>
      <c r="I30" s="112"/>
      <c r="J30" s="112"/>
    </row>
    <row r="31" spans="1:10" ht="20.45" customHeight="1">
      <c r="A31" s="2"/>
      <c r="B31" s="112"/>
      <c r="C31" s="112"/>
      <c r="D31" s="129"/>
      <c r="E31" s="129"/>
      <c r="F31" s="129"/>
      <c r="G31" s="112"/>
      <c r="H31" s="112"/>
      <c r="I31" s="112"/>
      <c r="J31" s="112"/>
    </row>
    <row r="32" spans="1:10" ht="20.45" customHeight="1">
      <c r="A32" s="2"/>
      <c r="B32" s="106"/>
      <c r="C32" s="106"/>
      <c r="D32" s="271" t="s">
        <v>11</v>
      </c>
      <c r="E32" s="271"/>
      <c r="F32" s="271"/>
      <c r="G32" s="129"/>
      <c r="H32" s="271" t="s">
        <v>201</v>
      </c>
      <c r="I32" s="271"/>
      <c r="J32" s="271"/>
    </row>
    <row r="33" spans="1:12" ht="20.45" customHeight="1">
      <c r="A33" s="2"/>
      <c r="B33" s="106"/>
      <c r="C33" s="106"/>
      <c r="D33" s="271" t="s">
        <v>149</v>
      </c>
      <c r="E33" s="271"/>
      <c r="F33" s="271"/>
      <c r="G33" s="129"/>
      <c r="H33" s="271" t="s">
        <v>149</v>
      </c>
      <c r="I33" s="271"/>
      <c r="J33" s="271"/>
    </row>
    <row r="34" spans="1:12" ht="20.45" customHeight="1">
      <c r="B34" s="12"/>
      <c r="C34" s="106"/>
      <c r="D34" s="272" t="s">
        <v>156</v>
      </c>
      <c r="E34" s="272"/>
      <c r="F34" s="272"/>
      <c r="G34" s="129"/>
      <c r="H34" s="272" t="s">
        <v>156</v>
      </c>
      <c r="I34" s="272"/>
      <c r="J34" s="272"/>
    </row>
    <row r="35" spans="1:12" ht="20.45" customHeight="1">
      <c r="A35" s="155" t="s">
        <v>80</v>
      </c>
      <c r="B35" s="12" t="s">
        <v>13</v>
      </c>
      <c r="C35" s="106"/>
      <c r="D35" s="127">
        <v>2024</v>
      </c>
      <c r="E35" s="2"/>
      <c r="F35" s="127">
        <v>2023</v>
      </c>
      <c r="G35" s="129"/>
      <c r="H35" s="127">
        <v>2024</v>
      </c>
      <c r="I35" s="2"/>
      <c r="J35" s="127">
        <v>2023</v>
      </c>
    </row>
    <row r="36" spans="1:12" s="242" customFormat="1" ht="20.45" customHeight="1">
      <c r="B36" s="12"/>
      <c r="D36" s="274" t="s">
        <v>23</v>
      </c>
      <c r="E36" s="274"/>
      <c r="F36" s="274"/>
      <c r="G36" s="274"/>
      <c r="H36" s="274"/>
      <c r="I36" s="274"/>
      <c r="J36" s="274"/>
    </row>
    <row r="37" spans="1:12" ht="20.45" customHeight="1">
      <c r="A37" s="155" t="s">
        <v>40</v>
      </c>
      <c r="B37" s="128"/>
      <c r="D37" s="246"/>
      <c r="E37" s="246"/>
      <c r="F37" s="246"/>
      <c r="G37" s="246"/>
      <c r="H37" s="108"/>
      <c r="I37" s="246"/>
      <c r="J37" s="108"/>
    </row>
    <row r="38" spans="1:12" ht="20.45" customHeight="1">
      <c r="A38" s="39" t="s">
        <v>2</v>
      </c>
      <c r="B38" s="128">
        <v>19</v>
      </c>
      <c r="C38" s="156"/>
      <c r="D38" s="210">
        <v>2473625698</v>
      </c>
      <c r="E38" s="246"/>
      <c r="F38" s="210">
        <v>2442859865</v>
      </c>
      <c r="G38" s="246"/>
      <c r="H38" s="207">
        <v>0</v>
      </c>
      <c r="I38" s="207"/>
      <c r="J38" s="207">
        <v>0</v>
      </c>
    </row>
    <row r="39" spans="1:12" ht="20.45" customHeight="1">
      <c r="A39" s="39" t="s">
        <v>0</v>
      </c>
      <c r="B39" s="128">
        <v>20</v>
      </c>
      <c r="C39" s="153"/>
      <c r="D39" s="210">
        <v>229838535</v>
      </c>
      <c r="E39" s="210"/>
      <c r="F39" s="210">
        <v>221458781</v>
      </c>
      <c r="G39" s="262"/>
      <c r="H39" s="262">
        <v>79649586</v>
      </c>
      <c r="I39" s="262"/>
      <c r="J39" s="262">
        <v>96081476</v>
      </c>
    </row>
    <row r="40" spans="1:12" ht="20.45" customHeight="1">
      <c r="A40" s="39" t="s">
        <v>120</v>
      </c>
      <c r="B40" s="128"/>
      <c r="C40" s="153"/>
      <c r="D40" s="210">
        <v>9226897</v>
      </c>
      <c r="E40" s="210"/>
      <c r="F40" s="210">
        <v>13005055</v>
      </c>
      <c r="G40" s="262"/>
      <c r="H40" s="207">
        <v>0</v>
      </c>
      <c r="I40" s="207"/>
      <c r="J40" s="207">
        <v>0</v>
      </c>
      <c r="K40" s="209"/>
      <c r="L40" s="209"/>
    </row>
    <row r="41" spans="1:12" ht="20.45" customHeight="1">
      <c r="A41" s="39" t="s">
        <v>124</v>
      </c>
      <c r="B41" s="128"/>
      <c r="C41" s="153"/>
      <c r="D41" s="210">
        <v>1750355</v>
      </c>
      <c r="E41" s="210"/>
      <c r="F41" s="210">
        <v>1910818</v>
      </c>
      <c r="G41" s="262"/>
      <c r="H41" s="207">
        <v>0</v>
      </c>
      <c r="I41" s="207"/>
      <c r="J41" s="207">
        <v>0</v>
      </c>
      <c r="K41" s="209"/>
      <c r="L41" s="209"/>
    </row>
    <row r="42" spans="1:12" ht="20.45" customHeight="1">
      <c r="A42" s="39" t="s">
        <v>94</v>
      </c>
      <c r="B42" s="128">
        <v>9</v>
      </c>
      <c r="C42" s="156"/>
      <c r="D42" s="210">
        <v>46281016</v>
      </c>
      <c r="E42" s="210"/>
      <c r="F42" s="210">
        <v>42952427</v>
      </c>
      <c r="G42" s="262"/>
      <c r="H42" s="268">
        <v>1325673</v>
      </c>
      <c r="I42" s="207"/>
      <c r="J42" s="207">
        <v>0</v>
      </c>
      <c r="K42" s="209"/>
      <c r="L42" s="209"/>
    </row>
    <row r="43" spans="1:12" ht="20.45" customHeight="1">
      <c r="A43" s="39" t="s">
        <v>44</v>
      </c>
      <c r="B43" s="128">
        <v>21</v>
      </c>
      <c r="C43" s="156"/>
      <c r="D43" s="210">
        <v>106744839</v>
      </c>
      <c r="E43" s="210"/>
      <c r="F43" s="210">
        <v>109910607</v>
      </c>
      <c r="G43" s="262"/>
      <c r="H43" s="262">
        <v>83806939</v>
      </c>
      <c r="I43" s="262"/>
      <c r="J43" s="262">
        <v>49843096</v>
      </c>
      <c r="K43" s="209"/>
      <c r="L43" s="209"/>
    </row>
    <row r="44" spans="1:12" ht="20.45" customHeight="1">
      <c r="A44" s="39" t="s">
        <v>24</v>
      </c>
      <c r="B44" s="128">
        <v>22</v>
      </c>
      <c r="C44" s="156"/>
      <c r="D44" s="210">
        <v>19441836</v>
      </c>
      <c r="E44" s="210"/>
      <c r="F44" s="210">
        <v>20125958</v>
      </c>
      <c r="G44" s="262"/>
      <c r="H44" s="262">
        <v>156573</v>
      </c>
      <c r="I44" s="262"/>
      <c r="J44" s="262">
        <v>97210</v>
      </c>
    </row>
    <row r="45" spans="1:12" ht="20.45" customHeight="1">
      <c r="A45" t="s">
        <v>71</v>
      </c>
      <c r="B45" s="128">
        <v>18</v>
      </c>
      <c r="D45" s="210">
        <v>799578</v>
      </c>
      <c r="E45" s="210"/>
      <c r="F45" s="210">
        <v>991717</v>
      </c>
      <c r="G45" s="262"/>
      <c r="H45" s="207">
        <v>0</v>
      </c>
      <c r="I45" s="207"/>
      <c r="J45" s="207">
        <v>0</v>
      </c>
      <c r="K45" s="209"/>
      <c r="L45" s="209"/>
    </row>
    <row r="46" spans="1:12" ht="20.45" customHeight="1">
      <c r="A46" s="39" t="s">
        <v>16</v>
      </c>
      <c r="B46" s="128">
        <v>23</v>
      </c>
      <c r="C46" s="156"/>
      <c r="D46" s="210">
        <v>103993395</v>
      </c>
      <c r="E46" s="210"/>
      <c r="F46" s="210">
        <v>101773387</v>
      </c>
      <c r="G46" s="262"/>
      <c r="H46" s="262">
        <v>1443307</v>
      </c>
      <c r="I46" s="262"/>
      <c r="J46" s="262">
        <v>1701690</v>
      </c>
    </row>
    <row r="47" spans="1:12" ht="20.45" customHeight="1">
      <c r="A47" s="155" t="s">
        <v>17</v>
      </c>
      <c r="B47" s="128"/>
      <c r="D47" s="264">
        <f>SUM(D38:D46)</f>
        <v>2991702149</v>
      </c>
      <c r="E47" s="256"/>
      <c r="F47" s="264">
        <f>SUM(F38:F46)</f>
        <v>2954988615</v>
      </c>
      <c r="G47" s="256"/>
      <c r="H47" s="264">
        <f>SUM(H38:H46)</f>
        <v>166382078</v>
      </c>
      <c r="I47" s="256"/>
      <c r="J47" s="264">
        <f>SUM(J38:J46)</f>
        <v>147723472</v>
      </c>
    </row>
    <row r="48" spans="1:12" ht="20.45" customHeight="1">
      <c r="A48" s="155"/>
      <c r="B48" s="128"/>
      <c r="D48" s="100"/>
      <c r="E48" s="100"/>
      <c r="F48" s="100"/>
      <c r="G48" s="100"/>
      <c r="H48" s="100"/>
      <c r="I48" s="100"/>
      <c r="J48" s="100"/>
    </row>
    <row r="49" spans="1:12" ht="20.45" customHeight="1">
      <c r="A49" s="155" t="s">
        <v>81</v>
      </c>
      <c r="B49" s="128"/>
      <c r="D49" s="101"/>
      <c r="E49" s="101"/>
      <c r="F49" s="101"/>
      <c r="G49" s="101"/>
      <c r="H49" s="101"/>
      <c r="I49" s="101"/>
      <c r="J49" s="101"/>
    </row>
    <row r="50" spans="1:12" ht="20.45" customHeight="1">
      <c r="A50" s="152" t="s">
        <v>59</v>
      </c>
      <c r="B50" s="128"/>
      <c r="C50" s="128"/>
      <c r="D50" s="163"/>
      <c r="E50" s="163"/>
      <c r="F50" s="163"/>
      <c r="G50" s="163"/>
      <c r="H50" s="163"/>
      <c r="I50" s="163"/>
      <c r="J50" s="163"/>
    </row>
    <row r="51" spans="1:12" ht="20.45" customHeight="1">
      <c r="A51" s="39" t="s">
        <v>95</v>
      </c>
      <c r="B51" s="128"/>
      <c r="D51" s="163"/>
      <c r="E51" s="163"/>
      <c r="F51" s="163"/>
      <c r="G51" s="163"/>
      <c r="H51" s="163"/>
      <c r="I51" s="163"/>
      <c r="J51" s="163"/>
    </row>
    <row r="52" spans="1:12" ht="20.45" customHeight="1" thickBot="1">
      <c r="A52" s="39" t="s">
        <v>202</v>
      </c>
      <c r="B52" s="128"/>
      <c r="C52" s="247"/>
      <c r="D52" s="161">
        <v>33991922</v>
      </c>
      <c r="E52" s="100"/>
      <c r="F52" s="161">
        <v>33991922</v>
      </c>
      <c r="G52" s="108"/>
      <c r="H52" s="162">
        <v>33991922</v>
      </c>
      <c r="I52" s="108"/>
      <c r="J52" s="162">
        <v>33991922</v>
      </c>
    </row>
    <row r="53" spans="1:12" ht="20.45" customHeight="1" thickTop="1">
      <c r="A53" s="39" t="s">
        <v>132</v>
      </c>
      <c r="B53" s="128"/>
      <c r="C53" s="156"/>
      <c r="D53" s="100"/>
      <c r="E53" s="100"/>
      <c r="F53" s="108"/>
      <c r="G53" s="108"/>
      <c r="H53" s="108"/>
      <c r="I53" s="108"/>
      <c r="J53" s="108"/>
    </row>
    <row r="54" spans="1:12" ht="20.45" customHeight="1">
      <c r="A54" s="39" t="s">
        <v>203</v>
      </c>
      <c r="B54" s="128"/>
      <c r="C54" s="156"/>
      <c r="D54" s="248">
        <v>33671073</v>
      </c>
      <c r="E54" s="248"/>
      <c r="F54" s="248">
        <v>33671073</v>
      </c>
      <c r="G54" s="248"/>
      <c r="H54" s="248">
        <v>33671073</v>
      </c>
      <c r="I54" s="248"/>
      <c r="J54" s="248">
        <v>33671073</v>
      </c>
      <c r="L54" s="249"/>
    </row>
    <row r="55" spans="1:12" ht="20.45" customHeight="1">
      <c r="A55" s="39" t="s">
        <v>204</v>
      </c>
      <c r="B55" s="128"/>
      <c r="C55" s="14"/>
      <c r="D55" s="100">
        <v>11019190</v>
      </c>
      <c r="E55" s="100"/>
      <c r="F55" s="100">
        <v>11019190</v>
      </c>
      <c r="G55" s="108"/>
      <c r="H55" s="108">
        <v>407069914</v>
      </c>
      <c r="I55" s="108"/>
      <c r="J55" s="108">
        <v>407069914</v>
      </c>
    </row>
    <row r="56" spans="1:12" ht="20.45" customHeight="1">
      <c r="A56" s="39" t="s">
        <v>31</v>
      </c>
      <c r="B56" s="128">
        <v>27</v>
      </c>
      <c r="C56" s="156"/>
      <c r="D56" s="100">
        <v>20794754</v>
      </c>
      <c r="E56" s="100"/>
      <c r="F56" s="100">
        <v>20833387</v>
      </c>
      <c r="G56" s="108"/>
      <c r="H56" s="209">
        <v>0</v>
      </c>
      <c r="I56" s="108"/>
      <c r="J56" s="209">
        <v>0</v>
      </c>
    </row>
    <row r="57" spans="1:12" ht="20.45" customHeight="1">
      <c r="A57" s="39" t="s">
        <v>8</v>
      </c>
      <c r="B57" s="128"/>
      <c r="C57" s="156"/>
      <c r="D57" s="100"/>
      <c r="E57" s="100"/>
      <c r="F57" s="100"/>
      <c r="G57" s="108"/>
      <c r="H57" s="108"/>
      <c r="I57" s="108"/>
      <c r="J57" s="108"/>
    </row>
    <row r="58" spans="1:12" ht="20.45" customHeight="1">
      <c r="A58" s="39" t="s">
        <v>32</v>
      </c>
      <c r="B58" s="128"/>
      <c r="C58" s="156"/>
      <c r="D58" s="100"/>
      <c r="E58" s="100"/>
      <c r="F58" s="100"/>
      <c r="G58" s="108"/>
      <c r="H58" s="108"/>
      <c r="I58" s="108"/>
      <c r="J58" s="108"/>
    </row>
    <row r="59" spans="1:12" ht="20.45" customHeight="1">
      <c r="A59" s="39" t="s">
        <v>33</v>
      </c>
      <c r="B59" s="128">
        <v>27</v>
      </c>
      <c r="C59" s="156"/>
      <c r="D59" s="100">
        <v>3400000</v>
      </c>
      <c r="E59" s="100"/>
      <c r="F59" s="100">
        <v>3400000</v>
      </c>
      <c r="G59" s="108"/>
      <c r="H59" s="108">
        <v>3400000</v>
      </c>
      <c r="I59" s="108"/>
      <c r="J59" s="108">
        <v>3400000</v>
      </c>
    </row>
    <row r="60" spans="1:12" ht="20.45" customHeight="1">
      <c r="A60" s="39" t="s">
        <v>75</v>
      </c>
      <c r="B60" s="128"/>
      <c r="D60" s="102">
        <v>419750578</v>
      </c>
      <c r="E60" s="100"/>
      <c r="F60" s="102">
        <v>409158569</v>
      </c>
      <c r="G60" s="108"/>
      <c r="H60" s="109">
        <v>65650859</v>
      </c>
      <c r="I60" s="108"/>
      <c r="J60" s="109">
        <v>75279271</v>
      </c>
    </row>
    <row r="61" spans="1:12" s="1" customFormat="1" ht="20.45" customHeight="1">
      <c r="A61" s="35" t="s">
        <v>78</v>
      </c>
      <c r="B61" s="128"/>
      <c r="C61" s="156"/>
      <c r="D61" s="10">
        <f>SUM(D54:D60)</f>
        <v>488635595</v>
      </c>
      <c r="E61" s="96"/>
      <c r="F61" s="97">
        <f>SUM(F54:F60)</f>
        <v>478082219</v>
      </c>
      <c r="G61" s="96"/>
      <c r="H61" s="10">
        <f>SUM(H54:H60)</f>
        <v>509791846</v>
      </c>
      <c r="I61" s="96"/>
      <c r="J61" s="97">
        <f>SUM(J54:J60)</f>
        <v>519420258</v>
      </c>
    </row>
    <row r="62" spans="1:12" s="1" customFormat="1" ht="20.45" customHeight="1">
      <c r="A62" s="35" t="s">
        <v>79</v>
      </c>
      <c r="B62" s="128"/>
      <c r="C62" s="156"/>
      <c r="D62" s="97">
        <v>6201479</v>
      </c>
      <c r="E62" s="96"/>
      <c r="F62" s="97">
        <v>5651096</v>
      </c>
      <c r="G62" s="8"/>
      <c r="H62" s="253">
        <v>0</v>
      </c>
      <c r="I62" s="254"/>
      <c r="J62" s="253">
        <v>0</v>
      </c>
    </row>
    <row r="63" spans="1:12" s="1" customFormat="1" ht="20.45" customHeight="1">
      <c r="A63" s="155" t="s">
        <v>82</v>
      </c>
      <c r="B63" s="128"/>
      <c r="C63" s="156"/>
      <c r="D63" s="255">
        <f>SUM(D61:D62)</f>
        <v>494837074</v>
      </c>
      <c r="E63" s="256"/>
      <c r="F63" s="103">
        <f>SUM(F61:F62)</f>
        <v>483733315</v>
      </c>
      <c r="G63" s="256"/>
      <c r="H63" s="255">
        <f>SUM(H61:H62)</f>
        <v>509791846</v>
      </c>
      <c r="I63" s="256"/>
      <c r="J63" s="103">
        <f>SUM(J61:J62)</f>
        <v>519420258</v>
      </c>
    </row>
    <row r="64" spans="1:12" s="1" customFormat="1" ht="20.45" customHeight="1">
      <c r="A64" s="155"/>
      <c r="B64" s="128"/>
      <c r="C64" s="156"/>
      <c r="D64" s="104"/>
      <c r="E64" s="101"/>
      <c r="F64" s="104"/>
      <c r="G64" s="101"/>
      <c r="H64" s="104"/>
      <c r="I64" s="101"/>
      <c r="J64" s="104"/>
    </row>
    <row r="65" spans="1:10" s="1" customFormat="1" ht="20.45" customHeight="1" thickBot="1">
      <c r="A65" s="155" t="s">
        <v>83</v>
      </c>
      <c r="B65" s="128"/>
      <c r="C65" s="156"/>
      <c r="D65" s="257">
        <f>SUM(D47,D63)</f>
        <v>3486539223</v>
      </c>
      <c r="E65" s="256"/>
      <c r="F65" s="105">
        <f>SUM(F47,F63)</f>
        <v>3438721930</v>
      </c>
      <c r="G65" s="256"/>
      <c r="H65" s="257">
        <f>SUM(H47,H63)</f>
        <v>676173924</v>
      </c>
      <c r="I65" s="256"/>
      <c r="J65" s="105">
        <f>SUM(J47,J63)</f>
        <v>667143730</v>
      </c>
    </row>
    <row r="66" spans="1:10" ht="16.5" customHeight="1" thickTop="1">
      <c r="A66" s="39"/>
      <c r="B66" s="128"/>
      <c r="C66" s="156"/>
      <c r="D66" s="250"/>
      <c r="E66" s="244"/>
      <c r="F66" s="250"/>
      <c r="G66" s="244"/>
      <c r="H66" s="250"/>
      <c r="I66" s="244"/>
    </row>
    <row r="67" spans="1:10" ht="16.5" customHeight="1">
      <c r="A67" s="39"/>
      <c r="B67" s="128"/>
      <c r="C67" s="156"/>
      <c r="D67" s="250"/>
      <c r="E67" s="244"/>
      <c r="F67" s="250"/>
      <c r="G67" s="244"/>
      <c r="H67" s="250"/>
      <c r="I67" s="244"/>
    </row>
    <row r="68" spans="1:10" ht="16.5" customHeight="1">
      <c r="A68" s="39"/>
      <c r="B68" s="128"/>
      <c r="C68" s="156"/>
      <c r="D68" s="250"/>
      <c r="E68" s="244"/>
      <c r="F68" s="250"/>
      <c r="G68" s="244"/>
      <c r="H68" s="250"/>
      <c r="I68" s="244"/>
    </row>
    <row r="69" spans="1:10" ht="16.5" customHeight="1">
      <c r="A69" s="39"/>
      <c r="B69" s="128"/>
      <c r="C69" s="156"/>
      <c r="D69" s="250"/>
      <c r="E69" s="244"/>
      <c r="F69" s="250"/>
      <c r="G69" s="244"/>
      <c r="H69" s="250"/>
      <c r="I69" s="244"/>
    </row>
    <row r="70" spans="1:10" ht="16.5" customHeight="1">
      <c r="A70" s="39"/>
      <c r="B70" s="128"/>
      <c r="C70" s="156"/>
      <c r="D70" s="250"/>
      <c r="E70" s="244"/>
      <c r="F70" s="250"/>
      <c r="G70" s="244"/>
      <c r="H70" s="250"/>
      <c r="I70" s="244"/>
    </row>
    <row r="71" spans="1:10" ht="16.5" customHeight="1">
      <c r="A71" s="39"/>
      <c r="B71" s="128"/>
      <c r="C71" s="156"/>
      <c r="D71" s="250"/>
      <c r="E71" s="244"/>
      <c r="F71" s="250"/>
      <c r="G71" s="244"/>
      <c r="H71" s="250"/>
      <c r="I71" s="244"/>
    </row>
    <row r="72" spans="1:10" ht="16.5" customHeight="1">
      <c r="A72" s="39"/>
      <c r="B72" s="128"/>
      <c r="C72" s="156"/>
      <c r="D72" s="250"/>
      <c r="E72" s="244"/>
      <c r="F72" s="250"/>
      <c r="G72" s="244"/>
      <c r="H72" s="250"/>
      <c r="I72" s="244"/>
    </row>
    <row r="73" spans="1:10" ht="16.5" customHeight="1">
      <c r="A73" s="39"/>
      <c r="B73" s="128"/>
      <c r="C73" s="156"/>
      <c r="D73" s="250"/>
      <c r="E73" s="244"/>
      <c r="F73" s="250"/>
      <c r="G73" s="244"/>
      <c r="H73" s="250"/>
      <c r="I73" s="244"/>
    </row>
    <row r="74" spans="1:10" ht="16.5" customHeight="1">
      <c r="A74" s="39"/>
      <c r="B74" s="128"/>
      <c r="C74" s="156"/>
      <c r="D74" s="250"/>
      <c r="E74" s="244"/>
      <c r="F74" s="250"/>
      <c r="G74" s="244"/>
      <c r="H74" s="250"/>
      <c r="I74" s="244"/>
    </row>
    <row r="75" spans="1:10" ht="16.5" customHeight="1">
      <c r="A75" s="39"/>
      <c r="B75" s="128"/>
      <c r="C75" s="156"/>
      <c r="D75" s="250"/>
      <c r="E75" s="244"/>
      <c r="F75" s="250"/>
      <c r="G75" s="244"/>
      <c r="H75" s="250"/>
      <c r="I75" s="244"/>
    </row>
    <row r="76" spans="1:10" ht="16.5" customHeight="1">
      <c r="A76" s="39"/>
      <c r="B76" s="128"/>
      <c r="C76" s="156"/>
      <c r="D76" s="250"/>
      <c r="E76" s="244"/>
      <c r="F76" s="250"/>
      <c r="G76" s="244"/>
      <c r="H76" s="250"/>
      <c r="I76" s="244"/>
    </row>
    <row r="77" spans="1:10" ht="16.5" customHeight="1">
      <c r="A77" s="39"/>
      <c r="B77" s="128"/>
      <c r="C77" s="156"/>
      <c r="D77" s="250"/>
      <c r="E77" s="244"/>
      <c r="F77" s="250"/>
      <c r="G77" s="244"/>
      <c r="H77" s="250"/>
      <c r="I77" s="244"/>
    </row>
    <row r="78" spans="1:10" ht="16.5" customHeight="1">
      <c r="A78" s="39"/>
      <c r="B78" s="128"/>
      <c r="C78" s="156"/>
      <c r="D78" s="250"/>
      <c r="E78" s="244"/>
      <c r="F78" s="250"/>
      <c r="G78" s="244"/>
      <c r="H78" s="250"/>
      <c r="I78" s="244"/>
    </row>
    <row r="79" spans="1:10" ht="16.5" customHeight="1">
      <c r="A79" s="39"/>
      <c r="B79" s="128"/>
      <c r="C79" s="156"/>
      <c r="D79" s="250"/>
      <c r="E79" s="244"/>
      <c r="F79" s="250"/>
      <c r="G79" s="244"/>
      <c r="H79" s="250"/>
      <c r="I79" s="244"/>
    </row>
    <row r="80" spans="1:10" ht="20.45" customHeight="1">
      <c r="A80" s="39"/>
      <c r="B80" s="128"/>
      <c r="C80" s="153"/>
      <c r="D80" s="251"/>
      <c r="E80" s="251"/>
      <c r="F80" s="251"/>
      <c r="G80" s="251"/>
      <c r="H80" s="251"/>
      <c r="I80" s="251"/>
    </row>
    <row r="81" spans="1:10" ht="20.25" customHeight="1">
      <c r="A81" s="273" t="s">
        <v>76</v>
      </c>
      <c r="B81" s="273"/>
      <c r="C81" s="273"/>
      <c r="D81" s="273"/>
      <c r="E81" s="273"/>
      <c r="F81" s="273"/>
      <c r="G81" s="273"/>
      <c r="H81" s="273"/>
      <c r="I81" s="273"/>
      <c r="J81" s="273"/>
    </row>
    <row r="82" spans="1:10" ht="20.25" customHeight="1">
      <c r="A82" s="273" t="s">
        <v>148</v>
      </c>
      <c r="B82" s="273"/>
      <c r="C82" s="273"/>
      <c r="D82" s="273"/>
      <c r="E82" s="273"/>
      <c r="F82" s="273"/>
      <c r="G82" s="273"/>
      <c r="H82" s="273"/>
      <c r="I82" s="273"/>
      <c r="J82" s="273"/>
    </row>
    <row r="83" spans="1:10" ht="20.25" customHeight="1">
      <c r="A83" s="112"/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21" customHeight="1">
      <c r="B84" s="112"/>
      <c r="C84" s="112"/>
      <c r="E84" s="246"/>
      <c r="H84" s="252"/>
      <c r="I84" s="246"/>
    </row>
    <row r="85" spans="1:10" ht="21" customHeight="1">
      <c r="B85" s="112"/>
      <c r="C85" s="112"/>
      <c r="G85" s="246"/>
      <c r="H85" s="252"/>
      <c r="I85" s="246"/>
    </row>
    <row r="86" spans="1:10" ht="21" customHeight="1">
      <c r="D86" s="246"/>
      <c r="E86" s="246"/>
      <c r="F86" s="246"/>
      <c r="G86" s="246"/>
      <c r="H86" s="246"/>
      <c r="I86" s="246"/>
    </row>
    <row r="87" spans="1:10" ht="21" customHeight="1">
      <c r="D87" s="246"/>
      <c r="E87" s="246"/>
      <c r="F87" s="246"/>
      <c r="G87" s="246"/>
      <c r="H87" s="246"/>
      <c r="I87" s="246"/>
    </row>
    <row r="88" spans="1:10" ht="21" customHeight="1">
      <c r="D88" s="246"/>
      <c r="E88" s="246"/>
      <c r="F88" s="246"/>
      <c r="G88" s="246"/>
      <c r="H88" s="246"/>
      <c r="I88" s="246"/>
    </row>
    <row r="89" spans="1:10" ht="21" customHeight="1">
      <c r="D89" s="246"/>
      <c r="E89" s="246"/>
      <c r="F89" s="246"/>
      <c r="G89" s="246"/>
      <c r="H89" s="246"/>
      <c r="I89" s="246"/>
    </row>
    <row r="90" spans="1:10" ht="21" customHeight="1">
      <c r="D90" s="246"/>
      <c r="E90" s="246"/>
      <c r="F90" s="246"/>
      <c r="G90" s="246"/>
      <c r="H90" s="246"/>
      <c r="I90" s="246"/>
    </row>
    <row r="91" spans="1:10" ht="21" customHeight="1">
      <c r="D91" s="246"/>
      <c r="E91" s="246"/>
      <c r="F91" s="246"/>
      <c r="G91" s="246"/>
      <c r="H91" s="246"/>
      <c r="I91" s="246"/>
    </row>
    <row r="92" spans="1:10" ht="21" customHeight="1">
      <c r="B92"/>
      <c r="C92"/>
      <c r="D92" s="246"/>
      <c r="E92" s="246"/>
      <c r="F92" s="246"/>
      <c r="G92" s="246"/>
      <c r="H92" s="246"/>
      <c r="I92" s="246"/>
    </row>
  </sheetData>
  <mergeCells count="16">
    <mergeCell ref="D6:F6"/>
    <mergeCell ref="D7:F7"/>
    <mergeCell ref="D8:F8"/>
    <mergeCell ref="D32:F32"/>
    <mergeCell ref="D33:F33"/>
    <mergeCell ref="A81:J81"/>
    <mergeCell ref="A82:J82"/>
    <mergeCell ref="D10:J10"/>
    <mergeCell ref="D36:J36"/>
    <mergeCell ref="H8:J8"/>
    <mergeCell ref="D34:F34"/>
    <mergeCell ref="H7:J7"/>
    <mergeCell ref="H6:J6"/>
    <mergeCell ref="H32:J32"/>
    <mergeCell ref="H33:J33"/>
    <mergeCell ref="H34:J34"/>
  </mergeCells>
  <pageMargins left="0.70866141732283461" right="0.51181102362204722" top="0.47244094488188976" bottom="0.51181102362204722" header="0.51181102362204722" footer="0.51181102362204722"/>
  <pageSetup paperSize="9" scale="61" firstPageNumber="6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2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8294-3E72-4656-8E52-D8C87246DA66}">
  <sheetPr>
    <pageSetUpPr autoPageBreaks="0" fitToPage="1"/>
  </sheetPr>
  <dimension ref="A1:K92"/>
  <sheetViews>
    <sheetView view="pageBreakPreview" zoomScaleNormal="75" zoomScaleSheetLayoutView="100" workbookViewId="0"/>
  </sheetViews>
  <sheetFormatPr defaultColWidth="9.140625" defaultRowHeight="21" customHeight="1"/>
  <cols>
    <col min="1" max="1" width="60.5703125" style="1" customWidth="1"/>
    <col min="2" max="2" width="6.5703125" style="44" customWidth="1"/>
    <col min="3" max="3" width="2.5703125" style="1" customWidth="1"/>
    <col min="4" max="4" width="15.5703125" style="1" customWidth="1"/>
    <col min="5" max="5" width="1.140625" style="1" customWidth="1"/>
    <col min="6" max="6" width="15.5703125" style="1" customWidth="1"/>
    <col min="7" max="7" width="1.140625" style="1" customWidth="1"/>
    <col min="8" max="8" width="15.5703125" style="1" customWidth="1"/>
    <col min="9" max="9" width="1.140625" style="1" customWidth="1"/>
    <col min="10" max="10" width="15.5703125" style="1" customWidth="1"/>
    <col min="11" max="11" width="11.7109375" style="1" bestFit="1" customWidth="1"/>
    <col min="12" max="16384" width="9.140625" style="1"/>
  </cols>
  <sheetData>
    <row r="1" spans="1:10" s="2" customFormat="1" ht="21" customHeight="1">
      <c r="A1" s="42" t="s">
        <v>147</v>
      </c>
      <c r="B1" s="36"/>
      <c r="C1" s="36"/>
      <c r="D1" s="36"/>
      <c r="E1" s="36"/>
      <c r="F1" s="36"/>
      <c r="G1" s="36"/>
      <c r="H1" s="36"/>
      <c r="J1" s="36"/>
    </row>
    <row r="2" spans="1:10" s="2" customFormat="1" ht="21" customHeight="1">
      <c r="A2" s="19" t="s">
        <v>154</v>
      </c>
      <c r="B2" s="11"/>
      <c r="C2" s="11"/>
      <c r="D2" s="11"/>
      <c r="E2" s="11"/>
      <c r="F2" s="11"/>
      <c r="G2" s="11"/>
      <c r="H2" s="11"/>
      <c r="J2" s="11"/>
    </row>
    <row r="3" spans="1:10" s="2" customFormat="1" ht="21" customHeight="1">
      <c r="A3" s="19"/>
      <c r="B3" s="112"/>
      <c r="C3" s="112"/>
      <c r="D3" s="129"/>
      <c r="E3" s="129"/>
      <c r="F3" s="129"/>
      <c r="G3" s="112"/>
      <c r="H3" s="112"/>
      <c r="J3" s="112"/>
    </row>
    <row r="4" spans="1:10" s="2" customFormat="1" ht="21" customHeight="1">
      <c r="A4" s="19"/>
      <c r="B4" s="112"/>
      <c r="C4" s="112"/>
      <c r="D4" s="129"/>
      <c r="E4" s="129"/>
      <c r="F4" s="129"/>
      <c r="G4" s="112"/>
    </row>
    <row r="5" spans="1:10" s="2" customFormat="1" ht="21" customHeight="1">
      <c r="A5" s="19"/>
      <c r="B5" s="106"/>
      <c r="C5" s="106"/>
      <c r="D5" s="129"/>
      <c r="E5" s="129"/>
      <c r="F5" s="129"/>
      <c r="G5" s="129"/>
      <c r="H5"/>
      <c r="I5"/>
      <c r="J5" s="129"/>
    </row>
    <row r="6" spans="1:10" s="2" customFormat="1" ht="21" customHeight="1">
      <c r="A6" s="19"/>
      <c r="B6" s="106"/>
      <c r="C6" s="106"/>
      <c r="D6" s="271" t="s">
        <v>11</v>
      </c>
      <c r="E6" s="271"/>
      <c r="F6" s="271"/>
      <c r="G6" s="129"/>
      <c r="H6" s="271" t="s">
        <v>201</v>
      </c>
      <c r="I6" s="271"/>
      <c r="J6" s="271"/>
    </row>
    <row r="7" spans="1:10" s="2" customFormat="1" ht="21" customHeight="1">
      <c r="A7" s="19"/>
      <c r="B7" s="106"/>
      <c r="C7" s="106"/>
      <c r="D7" s="271" t="s">
        <v>149</v>
      </c>
      <c r="E7" s="271"/>
      <c r="F7" s="271"/>
      <c r="G7" s="129"/>
      <c r="H7" s="271" t="s">
        <v>149</v>
      </c>
      <c r="I7" s="271"/>
      <c r="J7" s="271"/>
    </row>
    <row r="8" spans="1:10" s="2" customFormat="1" ht="21" customHeight="1">
      <c r="A8" s="19"/>
      <c r="B8" s="106"/>
      <c r="C8" s="106"/>
      <c r="D8" s="273" t="s">
        <v>181</v>
      </c>
      <c r="E8" s="273"/>
      <c r="F8" s="273"/>
      <c r="G8" s="112"/>
      <c r="H8" s="273" t="s">
        <v>181</v>
      </c>
      <c r="I8" s="273"/>
      <c r="J8" s="273"/>
    </row>
    <row r="9" spans="1:10" s="2" customFormat="1" ht="21" customHeight="1">
      <c r="A9" s="19"/>
      <c r="B9" s="106"/>
      <c r="C9" s="106"/>
      <c r="D9" s="275" t="s">
        <v>156</v>
      </c>
      <c r="E9" s="275"/>
      <c r="F9" s="275"/>
      <c r="G9" s="129"/>
      <c r="H9" s="275" t="s">
        <v>156</v>
      </c>
      <c r="I9" s="275"/>
      <c r="J9" s="275"/>
    </row>
    <row r="10" spans="1:10" s="2" customFormat="1" ht="21" customHeight="1">
      <c r="A10" s="19"/>
      <c r="B10" s="12" t="s">
        <v>13</v>
      </c>
      <c r="C10" s="106"/>
      <c r="D10" s="127">
        <v>2024</v>
      </c>
      <c r="F10" s="127">
        <v>2023</v>
      </c>
      <c r="G10" s="129"/>
      <c r="H10" s="127">
        <v>2024</v>
      </c>
      <c r="J10" s="127">
        <v>2023</v>
      </c>
    </row>
    <row r="11" spans="1:10" s="129" customFormat="1" ht="21" customHeight="1">
      <c r="A11" s="4"/>
      <c r="B11" s="128"/>
      <c r="C11" s="128"/>
      <c r="D11" s="274" t="s">
        <v>23</v>
      </c>
      <c r="E11" s="274"/>
      <c r="F11" s="274"/>
      <c r="G11" s="274"/>
      <c r="H11" s="274"/>
      <c r="I11" s="274"/>
      <c r="J11" s="274"/>
    </row>
    <row r="12" spans="1:10" ht="21" customHeight="1">
      <c r="A12" s="37" t="s">
        <v>34</v>
      </c>
      <c r="B12" s="38">
        <v>34</v>
      </c>
      <c r="C12" s="15"/>
      <c r="D12" s="73">
        <v>169320302</v>
      </c>
      <c r="E12" s="73"/>
      <c r="F12" s="73">
        <v>161121219</v>
      </c>
      <c r="G12" s="73"/>
      <c r="H12" s="73">
        <v>4892142</v>
      </c>
      <c r="J12" s="73">
        <v>2205056</v>
      </c>
    </row>
    <row r="13" spans="1:10" ht="21" customHeight="1">
      <c r="A13" s="39" t="s">
        <v>84</v>
      </c>
      <c r="B13" s="38">
        <v>35</v>
      </c>
      <c r="C13" s="15"/>
      <c r="D13" s="73">
        <v>39896440</v>
      </c>
      <c r="E13" s="73"/>
      <c r="F13" s="73">
        <v>36438797</v>
      </c>
      <c r="G13" s="73"/>
      <c r="H13" s="73">
        <v>4804360</v>
      </c>
      <c r="J13" s="73">
        <v>3260683</v>
      </c>
    </row>
    <row r="14" spans="1:10" ht="21" customHeight="1">
      <c r="A14" s="37" t="s">
        <v>62</v>
      </c>
      <c r="B14" s="38"/>
      <c r="C14" s="15"/>
      <c r="D14" s="84">
        <f>D12-D13</f>
        <v>129423862</v>
      </c>
      <c r="E14" s="55"/>
      <c r="F14" s="84">
        <f>F12-F13</f>
        <v>124682422</v>
      </c>
      <c r="G14" s="55"/>
      <c r="H14" s="84">
        <f>H12-H13</f>
        <v>87782</v>
      </c>
      <c r="J14" s="84">
        <f>J12-J13</f>
        <v>-1055627</v>
      </c>
    </row>
    <row r="15" spans="1:10" ht="21" customHeight="1">
      <c r="A15" s="40" t="s">
        <v>97</v>
      </c>
      <c r="B15" s="38">
        <v>36</v>
      </c>
      <c r="C15" s="15"/>
      <c r="D15" s="55">
        <v>43819573</v>
      </c>
      <c r="E15" s="55"/>
      <c r="F15" s="55">
        <v>45051761</v>
      </c>
      <c r="G15" s="55"/>
      <c r="H15" s="55">
        <v>2366275</v>
      </c>
      <c r="J15" s="55">
        <v>2123132</v>
      </c>
    </row>
    <row r="16" spans="1:10" ht="21" customHeight="1">
      <c r="A16" s="40" t="s">
        <v>98</v>
      </c>
      <c r="B16" s="38">
        <v>36</v>
      </c>
      <c r="C16" s="15"/>
      <c r="D16" s="55">
        <v>12676043</v>
      </c>
      <c r="E16" s="55"/>
      <c r="F16" s="55">
        <v>12328361</v>
      </c>
      <c r="G16" s="55"/>
      <c r="H16" s="55">
        <v>1190</v>
      </c>
      <c r="J16" s="55">
        <v>2265</v>
      </c>
    </row>
    <row r="17" spans="1:10" ht="21" customHeight="1">
      <c r="A17" s="40" t="s">
        <v>99</v>
      </c>
      <c r="B17" s="38">
        <v>36</v>
      </c>
      <c r="C17" s="15"/>
      <c r="D17" s="84">
        <f>D15-D16</f>
        <v>31143530</v>
      </c>
      <c r="E17" s="55"/>
      <c r="F17" s="84">
        <f>F15-F16</f>
        <v>32723400</v>
      </c>
      <c r="G17" s="55"/>
      <c r="H17" s="84">
        <f>H15-H16</f>
        <v>2365085</v>
      </c>
      <c r="J17" s="84">
        <f>J15-J16</f>
        <v>2120867</v>
      </c>
    </row>
    <row r="18" spans="1:10" ht="21" customHeight="1">
      <c r="A18" s="40" t="s">
        <v>172</v>
      </c>
      <c r="B18" s="38"/>
      <c r="C18" s="15"/>
      <c r="D18" s="54"/>
      <c r="E18" s="55"/>
      <c r="F18" s="54"/>
      <c r="G18" s="55"/>
      <c r="H18" s="55"/>
      <c r="J18" s="55"/>
    </row>
    <row r="19" spans="1:10" ht="21" customHeight="1">
      <c r="A19" s="40" t="s">
        <v>129</v>
      </c>
      <c r="B19" s="38">
        <v>37</v>
      </c>
      <c r="C19" s="15"/>
      <c r="D19" s="54">
        <v>8903950</v>
      </c>
      <c r="E19" s="55"/>
      <c r="F19" s="54">
        <v>8827792</v>
      </c>
      <c r="G19" s="55"/>
      <c r="H19" s="55">
        <v>-1196522</v>
      </c>
      <c r="J19" s="55">
        <v>163516</v>
      </c>
    </row>
    <row r="20" spans="1:10" ht="21" customHeight="1">
      <c r="A20" s="40" t="s">
        <v>205</v>
      </c>
      <c r="B20" s="38">
        <v>38</v>
      </c>
      <c r="C20" s="15"/>
      <c r="D20" s="55">
        <v>-264452</v>
      </c>
      <c r="E20" s="55"/>
      <c r="F20" s="55">
        <v>68180</v>
      </c>
      <c r="G20" s="55"/>
      <c r="H20" s="55">
        <v>-8589176</v>
      </c>
      <c r="J20" s="55">
        <v>-62327</v>
      </c>
    </row>
    <row r="21" spans="1:10" ht="21" customHeight="1">
      <c r="A21" s="39" t="s">
        <v>138</v>
      </c>
      <c r="B21" s="38"/>
      <c r="C21" s="15"/>
      <c r="D21" s="91">
        <v>600117</v>
      </c>
      <c r="E21" s="55"/>
      <c r="F21" s="91">
        <v>417522</v>
      </c>
      <c r="G21" s="55"/>
      <c r="H21" s="211">
        <v>0</v>
      </c>
      <c r="J21" s="211">
        <v>0</v>
      </c>
    </row>
    <row r="22" spans="1:10" ht="21" customHeight="1">
      <c r="A22" s="35" t="s">
        <v>39</v>
      </c>
      <c r="B22" s="38"/>
      <c r="C22" s="15"/>
      <c r="D22" s="55">
        <v>284664</v>
      </c>
      <c r="E22" s="55"/>
      <c r="F22" s="55">
        <v>150268</v>
      </c>
      <c r="G22" s="55"/>
      <c r="H22" s="55">
        <v>33766325</v>
      </c>
      <c r="J22" s="55">
        <v>46840099</v>
      </c>
    </row>
    <row r="23" spans="1:10" ht="21" customHeight="1">
      <c r="A23" s="37" t="s">
        <v>41</v>
      </c>
      <c r="B23" s="38"/>
      <c r="C23" s="15"/>
      <c r="D23" s="55">
        <v>2281732</v>
      </c>
      <c r="E23" s="55"/>
      <c r="F23" s="55">
        <v>4233546</v>
      </c>
      <c r="G23" s="55"/>
      <c r="H23" s="55">
        <v>99105</v>
      </c>
      <c r="J23" s="55">
        <v>11319</v>
      </c>
    </row>
    <row r="24" spans="1:10" ht="21" customHeight="1">
      <c r="A24" s="39" t="s">
        <v>179</v>
      </c>
      <c r="B24" s="38"/>
      <c r="C24" s="15"/>
      <c r="D24" s="84">
        <f>SUM(D14,D17,D18:D23)</f>
        <v>172373403</v>
      </c>
      <c r="E24" s="55"/>
      <c r="F24" s="84">
        <f>SUM(F14,F17,F18:F23)</f>
        <v>171103130</v>
      </c>
      <c r="G24" s="55"/>
      <c r="H24" s="84">
        <f>SUM(H14,H17,H18:H23)</f>
        <v>26532599</v>
      </c>
      <c r="J24" s="84">
        <f>SUM(J14,J17,J18:J23)</f>
        <v>48017847</v>
      </c>
    </row>
    <row r="25" spans="1:10" ht="21" customHeight="1">
      <c r="A25" s="37" t="s">
        <v>35</v>
      </c>
      <c r="B25" s="38"/>
      <c r="C25" s="15"/>
      <c r="D25" s="55"/>
      <c r="E25" s="55"/>
      <c r="F25" s="55"/>
      <c r="G25" s="55"/>
      <c r="H25" s="55"/>
      <c r="J25" s="55"/>
    </row>
    <row r="26" spans="1:10" ht="21.75">
      <c r="A26" s="39" t="s">
        <v>101</v>
      </c>
      <c r="B26" s="38"/>
      <c r="C26" s="15"/>
      <c r="D26" s="55">
        <v>35493934</v>
      </c>
      <c r="E26" s="55"/>
      <c r="F26" s="55">
        <v>33621022</v>
      </c>
      <c r="G26" s="55"/>
      <c r="H26" s="55">
        <v>1588647</v>
      </c>
      <c r="J26" s="55">
        <v>1225520</v>
      </c>
    </row>
    <row r="27" spans="1:10" ht="21.75">
      <c r="A27" s="39" t="s">
        <v>68</v>
      </c>
      <c r="B27" s="38"/>
      <c r="C27" s="15"/>
      <c r="D27" s="55">
        <v>212804</v>
      </c>
      <c r="E27" s="55"/>
      <c r="F27" s="55">
        <v>175377</v>
      </c>
      <c r="G27" s="55"/>
      <c r="H27" s="55">
        <v>97914</v>
      </c>
      <c r="J27" s="55">
        <v>68775</v>
      </c>
    </row>
    <row r="28" spans="1:10" ht="21.75">
      <c r="A28" s="39" t="s">
        <v>36</v>
      </c>
      <c r="B28" s="38"/>
      <c r="C28" s="15"/>
      <c r="D28" s="55">
        <v>11764508</v>
      </c>
      <c r="E28" s="55"/>
      <c r="F28" s="55">
        <v>11660204</v>
      </c>
      <c r="G28" s="55"/>
      <c r="H28" s="55">
        <v>90336</v>
      </c>
      <c r="J28" s="55">
        <v>114169</v>
      </c>
    </row>
    <row r="29" spans="1:10" ht="21.75">
      <c r="A29" s="35" t="s">
        <v>37</v>
      </c>
      <c r="B29" s="38"/>
      <c r="C29" s="15"/>
      <c r="D29" s="55">
        <v>5378728</v>
      </c>
      <c r="E29" s="55"/>
      <c r="F29" s="55">
        <v>4995219</v>
      </c>
      <c r="G29" s="55"/>
      <c r="H29" s="55">
        <v>6781</v>
      </c>
      <c r="J29" s="55">
        <v>5430</v>
      </c>
    </row>
    <row r="30" spans="1:10" ht="21.75">
      <c r="A30" s="35" t="s">
        <v>96</v>
      </c>
      <c r="B30" s="38">
        <v>39</v>
      </c>
      <c r="C30" s="15"/>
      <c r="D30" s="55">
        <v>20126697</v>
      </c>
      <c r="E30" s="55"/>
      <c r="F30" s="55">
        <v>21328694</v>
      </c>
      <c r="G30" s="55"/>
      <c r="H30" s="55">
        <v>1210564</v>
      </c>
      <c r="J30" s="55">
        <v>1173866</v>
      </c>
    </row>
    <row r="31" spans="1:10" ht="21.75">
      <c r="A31" s="35" t="s">
        <v>38</v>
      </c>
      <c r="B31" s="38"/>
      <c r="C31" s="15"/>
      <c r="D31" s="84">
        <f>SUM(D26:D30)</f>
        <v>72976671</v>
      </c>
      <c r="E31" s="55"/>
      <c r="F31" s="84">
        <f>SUM(F26:F30)</f>
        <v>71780516</v>
      </c>
      <c r="G31" s="55"/>
      <c r="H31" s="84">
        <f>SUM(H26:H30)</f>
        <v>2994242</v>
      </c>
      <c r="J31" s="84">
        <f>SUM(J26:J30)</f>
        <v>2587760</v>
      </c>
    </row>
    <row r="32" spans="1:10" ht="21.75">
      <c r="A32" s="35" t="s">
        <v>105</v>
      </c>
      <c r="B32" s="38">
        <v>40</v>
      </c>
      <c r="C32" s="15"/>
      <c r="D32" s="54">
        <v>42594075</v>
      </c>
      <c r="E32" s="55"/>
      <c r="F32" s="54">
        <v>43599638</v>
      </c>
      <c r="G32" s="55"/>
      <c r="H32" s="54">
        <v>15949</v>
      </c>
      <c r="J32" s="54">
        <v>174536</v>
      </c>
    </row>
    <row r="33" spans="1:10" ht="21.75">
      <c r="A33" s="40" t="s">
        <v>206</v>
      </c>
      <c r="B33" s="38"/>
      <c r="C33" s="15"/>
      <c r="D33" s="92">
        <f>D24-D31-D32</f>
        <v>56802657</v>
      </c>
      <c r="E33" s="55"/>
      <c r="F33" s="92">
        <f>F24-F31-F32</f>
        <v>55722976</v>
      </c>
      <c r="G33" s="55"/>
      <c r="H33" s="92">
        <f>H24-H31-H32</f>
        <v>23522408</v>
      </c>
      <c r="J33" s="92">
        <f>J24-J31-J32</f>
        <v>45255551</v>
      </c>
    </row>
    <row r="34" spans="1:10" ht="21.6" customHeight="1">
      <c r="A34" s="35" t="s">
        <v>173</v>
      </c>
      <c r="B34" s="38">
        <v>18</v>
      </c>
      <c r="C34" s="15"/>
      <c r="D34" s="51">
        <v>12223853</v>
      </c>
      <c r="E34" s="55"/>
      <c r="F34" s="51">
        <v>11954565</v>
      </c>
      <c r="G34" s="55"/>
      <c r="H34" s="211">
        <v>0</v>
      </c>
      <c r="J34" s="211">
        <v>0</v>
      </c>
    </row>
    <row r="35" spans="1:10" ht="21.75">
      <c r="A35" s="164" t="s">
        <v>42</v>
      </c>
      <c r="B35" s="94"/>
      <c r="C35" s="15"/>
      <c r="D35" s="85">
        <f>D33-D34</f>
        <v>44578804</v>
      </c>
      <c r="E35" s="57"/>
      <c r="F35" s="85">
        <f>F33-F34</f>
        <v>43768411</v>
      </c>
      <c r="G35" s="57"/>
      <c r="H35" s="85">
        <f>H33-H34</f>
        <v>23522408</v>
      </c>
      <c r="J35" s="85">
        <f>J33-J34</f>
        <v>45255551</v>
      </c>
    </row>
    <row r="36" spans="1:10" ht="21" customHeight="1">
      <c r="A36" s="37"/>
      <c r="B36" s="14"/>
      <c r="C36" s="15"/>
      <c r="D36" s="34"/>
      <c r="E36" s="34"/>
      <c r="F36" s="34"/>
      <c r="G36" s="41"/>
      <c r="H36" s="34"/>
      <c r="J36" s="34"/>
    </row>
    <row r="37" spans="1:10" ht="21" customHeight="1">
      <c r="A37" s="37"/>
      <c r="B37" s="14"/>
      <c r="C37" s="15"/>
      <c r="D37" s="34"/>
      <c r="E37" s="34"/>
      <c r="F37" s="34"/>
      <c r="G37" s="41"/>
      <c r="H37" s="34"/>
      <c r="J37" s="34"/>
    </row>
    <row r="38" spans="1:10" s="2" customFormat="1" ht="21" customHeight="1">
      <c r="A38" s="42" t="s">
        <v>147</v>
      </c>
      <c r="B38" s="14"/>
      <c r="C38" s="15"/>
      <c r="D38" s="34"/>
      <c r="E38" s="34"/>
      <c r="F38" s="34"/>
      <c r="G38" s="41"/>
      <c r="H38" s="34"/>
      <c r="J38" s="34"/>
    </row>
    <row r="39" spans="1:10" s="2" customFormat="1" ht="21" customHeight="1">
      <c r="A39" s="19" t="s">
        <v>154</v>
      </c>
      <c r="B39" s="14"/>
      <c r="C39" s="15"/>
      <c r="D39" s="34"/>
      <c r="E39" s="34"/>
      <c r="F39" s="34"/>
      <c r="G39" s="41"/>
      <c r="H39" s="34"/>
      <c r="J39" s="34"/>
    </row>
    <row r="40" spans="1:10" s="2" customFormat="1" ht="21" customHeight="1">
      <c r="A40" s="19"/>
      <c r="B40" s="14"/>
      <c r="C40" s="15"/>
      <c r="D40" s="34"/>
      <c r="E40" s="34"/>
      <c r="F40" s="34"/>
      <c r="G40" s="41"/>
      <c r="H40" s="34"/>
      <c r="J40" s="34"/>
    </row>
    <row r="41" spans="1:10" s="2" customFormat="1" ht="21" customHeight="1">
      <c r="A41" s="19"/>
      <c r="B41" s="112"/>
      <c r="C41" s="112"/>
      <c r="D41" s="129"/>
      <c r="E41" s="129"/>
      <c r="F41" s="129"/>
      <c r="G41" s="112"/>
    </row>
    <row r="42" spans="1:10" s="2" customFormat="1" ht="21" customHeight="1">
      <c r="A42" s="19"/>
      <c r="B42" s="112"/>
      <c r="C42" s="112"/>
      <c r="D42" s="129"/>
      <c r="E42" s="129"/>
      <c r="F42" s="129"/>
      <c r="G42" s="129"/>
      <c r="H42"/>
      <c r="I42"/>
      <c r="J42" s="129"/>
    </row>
    <row r="43" spans="1:10" s="2" customFormat="1" ht="21" customHeight="1">
      <c r="A43" s="19"/>
      <c r="B43" s="106"/>
      <c r="C43" s="106"/>
      <c r="D43" s="271" t="s">
        <v>11</v>
      </c>
      <c r="E43" s="271"/>
      <c r="F43" s="271"/>
      <c r="G43" s="129"/>
      <c r="H43" s="271" t="s">
        <v>201</v>
      </c>
      <c r="I43" s="271"/>
      <c r="J43" s="271"/>
    </row>
    <row r="44" spans="1:10" s="2" customFormat="1" ht="21" customHeight="1">
      <c r="A44" s="19"/>
      <c r="B44" s="106"/>
      <c r="C44" s="106"/>
      <c r="D44" s="271" t="s">
        <v>149</v>
      </c>
      <c r="E44" s="271"/>
      <c r="F44" s="271"/>
      <c r="G44" s="129"/>
      <c r="H44" s="271" t="s">
        <v>149</v>
      </c>
      <c r="I44" s="271"/>
      <c r="J44" s="271"/>
    </row>
    <row r="45" spans="1:10" s="2" customFormat="1" ht="21" customHeight="1">
      <c r="A45" s="19"/>
      <c r="B45" s="106"/>
      <c r="C45" s="106"/>
      <c r="D45" s="273" t="s">
        <v>181</v>
      </c>
      <c r="E45" s="273"/>
      <c r="F45" s="273"/>
      <c r="G45" s="112"/>
      <c r="H45" s="273" t="s">
        <v>181</v>
      </c>
      <c r="I45" s="273"/>
      <c r="J45" s="273"/>
    </row>
    <row r="46" spans="1:10" s="2" customFormat="1" ht="21" customHeight="1">
      <c r="A46" s="19"/>
      <c r="B46" s="12"/>
      <c r="C46" s="106"/>
      <c r="D46" s="275" t="s">
        <v>156</v>
      </c>
      <c r="E46" s="275"/>
      <c r="F46" s="275"/>
      <c r="G46" s="129"/>
      <c r="H46" s="275" t="s">
        <v>156</v>
      </c>
      <c r="I46" s="275"/>
      <c r="J46" s="275"/>
    </row>
    <row r="47" spans="1:10" s="2" customFormat="1" ht="21" customHeight="1">
      <c r="A47" s="19"/>
      <c r="B47" s="12" t="s">
        <v>13</v>
      </c>
      <c r="C47" s="106"/>
      <c r="D47" s="127">
        <v>2024</v>
      </c>
      <c r="F47" s="127">
        <v>2023</v>
      </c>
      <c r="G47" s="129"/>
      <c r="H47" s="127">
        <v>2024</v>
      </c>
      <c r="J47" s="127">
        <v>2023</v>
      </c>
    </row>
    <row r="48" spans="1:10" s="129" customFormat="1" ht="21" customHeight="1">
      <c r="A48" s="4"/>
      <c r="B48" s="128"/>
      <c r="C48" s="128"/>
      <c r="D48" s="274" t="s">
        <v>23</v>
      </c>
      <c r="E48" s="274"/>
      <c r="F48" s="274"/>
      <c r="G48" s="274"/>
      <c r="H48" s="274"/>
      <c r="I48" s="274"/>
      <c r="J48" s="274"/>
    </row>
    <row r="49" spans="1:11" ht="21" customHeight="1">
      <c r="A49" t="s">
        <v>51</v>
      </c>
      <c r="B49" s="14"/>
      <c r="C49" s="15"/>
      <c r="D49" s="43"/>
      <c r="E49" s="43"/>
      <c r="F49" s="43"/>
      <c r="G49" s="43"/>
      <c r="H49" s="43"/>
      <c r="J49" s="43"/>
    </row>
    <row r="50" spans="1:11" ht="21" customHeight="1">
      <c r="A50" s="44" t="s">
        <v>121</v>
      </c>
      <c r="B50" s="14"/>
      <c r="C50" s="15"/>
      <c r="D50" s="43"/>
      <c r="E50" s="43"/>
      <c r="F50" s="43"/>
      <c r="G50" s="43"/>
      <c r="H50" s="43"/>
      <c r="J50" s="43"/>
    </row>
    <row r="51" spans="1:11" ht="21" customHeight="1">
      <c r="A51" t="s">
        <v>238</v>
      </c>
      <c r="B51" s="14"/>
      <c r="C51" s="15"/>
      <c r="D51" s="43"/>
      <c r="E51" s="43"/>
      <c r="F51" s="43"/>
      <c r="G51" s="43"/>
      <c r="H51" s="43"/>
      <c r="J51" s="43"/>
    </row>
    <row r="52" spans="1:11" ht="21" customHeight="1">
      <c r="A52" t="s">
        <v>128</v>
      </c>
      <c r="B52" s="14"/>
      <c r="C52" s="15"/>
      <c r="D52" s="55">
        <v>482959</v>
      </c>
      <c r="E52" s="55"/>
      <c r="F52" s="55">
        <v>84112</v>
      </c>
      <c r="G52" s="55"/>
      <c r="H52" s="211">
        <v>0</v>
      </c>
      <c r="J52" s="211">
        <v>0</v>
      </c>
    </row>
    <row r="53" spans="1:11" ht="21" customHeight="1">
      <c r="A53" t="s">
        <v>207</v>
      </c>
      <c r="B53" s="14"/>
      <c r="C53" s="15"/>
      <c r="D53" s="55"/>
      <c r="E53" s="55"/>
      <c r="F53" s="55"/>
      <c r="G53" s="55"/>
      <c r="H53" s="52"/>
      <c r="J53" s="55"/>
    </row>
    <row r="54" spans="1:11" ht="21" customHeight="1">
      <c r="A54" t="s">
        <v>119</v>
      </c>
      <c r="B54" s="14"/>
      <c r="C54" s="15"/>
      <c r="D54" s="55">
        <v>-46788</v>
      </c>
      <c r="E54" s="55"/>
      <c r="F54" s="55">
        <v>-118828</v>
      </c>
      <c r="G54" s="55"/>
      <c r="H54" s="211">
        <v>0</v>
      </c>
      <c r="J54" s="211">
        <v>0</v>
      </c>
    </row>
    <row r="55" spans="1:11" ht="21" customHeight="1">
      <c r="A55" t="s">
        <v>174</v>
      </c>
      <c r="B55" s="14"/>
      <c r="C55" s="15"/>
      <c r="D55" s="55">
        <v>76805</v>
      </c>
      <c r="E55" s="55"/>
      <c r="F55" s="55">
        <v>-70680</v>
      </c>
      <c r="G55" s="55"/>
      <c r="H55" s="211">
        <v>0</v>
      </c>
      <c r="J55" s="211">
        <v>0</v>
      </c>
    </row>
    <row r="56" spans="1:11" ht="21" customHeight="1">
      <c r="A56" t="s">
        <v>175</v>
      </c>
      <c r="B56" s="14"/>
      <c r="C56" s="15"/>
      <c r="D56" s="54"/>
      <c r="E56" s="55"/>
      <c r="F56" s="54"/>
      <c r="G56" s="67"/>
      <c r="H56" s="55"/>
      <c r="J56" s="55"/>
    </row>
    <row r="57" spans="1:11" ht="21" customHeight="1">
      <c r="A57" t="s">
        <v>189</v>
      </c>
      <c r="B57" s="14" t="s">
        <v>74</v>
      </c>
      <c r="C57" s="15"/>
      <c r="D57" s="83">
        <v>-111953</v>
      </c>
      <c r="E57" s="55"/>
      <c r="F57" s="83">
        <v>-2686</v>
      </c>
      <c r="G57" s="67"/>
      <c r="H57" s="211">
        <v>0</v>
      </c>
      <c r="J57" s="211">
        <v>0</v>
      </c>
    </row>
    <row r="58" spans="1:11" ht="21" customHeight="1">
      <c r="A58"/>
      <c r="B58" s="14"/>
      <c r="C58" s="15"/>
      <c r="D58" s="84">
        <f>SUM(D51:D57)</f>
        <v>401023</v>
      </c>
      <c r="E58" s="55"/>
      <c r="F58" s="84">
        <f>SUM(F51:F57)</f>
        <v>-108082</v>
      </c>
      <c r="G58" s="67"/>
      <c r="H58" s="269">
        <f>SUM(H51:H57)</f>
        <v>0</v>
      </c>
      <c r="J58" s="269">
        <f>SUM(J51:J57)</f>
        <v>0</v>
      </c>
    </row>
    <row r="59" spans="1:11" ht="21" customHeight="1">
      <c r="A59" s="44" t="s">
        <v>122</v>
      </c>
      <c r="B59" s="14"/>
      <c r="C59" s="15"/>
      <c r="D59" s="55"/>
      <c r="E59" s="55"/>
      <c r="F59" s="55"/>
      <c r="G59" s="67"/>
      <c r="H59" s="55"/>
      <c r="J59" s="55"/>
    </row>
    <row r="60" spans="1:11" ht="21" customHeight="1">
      <c r="A60" t="s">
        <v>231</v>
      </c>
      <c r="B60" s="14"/>
      <c r="C60" s="15"/>
      <c r="D60" s="55"/>
      <c r="E60" s="55"/>
      <c r="F60" s="55"/>
      <c r="G60" s="55"/>
      <c r="H60" s="55"/>
      <c r="J60" s="55"/>
    </row>
    <row r="61" spans="1:11" ht="21" customHeight="1">
      <c r="A61" t="s">
        <v>128</v>
      </c>
      <c r="B61" s="14"/>
      <c r="C61" s="15"/>
      <c r="D61" s="55">
        <v>104893</v>
      </c>
      <c r="E61" s="55"/>
      <c r="F61" s="55">
        <v>51324</v>
      </c>
      <c r="G61" s="55"/>
      <c r="H61" s="211">
        <v>0</v>
      </c>
      <c r="J61" s="211">
        <v>0</v>
      </c>
    </row>
    <row r="62" spans="1:11" ht="21" customHeight="1">
      <c r="A62" t="s">
        <v>223</v>
      </c>
      <c r="B62" s="14"/>
      <c r="C62" s="15"/>
      <c r="D62" s="55">
        <v>-894422</v>
      </c>
      <c r="E62" s="55"/>
      <c r="F62" s="55">
        <v>153884</v>
      </c>
      <c r="G62" s="55"/>
      <c r="H62" s="55">
        <v>-18484</v>
      </c>
      <c r="J62" s="55">
        <v>-35070</v>
      </c>
      <c r="K62" s="270"/>
    </row>
    <row r="63" spans="1:11" ht="21" customHeight="1">
      <c r="A63" t="s">
        <v>125</v>
      </c>
      <c r="B63" s="14"/>
      <c r="C63" s="15"/>
      <c r="D63" s="55"/>
      <c r="E63" s="55"/>
      <c r="F63" s="55"/>
      <c r="G63" s="55"/>
      <c r="H63" s="55"/>
      <c r="J63" s="55"/>
    </row>
    <row r="64" spans="1:11" ht="21" customHeight="1">
      <c r="A64" t="s">
        <v>190</v>
      </c>
      <c r="B64" s="14" t="s">
        <v>74</v>
      </c>
      <c r="C64" s="15"/>
      <c r="D64" s="83">
        <v>155197</v>
      </c>
      <c r="E64" s="55"/>
      <c r="F64" s="83">
        <v>-48627</v>
      </c>
      <c r="G64" s="67"/>
      <c r="H64" s="211">
        <v>0</v>
      </c>
      <c r="J64" s="211">
        <v>0</v>
      </c>
    </row>
    <row r="65" spans="1:10" ht="21" customHeight="1">
      <c r="A65"/>
      <c r="B65" s="14"/>
      <c r="C65" s="15"/>
      <c r="D65" s="84">
        <f>SUM(D60:D64)</f>
        <v>-634332</v>
      </c>
      <c r="E65" s="55"/>
      <c r="F65" s="84">
        <f>SUM(F60:F64)</f>
        <v>156581</v>
      </c>
      <c r="G65" s="55"/>
      <c r="H65" s="84">
        <f>SUM(H60:H64)</f>
        <v>-18484</v>
      </c>
      <c r="J65" s="84">
        <f>SUM(J60:J64)</f>
        <v>-35070</v>
      </c>
    </row>
    <row r="66" spans="1:10" ht="21" customHeight="1">
      <c r="A66" t="s">
        <v>191</v>
      </c>
      <c r="B66" s="14"/>
      <c r="C66" s="15"/>
      <c r="D66" s="92">
        <f>SUM(D58,D65)</f>
        <v>-233309</v>
      </c>
      <c r="E66" s="55"/>
      <c r="F66" s="92">
        <f>SUM(F58,F65)</f>
        <v>48499</v>
      </c>
      <c r="G66" s="55"/>
      <c r="H66" s="83">
        <f>SUM(H58,H65)</f>
        <v>-18484</v>
      </c>
      <c r="J66" s="83">
        <f>SUM(J58,J65)</f>
        <v>-35070</v>
      </c>
    </row>
    <row r="67" spans="1:10" s="2" customFormat="1" ht="22.5" thickBot="1">
      <c r="A67" s="2" t="s">
        <v>192</v>
      </c>
      <c r="B67" s="86"/>
      <c r="C67" s="15"/>
      <c r="D67" s="87">
        <f>D35+D66</f>
        <v>44345495</v>
      </c>
      <c r="E67" s="3"/>
      <c r="F67" s="87">
        <f>F35+F66</f>
        <v>43816910</v>
      </c>
      <c r="G67" s="95"/>
      <c r="H67" s="87">
        <f>H35+H66</f>
        <v>23503924</v>
      </c>
      <c r="J67" s="87">
        <f>J35+J66</f>
        <v>45220481</v>
      </c>
    </row>
    <row r="68" spans="1:10" ht="21" customHeight="1" thickTop="1">
      <c r="B68" s="14"/>
      <c r="C68" s="15"/>
      <c r="D68" s="55"/>
      <c r="E68" s="55"/>
      <c r="F68" s="55"/>
      <c r="G68" s="55"/>
      <c r="H68" s="55"/>
      <c r="J68" s="55"/>
    </row>
    <row r="69" spans="1:10" ht="21" customHeight="1">
      <c r="A69" t="s">
        <v>239</v>
      </c>
      <c r="B69" s="14"/>
      <c r="C69" s="15"/>
      <c r="D69" s="55"/>
      <c r="E69" s="55"/>
      <c r="F69" s="55"/>
      <c r="G69" s="55"/>
      <c r="H69" s="55"/>
      <c r="J69" s="55"/>
    </row>
    <row r="70" spans="1:10" ht="21" customHeight="1">
      <c r="A70" t="s">
        <v>208</v>
      </c>
      <c r="B70" s="14"/>
      <c r="C70" s="15"/>
      <c r="D70" s="55">
        <v>43943013</v>
      </c>
      <c r="E70" s="55"/>
      <c r="F70" s="55">
        <v>43521334</v>
      </c>
      <c r="G70" s="55"/>
      <c r="H70" s="55">
        <v>23522408</v>
      </c>
      <c r="J70" s="55">
        <v>45255551</v>
      </c>
    </row>
    <row r="71" spans="1:10" ht="21" customHeight="1">
      <c r="A71" t="s">
        <v>209</v>
      </c>
      <c r="B71" s="14"/>
      <c r="C71" s="15"/>
      <c r="D71" s="55">
        <v>635791</v>
      </c>
      <c r="E71" s="55"/>
      <c r="F71" s="55">
        <v>247077</v>
      </c>
      <c r="G71" s="55"/>
      <c r="H71" s="211">
        <v>0</v>
      </c>
      <c r="J71" s="211">
        <v>0</v>
      </c>
    </row>
    <row r="72" spans="1:10" ht="21" customHeight="1">
      <c r="B72" s="14"/>
      <c r="C72" s="15"/>
      <c r="D72" s="55"/>
      <c r="E72" s="55"/>
      <c r="F72" s="55"/>
      <c r="G72" s="55"/>
      <c r="H72" s="55"/>
      <c r="J72" s="55"/>
    </row>
    <row r="73" spans="1:10" ht="21" customHeight="1">
      <c r="A73" t="s">
        <v>193</v>
      </c>
      <c r="B73" s="14"/>
      <c r="C73" s="15"/>
      <c r="D73" s="55"/>
      <c r="E73" s="55"/>
      <c r="F73" s="55"/>
      <c r="G73" s="55"/>
      <c r="H73" s="55"/>
      <c r="J73" s="55"/>
    </row>
    <row r="74" spans="1:10" ht="21" customHeight="1">
      <c r="A74" t="s">
        <v>208</v>
      </c>
      <c r="B74" s="14"/>
      <c r="C74" s="15"/>
      <c r="D74" s="55">
        <v>43717167</v>
      </c>
      <c r="E74" s="55"/>
      <c r="F74" s="55">
        <v>43571981</v>
      </c>
      <c r="G74" s="55"/>
      <c r="H74" s="55">
        <v>23503924</v>
      </c>
      <c r="J74" s="55">
        <v>45220481</v>
      </c>
    </row>
    <row r="75" spans="1:10" ht="21" customHeight="1">
      <c r="A75" t="s">
        <v>209</v>
      </c>
      <c r="B75" s="14"/>
      <c r="C75" s="15"/>
      <c r="D75" s="55">
        <v>628328</v>
      </c>
      <c r="E75" s="55"/>
      <c r="F75" s="55">
        <v>244929</v>
      </c>
      <c r="G75" s="55"/>
      <c r="H75" s="211">
        <v>0</v>
      </c>
      <c r="J75" s="211">
        <v>0</v>
      </c>
    </row>
    <row r="76" spans="1:10" ht="21" customHeight="1">
      <c r="B76" s="14"/>
      <c r="C76" s="15"/>
      <c r="D76" s="55"/>
      <c r="E76" s="55"/>
      <c r="F76" s="55"/>
      <c r="G76" s="55"/>
      <c r="H76" s="55"/>
      <c r="J76" s="55"/>
    </row>
    <row r="77" spans="1:10" ht="21" customHeight="1">
      <c r="A77" t="s">
        <v>210</v>
      </c>
      <c r="B77" s="14"/>
      <c r="C77" s="15"/>
      <c r="D77" s="67"/>
      <c r="E77" s="67"/>
      <c r="F77" s="67"/>
      <c r="G77" s="67"/>
      <c r="H77" s="67"/>
      <c r="J77" s="67"/>
    </row>
    <row r="78" spans="1:10" ht="21" customHeight="1" thickBot="1">
      <c r="A78" t="s">
        <v>211</v>
      </c>
      <c r="B78" s="14" t="s">
        <v>249</v>
      </c>
      <c r="C78" s="15"/>
      <c r="D78" s="90">
        <v>13.0506720658143</v>
      </c>
      <c r="E78" s="89"/>
      <c r="F78" s="90">
        <v>12.93</v>
      </c>
      <c r="G78" s="89"/>
      <c r="H78" s="90">
        <v>6.9859395623665312</v>
      </c>
      <c r="J78" s="90">
        <v>13.44</v>
      </c>
    </row>
    <row r="79" spans="1:10" ht="21" customHeight="1" thickTop="1">
      <c r="A79" s="35"/>
      <c r="B79" s="14"/>
      <c r="C79" s="15"/>
      <c r="D79" s="43"/>
      <c r="E79" s="43"/>
      <c r="F79" s="43"/>
      <c r="G79" s="43"/>
      <c r="H79" s="43"/>
      <c r="J79" s="43"/>
    </row>
    <row r="80" spans="1:10" ht="21" customHeight="1">
      <c r="A80" s="35"/>
      <c r="B80" s="14"/>
      <c r="C80" s="15"/>
      <c r="D80" s="43"/>
      <c r="E80" s="43"/>
      <c r="F80" s="43"/>
      <c r="G80" s="43"/>
      <c r="H80" s="43"/>
      <c r="J80" s="43"/>
    </row>
    <row r="81" spans="1:10" ht="21" customHeight="1">
      <c r="A81" s="35"/>
      <c r="B81" s="14"/>
      <c r="C81" s="15"/>
      <c r="D81" s="43"/>
      <c r="E81" s="43"/>
      <c r="F81" s="43"/>
      <c r="G81" s="43"/>
      <c r="H81" s="43"/>
      <c r="J81" s="43"/>
    </row>
    <row r="82" spans="1:10" ht="21" customHeight="1">
      <c r="A82" s="35"/>
      <c r="B82" s="14"/>
      <c r="C82" s="15"/>
      <c r="D82" s="43"/>
      <c r="E82" s="43"/>
      <c r="F82" s="43"/>
      <c r="G82" s="43"/>
      <c r="H82" s="43"/>
      <c r="J82" s="43"/>
    </row>
    <row r="83" spans="1:10" ht="21" customHeight="1">
      <c r="A83" s="35"/>
      <c r="B83" s="14"/>
      <c r="C83" s="15"/>
      <c r="D83" s="43"/>
      <c r="E83" s="43"/>
      <c r="F83" s="43"/>
      <c r="G83" s="43"/>
      <c r="H83" s="43"/>
      <c r="J83" s="43"/>
    </row>
    <row r="84" spans="1:10" ht="21" customHeight="1">
      <c r="A84" s="35"/>
      <c r="B84" s="14"/>
      <c r="C84" s="15"/>
      <c r="D84" s="43"/>
      <c r="E84" s="43"/>
      <c r="F84" s="43"/>
      <c r="G84" s="43"/>
      <c r="H84" s="43"/>
      <c r="J84" s="43"/>
    </row>
    <row r="85" spans="1:10" ht="21" customHeight="1">
      <c r="A85" s="273" t="s">
        <v>76</v>
      </c>
      <c r="B85" s="273"/>
      <c r="C85" s="273"/>
      <c r="D85" s="273"/>
      <c r="E85" s="273"/>
      <c r="F85" s="273"/>
      <c r="G85" s="273"/>
      <c r="H85" s="273"/>
      <c r="I85" s="273"/>
      <c r="J85" s="273"/>
    </row>
    <row r="86" spans="1:10" ht="21" customHeight="1">
      <c r="A86" s="273" t="s">
        <v>148</v>
      </c>
      <c r="B86" s="273"/>
      <c r="C86" s="273"/>
      <c r="D86" s="273"/>
      <c r="E86" s="273"/>
      <c r="F86" s="273"/>
      <c r="G86" s="273"/>
      <c r="H86" s="273"/>
      <c r="I86" s="273"/>
      <c r="J86" s="273"/>
    </row>
    <row r="90" spans="1:10" ht="21" customHeight="1">
      <c r="B90" s="107"/>
    </row>
    <row r="91" spans="1:10" ht="21" customHeight="1">
      <c r="B91" s="112"/>
    </row>
    <row r="92" spans="1:10" ht="21" customHeight="1">
      <c r="B92" s="112"/>
    </row>
  </sheetData>
  <mergeCells count="20">
    <mergeCell ref="H45:J45"/>
    <mergeCell ref="H46:J46"/>
    <mergeCell ref="A85:J85"/>
    <mergeCell ref="A86:J86"/>
    <mergeCell ref="D11:J11"/>
    <mergeCell ref="D48:J48"/>
    <mergeCell ref="D43:F43"/>
    <mergeCell ref="D44:F44"/>
    <mergeCell ref="D45:F45"/>
    <mergeCell ref="D46:F46"/>
    <mergeCell ref="H43:J43"/>
    <mergeCell ref="H44:J44"/>
    <mergeCell ref="H6:J6"/>
    <mergeCell ref="H7:J7"/>
    <mergeCell ref="H8:J8"/>
    <mergeCell ref="H9:J9"/>
    <mergeCell ref="D6:F6"/>
    <mergeCell ref="D7:F7"/>
    <mergeCell ref="D8:F8"/>
    <mergeCell ref="D9:F9"/>
  </mergeCells>
  <pageMargins left="0.70866141732283461" right="0.51181102362204722" top="0.47244094488188976" bottom="0.51181102362204722" header="0.51181102362204722" footer="0.51181102362204722"/>
  <pageSetup paperSize="9" scale="67" firstPageNumber="8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8AC3E-74B1-47EB-A685-F6EDFCBB59F8}">
  <sheetPr>
    <pageSetUpPr fitToPage="1"/>
  </sheetPr>
  <dimension ref="A1:AG36"/>
  <sheetViews>
    <sheetView view="pageBreakPreview" zoomScale="85" zoomScaleNormal="80" zoomScaleSheetLayoutView="85" workbookViewId="0"/>
  </sheetViews>
  <sheetFormatPr defaultColWidth="10" defaultRowHeight="24" customHeight="1"/>
  <cols>
    <col min="1" max="1" width="58.28515625" style="5" customWidth="1"/>
    <col min="2" max="2" width="5.85546875" style="79" customWidth="1"/>
    <col min="3" max="3" width="14" style="5" bestFit="1" customWidth="1"/>
    <col min="4" max="4" width="0.85546875" style="5" customWidth="1"/>
    <col min="5" max="5" width="14" style="5" bestFit="1" customWidth="1"/>
    <col min="6" max="6" width="0.85546875" style="5" customWidth="1"/>
    <col min="7" max="7" width="14.5703125" style="5" bestFit="1" customWidth="1"/>
    <col min="8" max="8" width="0.85546875" style="5" customWidth="1"/>
    <col min="9" max="9" width="15.42578125" style="5" bestFit="1" customWidth="1"/>
    <col min="10" max="10" width="0.85546875" style="5" customWidth="1"/>
    <col min="11" max="11" width="13.5703125" style="5" bestFit="1" customWidth="1"/>
    <col min="12" max="12" width="0.85546875" style="5" customWidth="1"/>
    <col min="13" max="13" width="10.28515625" style="5" bestFit="1" customWidth="1"/>
    <col min="14" max="14" width="0.85546875" style="5" customWidth="1"/>
    <col min="15" max="15" width="15.42578125" style="5" bestFit="1" customWidth="1"/>
    <col min="16" max="16" width="0.85546875" style="5" customWidth="1"/>
    <col min="17" max="17" width="14" style="5" bestFit="1" customWidth="1"/>
    <col min="18" max="18" width="0.85546875" style="5" customWidth="1"/>
    <col min="19" max="19" width="10.7109375" style="5" customWidth="1"/>
    <col min="20" max="20" width="0.85546875" style="5" customWidth="1"/>
    <col min="21" max="21" width="14" style="5" bestFit="1" customWidth="1"/>
    <col min="22" max="22" width="0.85546875" style="5" customWidth="1"/>
    <col min="23" max="23" width="12.42578125" style="5" bestFit="1" customWidth="1"/>
    <col min="24" max="24" width="0.85546875" style="5" customWidth="1"/>
    <col min="25" max="25" width="15.7109375" style="5" bestFit="1" customWidth="1"/>
    <col min="26" max="26" width="0.85546875" style="5" customWidth="1"/>
    <col min="27" max="27" width="15.28515625" style="5" bestFit="1" customWidth="1"/>
    <col min="28" max="28" width="0.85546875" style="5" customWidth="1"/>
    <col min="29" max="29" width="12.42578125" style="5" bestFit="1" customWidth="1"/>
    <col min="30" max="30" width="0.85546875" style="5" customWidth="1"/>
    <col min="31" max="31" width="15.28515625" style="5" bestFit="1" customWidth="1"/>
    <col min="32" max="16384" width="10" style="5"/>
  </cols>
  <sheetData>
    <row r="1" spans="1:31" ht="23.45" customHeight="1">
      <c r="A1" s="204" t="s">
        <v>151</v>
      </c>
      <c r="B1" s="76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6"/>
    </row>
    <row r="2" spans="1:31" ht="23.45" customHeight="1">
      <c r="A2" s="46" t="s">
        <v>221</v>
      </c>
      <c r="B2" s="77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6"/>
    </row>
    <row r="3" spans="1:31" ht="23.45" customHeight="1">
      <c r="A3" s="47"/>
      <c r="B3" s="78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167"/>
    </row>
    <row r="4" spans="1:31" ht="23.45" customHeight="1">
      <c r="A4" s="47"/>
      <c r="B4" s="78"/>
      <c r="C4" s="276" t="s">
        <v>188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</row>
    <row r="5" spans="1:31" ht="23.45" customHeight="1">
      <c r="G5" s="277" t="s">
        <v>31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47"/>
      <c r="W5" s="47"/>
      <c r="AE5" s="168"/>
    </row>
    <row r="6" spans="1:31" ht="23.45" customHeight="1">
      <c r="C6" s="6"/>
      <c r="E6" s="169"/>
      <c r="F6" s="169"/>
      <c r="G6" s="169"/>
      <c r="H6" s="6"/>
      <c r="I6" s="170" t="s">
        <v>222</v>
      </c>
      <c r="J6" s="6"/>
      <c r="M6" s="171"/>
      <c r="N6" s="169"/>
      <c r="O6" s="6"/>
      <c r="P6" s="6"/>
      <c r="Q6" s="6"/>
      <c r="R6" s="6"/>
      <c r="S6" s="6"/>
      <c r="T6" s="6"/>
      <c r="U6" s="6"/>
      <c r="W6" s="6"/>
      <c r="AC6" s="168"/>
      <c r="AD6" s="172"/>
      <c r="AE6" s="172"/>
    </row>
    <row r="7" spans="1:31" ht="23.45" customHeight="1">
      <c r="C7" s="6"/>
      <c r="E7" s="169"/>
      <c r="F7" s="169"/>
      <c r="G7" s="169"/>
      <c r="H7" s="6"/>
      <c r="I7" s="171" t="s">
        <v>25</v>
      </c>
      <c r="J7" s="6"/>
      <c r="K7" s="170" t="s">
        <v>139</v>
      </c>
      <c r="M7" s="171"/>
      <c r="N7" s="169"/>
      <c r="O7" s="259" t="s">
        <v>240</v>
      </c>
      <c r="P7" s="6"/>
      <c r="Q7" s="6"/>
      <c r="R7" s="6"/>
      <c r="S7" s="6"/>
      <c r="T7" s="6"/>
      <c r="U7" s="6"/>
      <c r="W7" s="6"/>
      <c r="AC7" s="168"/>
      <c r="AD7" s="172"/>
      <c r="AE7" s="172"/>
    </row>
    <row r="8" spans="1:31" ht="23.45" customHeight="1">
      <c r="C8" s="6"/>
      <c r="E8" s="169"/>
      <c r="F8" s="169"/>
      <c r="G8" s="169"/>
      <c r="H8" s="6"/>
      <c r="I8" s="6" t="s">
        <v>213</v>
      </c>
      <c r="J8" s="6"/>
      <c r="K8" s="173" t="s">
        <v>136</v>
      </c>
      <c r="M8" s="171"/>
      <c r="N8" s="169"/>
      <c r="O8" s="6" t="s">
        <v>135</v>
      </c>
      <c r="P8" s="6"/>
      <c r="Q8" s="6"/>
      <c r="R8" s="6"/>
      <c r="S8" s="6"/>
      <c r="T8" s="6"/>
      <c r="U8" s="6"/>
      <c r="W8" s="6"/>
      <c r="AC8" s="168"/>
      <c r="AD8" s="172"/>
      <c r="AE8" s="172"/>
    </row>
    <row r="9" spans="1:31" ht="23.45" customHeight="1">
      <c r="H9" s="6"/>
      <c r="I9" s="6" t="s">
        <v>118</v>
      </c>
      <c r="J9" s="6"/>
      <c r="K9" s="171" t="s">
        <v>214</v>
      </c>
      <c r="M9" s="6"/>
      <c r="N9" s="169"/>
      <c r="O9" s="6" t="s">
        <v>113</v>
      </c>
      <c r="P9" s="6"/>
      <c r="Q9" s="6"/>
      <c r="R9" s="6"/>
      <c r="S9" s="6"/>
      <c r="T9" s="6"/>
      <c r="U9" s="6"/>
      <c r="W9" s="6"/>
      <c r="AC9" s="168"/>
      <c r="AD9" s="172"/>
      <c r="AE9" s="172"/>
    </row>
    <row r="10" spans="1:31" ht="23.45" customHeight="1">
      <c r="C10" s="6"/>
      <c r="E10" s="174"/>
      <c r="F10" s="169"/>
      <c r="G10" s="169"/>
      <c r="H10" s="6"/>
      <c r="I10" s="6" t="s">
        <v>215</v>
      </c>
      <c r="J10" s="6"/>
      <c r="K10" s="6" t="s">
        <v>216</v>
      </c>
      <c r="M10" s="6"/>
      <c r="N10" s="169"/>
      <c r="O10" s="6" t="s">
        <v>114</v>
      </c>
      <c r="T10" s="6"/>
    </row>
    <row r="11" spans="1:31" ht="23.45" customHeight="1">
      <c r="C11" s="6" t="s">
        <v>61</v>
      </c>
      <c r="E11" s="174" t="s">
        <v>6</v>
      </c>
      <c r="F11" s="6"/>
      <c r="G11" s="170" t="s">
        <v>142</v>
      </c>
      <c r="H11" s="6"/>
      <c r="I11" s="6" t="s">
        <v>112</v>
      </c>
      <c r="J11" s="6"/>
      <c r="K11" s="6" t="s">
        <v>116</v>
      </c>
      <c r="M11" s="6" t="s">
        <v>86</v>
      </c>
      <c r="N11" s="169"/>
      <c r="O11" s="6" t="s">
        <v>115</v>
      </c>
      <c r="P11" s="6"/>
      <c r="Q11" s="6" t="s">
        <v>86</v>
      </c>
      <c r="R11" s="6"/>
      <c r="S11" s="6"/>
      <c r="T11" s="6"/>
      <c r="U11" s="6" t="s">
        <v>5</v>
      </c>
      <c r="W11" s="277" t="s">
        <v>8</v>
      </c>
      <c r="X11" s="277"/>
      <c r="Y11" s="277"/>
      <c r="AA11" s="168" t="s">
        <v>5</v>
      </c>
      <c r="AC11" s="168" t="s">
        <v>55</v>
      </c>
      <c r="AD11" s="172"/>
      <c r="AE11" s="168"/>
    </row>
    <row r="12" spans="1:31" ht="23.45" customHeight="1">
      <c r="C12" s="6" t="s">
        <v>217</v>
      </c>
      <c r="D12" s="6"/>
      <c r="E12" s="173" t="s">
        <v>218</v>
      </c>
      <c r="F12" s="6"/>
      <c r="G12" s="170" t="s">
        <v>140</v>
      </c>
      <c r="H12" s="6"/>
      <c r="I12" s="6" t="s">
        <v>77</v>
      </c>
      <c r="J12" s="6"/>
      <c r="K12" s="6" t="s">
        <v>219</v>
      </c>
      <c r="M12" s="6" t="s">
        <v>176</v>
      </c>
      <c r="N12" s="169"/>
      <c r="O12" s="6" t="s">
        <v>111</v>
      </c>
      <c r="P12" s="6"/>
      <c r="Q12" s="6" t="s">
        <v>60</v>
      </c>
      <c r="R12" s="6"/>
      <c r="S12" s="6"/>
      <c r="T12" s="6"/>
      <c r="U12" s="6" t="s">
        <v>49</v>
      </c>
      <c r="W12" s="6" t="s">
        <v>57</v>
      </c>
      <c r="AA12" s="168" t="s">
        <v>87</v>
      </c>
      <c r="AC12" s="168" t="s">
        <v>54</v>
      </c>
      <c r="AD12" s="172"/>
      <c r="AE12" s="168"/>
    </row>
    <row r="13" spans="1:31" ht="23.45" customHeight="1">
      <c r="B13" s="79" t="s">
        <v>13</v>
      </c>
      <c r="C13" s="6" t="s">
        <v>45</v>
      </c>
      <c r="D13" s="6"/>
      <c r="E13" s="173" t="s">
        <v>7</v>
      </c>
      <c r="F13" s="6"/>
      <c r="G13" s="170" t="s">
        <v>141</v>
      </c>
      <c r="H13" s="6"/>
      <c r="I13" s="6" t="s">
        <v>220</v>
      </c>
      <c r="J13" s="6"/>
      <c r="K13" s="6" t="s">
        <v>117</v>
      </c>
      <c r="M13" s="6" t="s">
        <v>52</v>
      </c>
      <c r="N13" s="175"/>
      <c r="O13" s="6" t="s">
        <v>110</v>
      </c>
      <c r="P13" s="6"/>
      <c r="Q13" s="6" t="s">
        <v>50</v>
      </c>
      <c r="R13" s="6"/>
      <c r="S13" s="171" t="s">
        <v>143</v>
      </c>
      <c r="T13" s="6"/>
      <c r="U13" s="6" t="s">
        <v>66</v>
      </c>
      <c r="W13" s="6" t="s">
        <v>56</v>
      </c>
      <c r="Y13" s="6" t="s">
        <v>4</v>
      </c>
      <c r="AA13" s="168" t="s">
        <v>88</v>
      </c>
      <c r="AC13" s="168" t="s">
        <v>73</v>
      </c>
      <c r="AD13" s="172"/>
      <c r="AE13" s="168" t="s">
        <v>5</v>
      </c>
    </row>
    <row r="14" spans="1:31" ht="23.45" customHeight="1">
      <c r="C14" s="278" t="s">
        <v>23</v>
      </c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</row>
    <row r="15" spans="1:31" ht="23.45" customHeight="1">
      <c r="A15" s="7" t="s">
        <v>235</v>
      </c>
      <c r="B15" s="7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</row>
    <row r="16" spans="1:31" ht="24" customHeight="1">
      <c r="A16" s="50" t="s">
        <v>236</v>
      </c>
      <c r="B16" s="80"/>
      <c r="C16" s="176">
        <f>CE_Conso_YE23!C35</f>
        <v>33671073</v>
      </c>
      <c r="D16" s="177"/>
      <c r="E16" s="176">
        <f>CE_Conso_YE23!E35</f>
        <v>11019190</v>
      </c>
      <c r="F16" s="178"/>
      <c r="G16" s="179">
        <f>CE_Conso_YE23!G35</f>
        <v>10216</v>
      </c>
      <c r="H16" s="180"/>
      <c r="I16" s="179">
        <f>CE_Conso_YE23!I35</f>
        <v>-13887</v>
      </c>
      <c r="J16" s="180"/>
      <c r="K16" s="179">
        <f>CE_Conso_YE23!K35</f>
        <v>-833486</v>
      </c>
      <c r="L16" s="180"/>
      <c r="M16" s="179">
        <f>CE_Conso_YE23!M35</f>
        <v>-61134</v>
      </c>
      <c r="N16" s="180"/>
      <c r="O16" s="179">
        <f>CE_Conso_YE23!O35</f>
        <v>1055876</v>
      </c>
      <c r="P16" s="181"/>
      <c r="Q16" s="179">
        <f>CE_Conso_YE23!Q35</f>
        <v>21282357</v>
      </c>
      <c r="R16" s="181"/>
      <c r="S16" s="179">
        <f>CE_Conso_YE23!S35</f>
        <v>-606555</v>
      </c>
      <c r="T16" s="180"/>
      <c r="U16" s="179">
        <f>SUM(G16:S16)</f>
        <v>20833387</v>
      </c>
      <c r="V16" s="180"/>
      <c r="W16" s="179">
        <f>CE_Conso_YE23!W35</f>
        <v>3400000</v>
      </c>
      <c r="X16" s="180"/>
      <c r="Y16" s="179">
        <f>CE_Conso_YE23!Y35</f>
        <v>409158569</v>
      </c>
      <c r="Z16" s="180"/>
      <c r="AA16" s="176">
        <f>SUM(C16:E16,U16:Y16)</f>
        <v>478082219</v>
      </c>
      <c r="AB16" s="180"/>
      <c r="AC16" s="179">
        <f>CE_Conso_YE23!AC35</f>
        <v>5651096</v>
      </c>
      <c r="AD16" s="180"/>
      <c r="AE16" s="179">
        <f>SUM(AA16:AC16)</f>
        <v>483733315</v>
      </c>
    </row>
    <row r="17" spans="1:33" ht="23.45" customHeight="1">
      <c r="A17" s="49"/>
      <c r="B17" s="81"/>
      <c r="C17" s="178"/>
      <c r="D17" s="178"/>
      <c r="E17" s="182"/>
      <c r="F17" s="182"/>
      <c r="G17" s="182"/>
      <c r="H17" s="182"/>
      <c r="I17" s="182"/>
      <c r="J17" s="182"/>
      <c r="K17" s="182"/>
      <c r="L17" s="183"/>
      <c r="M17" s="182"/>
      <c r="N17" s="183"/>
      <c r="O17" s="178"/>
      <c r="P17" s="178"/>
      <c r="Q17" s="178"/>
      <c r="R17" s="178"/>
      <c r="S17" s="178"/>
      <c r="T17" s="178"/>
      <c r="U17" s="182"/>
      <c r="V17" s="184"/>
      <c r="W17" s="184"/>
      <c r="X17" s="184"/>
      <c r="Y17" s="185"/>
      <c r="Z17" s="184"/>
      <c r="AA17" s="184"/>
      <c r="AB17" s="184"/>
      <c r="AC17" s="184"/>
      <c r="AD17" s="184"/>
      <c r="AE17" s="184"/>
    </row>
    <row r="18" spans="1:33" ht="23.45" customHeight="1">
      <c r="A18" s="50" t="s">
        <v>130</v>
      </c>
      <c r="B18" s="81"/>
      <c r="C18" s="178"/>
      <c r="D18" s="178"/>
      <c r="E18" s="182"/>
      <c r="F18" s="182"/>
      <c r="G18" s="182"/>
      <c r="H18" s="182"/>
      <c r="I18" s="182"/>
      <c r="J18" s="182"/>
      <c r="K18" s="182"/>
      <c r="L18" s="183"/>
      <c r="M18" s="182"/>
      <c r="N18" s="183"/>
      <c r="O18" s="178"/>
      <c r="P18" s="178"/>
      <c r="Q18" s="178"/>
      <c r="R18" s="178"/>
      <c r="S18" s="178"/>
      <c r="T18" s="178"/>
      <c r="U18" s="182"/>
      <c r="V18" s="184"/>
      <c r="W18" s="184"/>
      <c r="X18" s="184"/>
      <c r="Y18" s="185"/>
      <c r="Z18" s="184"/>
      <c r="AA18" s="184"/>
      <c r="AB18" s="184"/>
      <c r="AC18" s="184"/>
      <c r="AD18" s="184"/>
      <c r="AE18" s="184"/>
    </row>
    <row r="19" spans="1:33" ht="23.45" customHeight="1">
      <c r="A19" s="49" t="s">
        <v>152</v>
      </c>
      <c r="B19" s="186">
        <v>28</v>
      </c>
      <c r="C19" s="224">
        <v>0</v>
      </c>
      <c r="D19" s="232"/>
      <c r="E19" s="224">
        <v>0</v>
      </c>
      <c r="F19" s="187"/>
      <c r="G19" s="224">
        <v>0</v>
      </c>
      <c r="H19" s="184"/>
      <c r="I19" s="224">
        <v>0</v>
      </c>
      <c r="J19" s="226"/>
      <c r="K19" s="224">
        <v>0</v>
      </c>
      <c r="L19" s="226"/>
      <c r="M19" s="224">
        <v>0</v>
      </c>
      <c r="N19" s="226"/>
      <c r="O19" s="224">
        <v>0</v>
      </c>
      <c r="P19" s="224"/>
      <c r="Q19" s="224">
        <v>0</v>
      </c>
      <c r="R19" s="187"/>
      <c r="S19" s="224">
        <v>0</v>
      </c>
      <c r="T19" s="185"/>
      <c r="U19" s="233">
        <f>SUM(G19:S19)</f>
        <v>0</v>
      </c>
      <c r="V19" s="184"/>
      <c r="W19" s="224">
        <v>0</v>
      </c>
      <c r="X19" s="188"/>
      <c r="Y19" s="189">
        <v>-33132336</v>
      </c>
      <c r="Z19" s="188"/>
      <c r="AA19" s="184">
        <f>SUM(C19:E19,U19:Y19)</f>
        <v>-33132336</v>
      </c>
      <c r="AB19" s="188"/>
      <c r="AC19" s="188">
        <v>-157613</v>
      </c>
      <c r="AD19" s="188"/>
      <c r="AE19" s="188">
        <f>SUM(AA19:AC19)</f>
        <v>-33289949</v>
      </c>
      <c r="AF19" s="190"/>
      <c r="AG19" s="191"/>
    </row>
    <row r="20" spans="1:33" ht="23.45" customHeight="1">
      <c r="A20" s="49" t="s">
        <v>157</v>
      </c>
      <c r="B20" s="81"/>
      <c r="C20" s="224"/>
      <c r="D20" s="226"/>
      <c r="E20" s="224"/>
      <c r="F20" s="187"/>
      <c r="G20" s="224"/>
      <c r="H20" s="184"/>
      <c r="I20" s="224"/>
      <c r="J20" s="226"/>
      <c r="K20" s="224"/>
      <c r="L20" s="226"/>
      <c r="M20" s="224"/>
      <c r="N20" s="226"/>
      <c r="O20" s="224"/>
      <c r="P20" s="224"/>
      <c r="Q20" s="224"/>
      <c r="R20" s="187"/>
      <c r="S20" s="224"/>
      <c r="T20" s="185"/>
      <c r="U20" s="233" t="s">
        <v>234</v>
      </c>
      <c r="V20" s="184"/>
      <c r="W20" s="225"/>
      <c r="X20" s="184"/>
      <c r="Y20" s="187"/>
      <c r="Z20" s="184"/>
      <c r="AA20" s="187"/>
      <c r="AB20" s="185"/>
      <c r="AC20" s="187"/>
      <c r="AD20" s="184"/>
      <c r="AE20" s="187"/>
    </row>
    <row r="21" spans="1:33" ht="23.45" customHeight="1">
      <c r="A21" s="49" t="s">
        <v>241</v>
      </c>
      <c r="C21" s="224">
        <v>0</v>
      </c>
      <c r="D21" s="232"/>
      <c r="E21" s="224">
        <v>0</v>
      </c>
      <c r="F21" s="187"/>
      <c r="G21" s="224">
        <v>0</v>
      </c>
      <c r="H21" s="184"/>
      <c r="I21" s="224">
        <v>0</v>
      </c>
      <c r="J21" s="226"/>
      <c r="K21" s="224">
        <v>0</v>
      </c>
      <c r="L21" s="226"/>
      <c r="M21" s="224">
        <v>0</v>
      </c>
      <c r="N21" s="226"/>
      <c r="O21" s="224">
        <v>0</v>
      </c>
      <c r="P21" s="224"/>
      <c r="Q21" s="224">
        <v>0</v>
      </c>
      <c r="R21" s="187"/>
      <c r="S21" s="224">
        <v>0</v>
      </c>
      <c r="T21" s="185"/>
      <c r="U21" s="233">
        <f>SUM(G21:S21)</f>
        <v>0</v>
      </c>
      <c r="V21" s="184"/>
      <c r="W21" s="224">
        <v>0</v>
      </c>
      <c r="X21" s="184"/>
      <c r="Y21" s="224">
        <v>0</v>
      </c>
      <c r="Z21" s="226"/>
      <c r="AA21" s="229">
        <f>SUM(C21:E21,U21:Y21)</f>
        <v>0</v>
      </c>
      <c r="AB21" s="185"/>
      <c r="AC21" s="187">
        <v>92572</v>
      </c>
      <c r="AD21" s="184"/>
      <c r="AE21" s="188">
        <f t="shared" ref="AE21:AE25" si="0">SUM(AA21:AC21)</f>
        <v>92572</v>
      </c>
    </row>
    <row r="22" spans="1:33" ht="23.45" customHeight="1">
      <c r="A22" s="49" t="s">
        <v>160</v>
      </c>
      <c r="B22" s="81"/>
      <c r="C22" s="229"/>
      <c r="D22" s="224"/>
      <c r="E22" s="229"/>
      <c r="F22" s="185"/>
      <c r="G22" s="229"/>
      <c r="H22" s="185"/>
      <c r="I22" s="229"/>
      <c r="J22" s="229"/>
      <c r="K22" s="229"/>
      <c r="L22" s="236"/>
      <c r="M22" s="229"/>
      <c r="N22" s="236"/>
      <c r="O22" s="229"/>
      <c r="P22" s="229"/>
      <c r="Q22" s="229"/>
      <c r="R22" s="185"/>
      <c r="S22" s="185"/>
      <c r="T22" s="185"/>
      <c r="U22" s="233"/>
      <c r="V22" s="184"/>
      <c r="W22" s="226"/>
      <c r="X22" s="187"/>
      <c r="Y22" s="184"/>
      <c r="Z22" s="184"/>
      <c r="AA22" s="184"/>
      <c r="AB22" s="184"/>
      <c r="AC22" s="184"/>
      <c r="AD22" s="184"/>
      <c r="AE22" s="184"/>
    </row>
    <row r="23" spans="1:33" ht="23.45" customHeight="1">
      <c r="A23" s="49" t="s">
        <v>161</v>
      </c>
      <c r="B23" s="81"/>
      <c r="C23" s="229">
        <v>0</v>
      </c>
      <c r="D23" s="224"/>
      <c r="E23" s="229">
        <v>0</v>
      </c>
      <c r="F23" s="185"/>
      <c r="G23" s="229">
        <v>0</v>
      </c>
      <c r="H23" s="185"/>
      <c r="I23" s="229">
        <v>0</v>
      </c>
      <c r="J23" s="229"/>
      <c r="K23" s="229">
        <v>0</v>
      </c>
      <c r="L23" s="236"/>
      <c r="M23" s="229">
        <v>0</v>
      </c>
      <c r="N23" s="236"/>
      <c r="O23" s="229">
        <v>0</v>
      </c>
      <c r="P23" s="229"/>
      <c r="Q23" s="229">
        <v>0</v>
      </c>
      <c r="R23" s="185"/>
      <c r="S23" s="185">
        <v>-22384</v>
      </c>
      <c r="T23" s="185"/>
      <c r="U23" s="260">
        <f>SUM(G23:S23)</f>
        <v>-22384</v>
      </c>
      <c r="V23" s="184"/>
      <c r="W23" s="226">
        <v>0</v>
      </c>
      <c r="X23" s="187"/>
      <c r="Y23" s="224">
        <v>0</v>
      </c>
      <c r="Z23" s="184"/>
      <c r="AA23" s="184">
        <f>SUM(C23:E23,U23:Y23)</f>
        <v>-22384</v>
      </c>
      <c r="AB23" s="184"/>
      <c r="AC23" s="184">
        <v>-10850</v>
      </c>
      <c r="AD23" s="184"/>
      <c r="AE23" s="188">
        <f t="shared" si="0"/>
        <v>-33234</v>
      </c>
    </row>
    <row r="24" spans="1:33" ht="23.45" customHeight="1">
      <c r="A24" s="49" t="s">
        <v>144</v>
      </c>
      <c r="B24" s="81"/>
      <c r="C24" s="229">
        <v>0</v>
      </c>
      <c r="D24" s="224"/>
      <c r="E24" s="229">
        <v>0</v>
      </c>
      <c r="F24" s="185"/>
      <c r="G24" s="229">
        <v>0</v>
      </c>
      <c r="H24" s="185"/>
      <c r="I24" s="229">
        <v>0</v>
      </c>
      <c r="J24" s="229"/>
      <c r="K24" s="229">
        <v>0</v>
      </c>
      <c r="L24" s="236"/>
      <c r="M24" s="229">
        <v>0</v>
      </c>
      <c r="N24" s="236"/>
      <c r="O24" s="229">
        <v>0</v>
      </c>
      <c r="P24" s="229"/>
      <c r="Q24" s="229">
        <v>0</v>
      </c>
      <c r="R24" s="185"/>
      <c r="S24" s="185">
        <v>-89237</v>
      </c>
      <c r="T24" s="185"/>
      <c r="U24" s="260">
        <f>SUM(G24:S24)</f>
        <v>-89237</v>
      </c>
      <c r="V24" s="184"/>
      <c r="W24" s="226">
        <v>0</v>
      </c>
      <c r="X24" s="187"/>
      <c r="Y24" s="184">
        <v>89237</v>
      </c>
      <c r="Z24" s="184"/>
      <c r="AA24" s="229">
        <f>SUM(C24:E24,U24:Y24)</f>
        <v>0</v>
      </c>
      <c r="AB24" s="184"/>
      <c r="AC24" s="229">
        <v>0</v>
      </c>
      <c r="AD24" s="184"/>
      <c r="AE24" s="229">
        <f>SUM(AA24:AC24)</f>
        <v>0</v>
      </c>
    </row>
    <row r="25" spans="1:33" ht="23.45" customHeight="1">
      <c r="A25" s="49" t="s">
        <v>145</v>
      </c>
      <c r="B25" s="81"/>
      <c r="C25" s="230">
        <v>0</v>
      </c>
      <c r="D25" s="224"/>
      <c r="E25" s="230">
        <v>0</v>
      </c>
      <c r="F25" s="185"/>
      <c r="G25" s="192">
        <v>-9088</v>
      </c>
      <c r="H25" s="185"/>
      <c r="I25" s="230">
        <v>0</v>
      </c>
      <c r="J25" s="229"/>
      <c r="K25" s="230">
        <v>0</v>
      </c>
      <c r="L25" s="236"/>
      <c r="M25" s="230">
        <v>0</v>
      </c>
      <c r="N25" s="236"/>
      <c r="O25" s="230">
        <v>0</v>
      </c>
      <c r="P25" s="229"/>
      <c r="Q25" s="230">
        <v>0</v>
      </c>
      <c r="R25" s="185"/>
      <c r="S25" s="230">
        <v>0</v>
      </c>
      <c r="T25" s="185"/>
      <c r="U25" s="260">
        <f>SUM(G25:S25)</f>
        <v>-9088</v>
      </c>
      <c r="V25" s="182"/>
      <c r="W25" s="227">
        <v>0</v>
      </c>
      <c r="X25" s="187"/>
      <c r="Y25" s="224">
        <v>0</v>
      </c>
      <c r="Z25" s="184"/>
      <c r="AA25" s="193">
        <f>SUM(C25:E25,U25:Y25)</f>
        <v>-9088</v>
      </c>
      <c r="AB25" s="184"/>
      <c r="AC25" s="193">
        <v>-2037</v>
      </c>
      <c r="AD25" s="184"/>
      <c r="AE25" s="238">
        <f t="shared" si="0"/>
        <v>-11125</v>
      </c>
    </row>
    <row r="26" spans="1:33" s="7" customFormat="1" ht="23.45" customHeight="1">
      <c r="A26" s="50" t="s">
        <v>131</v>
      </c>
      <c r="B26" s="194"/>
      <c r="C26" s="228">
        <f>SUM(C19:C25)</f>
        <v>0</v>
      </c>
      <c r="D26" s="233"/>
      <c r="E26" s="228">
        <f>SUM(E19:E25)</f>
        <v>0</v>
      </c>
      <c r="F26" s="197"/>
      <c r="G26" s="195">
        <f>SUM(G19:G25)</f>
        <v>-9088</v>
      </c>
      <c r="H26" s="197"/>
      <c r="I26" s="228">
        <f>SUM(I19:I25)</f>
        <v>0</v>
      </c>
      <c r="J26" s="235"/>
      <c r="K26" s="228">
        <f>SUM(K19:K25)</f>
        <v>0</v>
      </c>
      <c r="L26" s="237"/>
      <c r="M26" s="228">
        <f>SUM(M19:M25)</f>
        <v>0</v>
      </c>
      <c r="N26" s="237"/>
      <c r="O26" s="228">
        <f>SUM(O19:O25)</f>
        <v>0</v>
      </c>
      <c r="P26" s="235"/>
      <c r="Q26" s="228">
        <f>SUM(Q19:Q25)</f>
        <v>0</v>
      </c>
      <c r="R26" s="197"/>
      <c r="S26" s="195">
        <f>SUM(S19:S25)</f>
        <v>-111621</v>
      </c>
      <c r="T26" s="197"/>
      <c r="U26" s="258">
        <f>SUM(U19:U25)</f>
        <v>-120709</v>
      </c>
      <c r="V26" s="177"/>
      <c r="W26" s="228">
        <f>SUM(W19:W25)</f>
        <v>0</v>
      </c>
      <c r="X26" s="196"/>
      <c r="Y26" s="258">
        <f>SUM(Y19:Y25)</f>
        <v>-33043099</v>
      </c>
      <c r="Z26" s="178"/>
      <c r="AA26" s="176">
        <f>SUM(AA19:AA25)</f>
        <v>-33163808</v>
      </c>
      <c r="AB26" s="178"/>
      <c r="AC26" s="176">
        <f>SUM(AC19:AC25)</f>
        <v>-77928</v>
      </c>
      <c r="AD26" s="178"/>
      <c r="AE26" s="261">
        <f>SUM(AE19:AE25)</f>
        <v>-33241736</v>
      </c>
    </row>
    <row r="27" spans="1:33" ht="23.45" customHeight="1">
      <c r="C27" s="226"/>
      <c r="D27" s="225"/>
      <c r="E27" s="226"/>
      <c r="F27" s="184"/>
      <c r="G27" s="184"/>
      <c r="H27" s="182"/>
      <c r="I27" s="184"/>
      <c r="J27" s="182"/>
      <c r="K27" s="184"/>
      <c r="L27" s="182"/>
      <c r="M27" s="184"/>
      <c r="N27" s="182"/>
      <c r="O27" s="184"/>
      <c r="P27" s="184"/>
      <c r="Q27" s="184"/>
      <c r="R27" s="184"/>
      <c r="S27" s="184"/>
      <c r="T27" s="182"/>
      <c r="U27" s="184"/>
      <c r="V27" s="182"/>
      <c r="W27" s="226"/>
      <c r="X27" s="182"/>
      <c r="Y27" s="184"/>
      <c r="Z27" s="182"/>
      <c r="AA27" s="184"/>
      <c r="AB27" s="182"/>
      <c r="AC27" s="184"/>
      <c r="AD27" s="182"/>
      <c r="AE27" s="184"/>
    </row>
    <row r="28" spans="1:33" ht="23.45" customHeight="1">
      <c r="A28" s="198" t="s">
        <v>194</v>
      </c>
      <c r="C28" s="226"/>
      <c r="D28" s="225"/>
      <c r="E28" s="226"/>
      <c r="F28" s="184"/>
      <c r="G28" s="184"/>
      <c r="H28" s="182"/>
      <c r="I28" s="184"/>
      <c r="J28" s="182"/>
      <c r="K28" s="184"/>
      <c r="L28" s="182"/>
      <c r="M28" s="184"/>
      <c r="N28" s="182"/>
      <c r="O28" s="184"/>
      <c r="P28" s="184"/>
      <c r="Q28" s="184"/>
      <c r="R28" s="184"/>
      <c r="S28" s="184"/>
      <c r="T28" s="182"/>
      <c r="U28" s="184"/>
      <c r="V28" s="182"/>
      <c r="W28" s="226"/>
      <c r="X28" s="182"/>
      <c r="Y28" s="184"/>
      <c r="Z28" s="182"/>
      <c r="AA28" s="184"/>
      <c r="AB28" s="182"/>
      <c r="AC28" s="184"/>
      <c r="AD28" s="182"/>
      <c r="AE28" s="184"/>
    </row>
    <row r="29" spans="1:33" ht="23.45" customHeight="1">
      <c r="A29" s="199" t="s">
        <v>133</v>
      </c>
      <c r="C29" s="224">
        <v>0</v>
      </c>
      <c r="D29" s="232"/>
      <c r="E29" s="224">
        <v>0</v>
      </c>
      <c r="F29" s="187"/>
      <c r="G29" s="224">
        <v>0</v>
      </c>
      <c r="H29" s="184"/>
      <c r="I29" s="224">
        <v>0</v>
      </c>
      <c r="J29" s="226"/>
      <c r="K29" s="224">
        <v>0</v>
      </c>
      <c r="L29" s="226"/>
      <c r="M29" s="224">
        <v>0</v>
      </c>
      <c r="N29" s="226"/>
      <c r="O29" s="224">
        <v>0</v>
      </c>
      <c r="P29" s="224"/>
      <c r="Q29" s="224">
        <v>0</v>
      </c>
      <c r="R29" s="187"/>
      <c r="S29" s="224">
        <v>0</v>
      </c>
      <c r="T29" s="185"/>
      <c r="U29" s="233">
        <f>SUM(G29:S29)</f>
        <v>0</v>
      </c>
      <c r="V29" s="187"/>
      <c r="W29" s="229">
        <v>0</v>
      </c>
      <c r="X29" s="187"/>
      <c r="Y29" s="184">
        <v>43943013</v>
      </c>
      <c r="Z29" s="182"/>
      <c r="AA29" s="184">
        <f>SUM(C29:E29,U29:Y29)</f>
        <v>43943013</v>
      </c>
      <c r="AB29" s="184"/>
      <c r="AC29" s="184">
        <v>635791</v>
      </c>
      <c r="AD29" s="184"/>
      <c r="AE29" s="184">
        <f>SUM(AA29:AC29)</f>
        <v>44578804</v>
      </c>
    </row>
    <row r="30" spans="1:33" ht="23.45" customHeight="1">
      <c r="A30" s="53" t="s">
        <v>195</v>
      </c>
      <c r="B30" s="48"/>
      <c r="C30" s="230">
        <v>0</v>
      </c>
      <c r="D30" s="224"/>
      <c r="E30" s="230">
        <v>0</v>
      </c>
      <c r="F30" s="185"/>
      <c r="G30" s="230">
        <v>0</v>
      </c>
      <c r="H30" s="185"/>
      <c r="I30" s="192">
        <v>384670</v>
      </c>
      <c r="J30" s="183"/>
      <c r="K30" s="192">
        <v>-46558</v>
      </c>
      <c r="L30" s="183"/>
      <c r="M30" s="192">
        <v>61157</v>
      </c>
      <c r="N30" s="183"/>
      <c r="O30" s="192">
        <v>83520</v>
      </c>
      <c r="P30" s="185"/>
      <c r="Q30" s="230">
        <v>0</v>
      </c>
      <c r="R30" s="229"/>
      <c r="S30" s="230">
        <v>0</v>
      </c>
      <c r="T30" s="185"/>
      <c r="U30" s="260">
        <f>SUM(G30:S30)</f>
        <v>482789</v>
      </c>
      <c r="V30" s="182"/>
      <c r="W30" s="230">
        <v>0</v>
      </c>
      <c r="X30" s="187"/>
      <c r="Y30" s="192">
        <v>-708635</v>
      </c>
      <c r="Z30" s="184"/>
      <c r="AA30" s="193">
        <f>SUM(C30:E30,U30:Y30)</f>
        <v>-225846</v>
      </c>
      <c r="AB30" s="184"/>
      <c r="AC30" s="193">
        <v>-7463</v>
      </c>
      <c r="AD30" s="184"/>
      <c r="AE30" s="193">
        <f>SUM(AA30:AC30)</f>
        <v>-233309</v>
      </c>
    </row>
    <row r="31" spans="1:33" s="7" customFormat="1" ht="23.45" customHeight="1">
      <c r="A31" s="198" t="s">
        <v>196</v>
      </c>
      <c r="B31" s="59"/>
      <c r="C31" s="234">
        <f>SUM(C29:C30)</f>
        <v>0</v>
      </c>
      <c r="D31" s="235"/>
      <c r="E31" s="234">
        <f>SUM(E29:E30)</f>
        <v>0</v>
      </c>
      <c r="F31" s="178"/>
      <c r="G31" s="228">
        <f>SUM(G29:G30)</f>
        <v>0</v>
      </c>
      <c r="H31" s="201"/>
      <c r="I31" s="200">
        <f>SUM(I29:I30)</f>
        <v>384670</v>
      </c>
      <c r="J31" s="201"/>
      <c r="K31" s="200">
        <f>SUM(K29:K30)</f>
        <v>-46558</v>
      </c>
      <c r="L31" s="201"/>
      <c r="M31" s="200">
        <f>SUM(M29:M30)</f>
        <v>61157</v>
      </c>
      <c r="N31" s="201"/>
      <c r="O31" s="200">
        <f>SUM(O29:O30)</f>
        <v>83520</v>
      </c>
      <c r="P31" s="178"/>
      <c r="Q31" s="234">
        <f>SUM(Q29:Q30)</f>
        <v>0</v>
      </c>
      <c r="R31" s="231"/>
      <c r="S31" s="234">
        <f>SUM(S29:S30)</f>
        <v>0</v>
      </c>
      <c r="T31" s="178"/>
      <c r="U31" s="258">
        <f>SUM(U29:U30)</f>
        <v>482789</v>
      </c>
      <c r="V31" s="201"/>
      <c r="W31" s="228">
        <f>SUM(W29:W30)</f>
        <v>0</v>
      </c>
      <c r="X31" s="201"/>
      <c r="Y31" s="200">
        <f>SUM(Y29:Y30)</f>
        <v>43234378</v>
      </c>
      <c r="Z31" s="201"/>
      <c r="AA31" s="176">
        <f>SUM(AA29:AA30)</f>
        <v>43717167</v>
      </c>
      <c r="AB31" s="201"/>
      <c r="AC31" s="200">
        <f>SUM(AC29:AC30)</f>
        <v>628328</v>
      </c>
      <c r="AD31" s="201"/>
      <c r="AE31" s="200">
        <f>SUM(AE29:AE30)</f>
        <v>44345495</v>
      </c>
    </row>
    <row r="32" spans="1:33" ht="23.45" customHeight="1">
      <c r="A32" s="202"/>
      <c r="B32" s="80"/>
      <c r="C32" s="231"/>
      <c r="D32" s="231"/>
      <c r="E32" s="231"/>
      <c r="F32" s="178"/>
      <c r="G32" s="178"/>
      <c r="H32" s="184"/>
      <c r="I32" s="178"/>
      <c r="J32" s="184"/>
      <c r="K32" s="178"/>
      <c r="L32" s="184"/>
      <c r="M32" s="178"/>
      <c r="N32" s="184"/>
      <c r="O32" s="184"/>
      <c r="P32" s="184"/>
      <c r="Q32" s="184"/>
      <c r="R32" s="184"/>
      <c r="S32" s="184"/>
      <c r="T32" s="184"/>
      <c r="U32" s="184"/>
      <c r="V32" s="184"/>
      <c r="W32" s="231"/>
      <c r="X32" s="178"/>
      <c r="Y32" s="178"/>
      <c r="Z32" s="178"/>
      <c r="AA32" s="178"/>
      <c r="AB32" s="184"/>
      <c r="AC32" s="178"/>
      <c r="AD32" s="184"/>
      <c r="AE32" s="178"/>
    </row>
    <row r="33" spans="1:31" ht="23.45" customHeight="1">
      <c r="A33" s="53" t="s">
        <v>63</v>
      </c>
      <c r="B33" s="48"/>
      <c r="C33" s="230">
        <v>0</v>
      </c>
      <c r="D33" s="224"/>
      <c r="E33" s="230">
        <v>0</v>
      </c>
      <c r="F33" s="185"/>
      <c r="G33" s="230">
        <v>0</v>
      </c>
      <c r="H33" s="185"/>
      <c r="I33" s="230">
        <v>0</v>
      </c>
      <c r="J33" s="229"/>
      <c r="K33" s="230">
        <v>0</v>
      </c>
      <c r="L33" s="236"/>
      <c r="M33" s="230">
        <v>0</v>
      </c>
      <c r="N33" s="183"/>
      <c r="O33" s="192">
        <v>-46979</v>
      </c>
      <c r="P33" s="185"/>
      <c r="Q33" s="192">
        <v>-353734</v>
      </c>
      <c r="R33" s="185"/>
      <c r="S33" s="230">
        <v>0</v>
      </c>
      <c r="T33" s="185"/>
      <c r="U33" s="193">
        <f>SUM(G33:S33)</f>
        <v>-400713</v>
      </c>
      <c r="V33" s="182"/>
      <c r="W33" s="230">
        <v>0</v>
      </c>
      <c r="X33" s="187"/>
      <c r="Y33" s="192">
        <v>400730</v>
      </c>
      <c r="Z33" s="184"/>
      <c r="AA33" s="193">
        <f>SUM(C33:E33,U33:Y33)</f>
        <v>17</v>
      </c>
      <c r="AB33" s="184"/>
      <c r="AC33" s="193">
        <v>-17</v>
      </c>
      <c r="AD33" s="184"/>
      <c r="AE33" s="230">
        <f>SUM(AA33:AC33)</f>
        <v>0</v>
      </c>
    </row>
    <row r="34" spans="1:31" ht="23.45" customHeight="1">
      <c r="C34" s="185"/>
      <c r="D34" s="187"/>
      <c r="E34" s="185"/>
      <c r="F34" s="185"/>
      <c r="G34" s="185"/>
      <c r="H34" s="182"/>
      <c r="I34" s="185"/>
      <c r="J34" s="182"/>
      <c r="K34" s="185"/>
      <c r="L34" s="184"/>
      <c r="M34" s="185"/>
      <c r="N34" s="184"/>
      <c r="O34" s="184"/>
      <c r="P34" s="184"/>
      <c r="Q34" s="184"/>
      <c r="R34" s="184"/>
      <c r="S34" s="184"/>
      <c r="T34" s="184"/>
      <c r="U34" s="184"/>
      <c r="V34" s="184"/>
      <c r="W34" s="185"/>
      <c r="X34" s="185"/>
      <c r="Y34" s="185"/>
      <c r="Z34" s="182"/>
      <c r="AA34" s="184"/>
      <c r="AB34" s="182"/>
      <c r="AC34" s="184"/>
      <c r="AD34" s="182"/>
      <c r="AE34" s="185"/>
    </row>
    <row r="35" spans="1:31" ht="23.45" customHeight="1" thickBot="1">
      <c r="A35" s="7" t="s">
        <v>237</v>
      </c>
      <c r="B35" s="78"/>
      <c r="C35" s="203">
        <f>SUM(C16,C26,C31,C33)</f>
        <v>33671073</v>
      </c>
      <c r="D35" s="178"/>
      <c r="E35" s="203">
        <f>SUM(E16,E26,E31,E33)</f>
        <v>11019190</v>
      </c>
      <c r="F35" s="178"/>
      <c r="G35" s="203">
        <f>SUM(G16,G26,G31,G33)</f>
        <v>1128</v>
      </c>
      <c r="H35" s="178"/>
      <c r="I35" s="203">
        <f>SUM(I16,I26,I31,I33)</f>
        <v>370783</v>
      </c>
      <c r="J35" s="178"/>
      <c r="K35" s="203">
        <f>SUM(K16,K26,K31,K33)</f>
        <v>-880044</v>
      </c>
      <c r="L35" s="178"/>
      <c r="M35" s="203">
        <f>SUM(M16,M26,M31,M33)</f>
        <v>23</v>
      </c>
      <c r="N35" s="178"/>
      <c r="O35" s="203">
        <f>SUM(O16,O26,O31,O33)</f>
        <v>1092417</v>
      </c>
      <c r="P35" s="178"/>
      <c r="Q35" s="203">
        <f>SUM(Q16,Q26,Q31,Q33)</f>
        <v>20928623</v>
      </c>
      <c r="R35" s="178"/>
      <c r="S35" s="203">
        <f>SUM(S16,S26,S31,S33)</f>
        <v>-718176</v>
      </c>
      <c r="T35" s="178"/>
      <c r="U35" s="203">
        <f>SUM(U16,U26,U31,U33)</f>
        <v>20794754</v>
      </c>
      <c r="V35" s="178"/>
      <c r="W35" s="203">
        <f>SUM(W16,W26,W31,W33)</f>
        <v>3400000</v>
      </c>
      <c r="X35" s="178"/>
      <c r="Y35" s="203">
        <f>SUM(Y16,Y26,Y31,Y33)</f>
        <v>419750578</v>
      </c>
      <c r="Z35" s="178"/>
      <c r="AA35" s="203">
        <f>SUM(AA16,AA26,AA31,AA33)</f>
        <v>488635595</v>
      </c>
      <c r="AB35" s="178"/>
      <c r="AC35" s="203">
        <f>SUM(AC16,AC26,AC31,AC33)</f>
        <v>6201479</v>
      </c>
      <c r="AD35" s="178"/>
      <c r="AE35" s="203">
        <f>SUM(AE16,AE26,AE31,AE33)</f>
        <v>494837074</v>
      </c>
    </row>
    <row r="36" spans="1:31" ht="24" customHeight="1" thickTop="1"/>
  </sheetData>
  <mergeCells count="4">
    <mergeCell ref="C4:AE4"/>
    <mergeCell ref="G5:U5"/>
    <mergeCell ref="W11:Y11"/>
    <mergeCell ref="C14:AE14"/>
  </mergeCells>
  <pageMargins left="0.70866141732283472" right="0.51181102362204722" top="0.47244094488188981" bottom="0.51181102362204722" header="0.51181102362204722" footer="0.51181102362204722"/>
  <pageSetup paperSize="9" scale="48" firstPageNumber="10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C283-F81D-4ED7-862E-BC6ADFA89157}">
  <sheetPr>
    <pageSetUpPr fitToPage="1"/>
  </sheetPr>
  <dimension ref="A1:AG36"/>
  <sheetViews>
    <sheetView view="pageBreakPreview" zoomScale="85" zoomScaleNormal="70" zoomScaleSheetLayoutView="85" workbookViewId="0"/>
  </sheetViews>
  <sheetFormatPr defaultColWidth="10" defaultRowHeight="24" customHeight="1"/>
  <cols>
    <col min="1" max="1" width="58.28515625" style="5" customWidth="1"/>
    <col min="2" max="2" width="5.85546875" style="79" customWidth="1"/>
    <col min="3" max="3" width="14" style="5" bestFit="1" customWidth="1"/>
    <col min="4" max="4" width="0.85546875" style="5" customWidth="1"/>
    <col min="5" max="5" width="14" style="5" bestFit="1" customWidth="1"/>
    <col min="6" max="6" width="0.85546875" style="5" customWidth="1"/>
    <col min="7" max="7" width="14.5703125" style="5" bestFit="1" customWidth="1"/>
    <col min="8" max="8" width="0.85546875" style="5" customWidth="1"/>
    <col min="9" max="9" width="15.42578125" style="5" bestFit="1" customWidth="1"/>
    <col min="10" max="10" width="0.85546875" style="5" customWidth="1"/>
    <col min="11" max="11" width="13.5703125" style="5" bestFit="1" customWidth="1"/>
    <col min="12" max="12" width="0.85546875" style="5" customWidth="1"/>
    <col min="13" max="13" width="10.28515625" style="5" bestFit="1" customWidth="1"/>
    <col min="14" max="14" width="0.85546875" style="5" customWidth="1"/>
    <col min="15" max="15" width="15.42578125" style="5" bestFit="1" customWidth="1"/>
    <col min="16" max="16" width="0.85546875" style="5" customWidth="1"/>
    <col min="17" max="17" width="14" style="5" bestFit="1" customWidth="1"/>
    <col min="18" max="18" width="0.85546875" style="5" customWidth="1"/>
    <col min="19" max="19" width="10.7109375" style="5" customWidth="1"/>
    <col min="20" max="20" width="0.85546875" style="5" customWidth="1"/>
    <col min="21" max="21" width="14" style="5" bestFit="1" customWidth="1"/>
    <col min="22" max="22" width="0.85546875" style="5" customWidth="1"/>
    <col min="23" max="23" width="12.42578125" style="5" bestFit="1" customWidth="1"/>
    <col min="24" max="24" width="0.85546875" style="5" customWidth="1"/>
    <col min="25" max="25" width="15.7109375" style="5" bestFit="1" customWidth="1"/>
    <col min="26" max="26" width="0.85546875" style="5" customWidth="1"/>
    <col min="27" max="27" width="15.28515625" style="5" bestFit="1" customWidth="1"/>
    <col min="28" max="28" width="0.85546875" style="5" customWidth="1"/>
    <col min="29" max="29" width="12.42578125" style="5" bestFit="1" customWidth="1"/>
    <col min="30" max="30" width="0.85546875" style="5" customWidth="1"/>
    <col min="31" max="31" width="15.28515625" style="5" bestFit="1" customWidth="1"/>
    <col min="32" max="16384" width="10" style="5"/>
  </cols>
  <sheetData>
    <row r="1" spans="1:31" ht="23.45" customHeight="1">
      <c r="A1" s="204" t="s">
        <v>151</v>
      </c>
      <c r="B1" s="76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6"/>
    </row>
    <row r="2" spans="1:31" ht="23.45" customHeight="1">
      <c r="A2" s="46" t="s">
        <v>221</v>
      </c>
      <c r="B2" s="77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6"/>
    </row>
    <row r="3" spans="1:31" ht="23.45" customHeight="1">
      <c r="A3" s="47"/>
      <c r="B3" s="78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167"/>
    </row>
    <row r="4" spans="1:31" ht="23.45" customHeight="1">
      <c r="A4" s="47"/>
      <c r="B4" s="78"/>
      <c r="C4" s="276" t="s">
        <v>188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</row>
    <row r="5" spans="1:31" ht="23.45" customHeight="1">
      <c r="G5" s="277" t="s">
        <v>31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47"/>
      <c r="W5" s="47"/>
      <c r="AE5" s="168"/>
    </row>
    <row r="6" spans="1:31" ht="23.45" customHeight="1">
      <c r="C6" s="6"/>
      <c r="E6" s="169"/>
      <c r="F6" s="169"/>
      <c r="G6" s="169"/>
      <c r="H6" s="6"/>
      <c r="I6" s="170" t="s">
        <v>222</v>
      </c>
      <c r="J6" s="6"/>
      <c r="M6" s="171"/>
      <c r="N6" s="169"/>
      <c r="O6" s="6"/>
      <c r="P6" s="6"/>
      <c r="Q6" s="6"/>
      <c r="R6" s="6"/>
      <c r="S6" s="6"/>
      <c r="T6" s="6"/>
      <c r="U6" s="6"/>
      <c r="W6" s="6"/>
      <c r="AC6" s="168"/>
      <c r="AD6" s="172"/>
      <c r="AE6" s="172"/>
    </row>
    <row r="7" spans="1:31" ht="23.45" customHeight="1">
      <c r="C7" s="6"/>
      <c r="E7" s="169"/>
      <c r="F7" s="169"/>
      <c r="G7" s="169"/>
      <c r="H7" s="6"/>
      <c r="I7" s="171" t="s">
        <v>25</v>
      </c>
      <c r="J7" s="6"/>
      <c r="K7" s="170" t="s">
        <v>139</v>
      </c>
      <c r="M7" s="171"/>
      <c r="N7" s="169"/>
      <c r="O7" s="6" t="s">
        <v>212</v>
      </c>
      <c r="P7" s="6"/>
      <c r="Q7" s="6"/>
      <c r="R7" s="6"/>
      <c r="S7" s="6"/>
      <c r="T7" s="6"/>
      <c r="U7" s="6"/>
      <c r="W7" s="6"/>
      <c r="AC7" s="168"/>
      <c r="AD7" s="172"/>
      <c r="AE7" s="172"/>
    </row>
    <row r="8" spans="1:31" ht="23.45" customHeight="1">
      <c r="C8" s="6"/>
      <c r="E8" s="169"/>
      <c r="F8" s="169"/>
      <c r="G8" s="169"/>
      <c r="H8" s="6"/>
      <c r="I8" s="6" t="s">
        <v>213</v>
      </c>
      <c r="J8" s="6"/>
      <c r="K8" s="173" t="s">
        <v>136</v>
      </c>
      <c r="M8" s="171"/>
      <c r="N8" s="169"/>
      <c r="O8" s="6" t="s">
        <v>135</v>
      </c>
      <c r="P8" s="6"/>
      <c r="Q8" s="6"/>
      <c r="R8" s="6"/>
      <c r="S8" s="6"/>
      <c r="T8" s="6"/>
      <c r="U8" s="6"/>
      <c r="W8" s="6"/>
      <c r="AC8" s="168"/>
      <c r="AD8" s="172"/>
      <c r="AE8" s="172"/>
    </row>
    <row r="9" spans="1:31" ht="23.45" customHeight="1">
      <c r="H9" s="6"/>
      <c r="I9" s="6" t="s">
        <v>118</v>
      </c>
      <c r="J9" s="6"/>
      <c r="K9" s="171" t="s">
        <v>214</v>
      </c>
      <c r="M9" s="6"/>
      <c r="N9" s="169"/>
      <c r="O9" s="6" t="s">
        <v>113</v>
      </c>
      <c r="P9" s="6"/>
      <c r="Q9" s="6"/>
      <c r="R9" s="6"/>
      <c r="S9" s="6"/>
      <c r="T9" s="6"/>
      <c r="U9" s="6"/>
      <c r="W9" s="6"/>
      <c r="AC9" s="168"/>
      <c r="AD9" s="172"/>
      <c r="AE9" s="172"/>
    </row>
    <row r="10" spans="1:31" ht="23.45" customHeight="1">
      <c r="C10" s="6"/>
      <c r="E10" s="174"/>
      <c r="F10" s="169"/>
      <c r="G10" s="169"/>
      <c r="H10" s="6"/>
      <c r="I10" s="6" t="s">
        <v>215</v>
      </c>
      <c r="J10" s="6"/>
      <c r="K10" s="6" t="s">
        <v>216</v>
      </c>
      <c r="M10" s="6"/>
      <c r="N10" s="169"/>
      <c r="O10" s="6" t="s">
        <v>114</v>
      </c>
      <c r="T10" s="6"/>
    </row>
    <row r="11" spans="1:31" ht="23.45" customHeight="1">
      <c r="C11" s="6" t="s">
        <v>61</v>
      </c>
      <c r="E11" s="174" t="s">
        <v>6</v>
      </c>
      <c r="F11" s="6"/>
      <c r="G11" s="170" t="s">
        <v>142</v>
      </c>
      <c r="H11" s="6"/>
      <c r="I11" s="6" t="s">
        <v>112</v>
      </c>
      <c r="J11" s="6"/>
      <c r="K11" s="6" t="s">
        <v>116</v>
      </c>
      <c r="M11" s="6" t="s">
        <v>86</v>
      </c>
      <c r="N11" s="169"/>
      <c r="O11" s="6" t="s">
        <v>115</v>
      </c>
      <c r="P11" s="6"/>
      <c r="Q11" s="6" t="s">
        <v>86</v>
      </c>
      <c r="R11" s="6"/>
      <c r="S11" s="6"/>
      <c r="T11" s="6"/>
      <c r="U11" s="6" t="s">
        <v>5</v>
      </c>
      <c r="W11" s="277" t="s">
        <v>8</v>
      </c>
      <c r="X11" s="277"/>
      <c r="Y11" s="277"/>
      <c r="AA11" s="168" t="s">
        <v>5</v>
      </c>
      <c r="AC11" s="168" t="s">
        <v>55</v>
      </c>
      <c r="AD11" s="172"/>
      <c r="AE11" s="168"/>
    </row>
    <row r="12" spans="1:31" ht="23.45" customHeight="1">
      <c r="C12" s="6" t="s">
        <v>217</v>
      </c>
      <c r="D12" s="6"/>
      <c r="E12" s="173" t="s">
        <v>218</v>
      </c>
      <c r="F12" s="6"/>
      <c r="G12" s="170" t="s">
        <v>140</v>
      </c>
      <c r="H12" s="6"/>
      <c r="I12" s="6" t="s">
        <v>77</v>
      </c>
      <c r="J12" s="6"/>
      <c r="K12" s="6" t="s">
        <v>219</v>
      </c>
      <c r="M12" s="6" t="s">
        <v>176</v>
      </c>
      <c r="N12" s="169"/>
      <c r="O12" s="6" t="s">
        <v>111</v>
      </c>
      <c r="P12" s="6"/>
      <c r="Q12" s="6" t="s">
        <v>60</v>
      </c>
      <c r="R12" s="6"/>
      <c r="S12" s="6"/>
      <c r="T12" s="6"/>
      <c r="U12" s="6" t="s">
        <v>49</v>
      </c>
      <c r="W12" s="6" t="s">
        <v>57</v>
      </c>
      <c r="AA12" s="168" t="s">
        <v>87</v>
      </c>
      <c r="AC12" s="168" t="s">
        <v>54</v>
      </c>
      <c r="AD12" s="172"/>
      <c r="AE12" s="168"/>
    </row>
    <row r="13" spans="1:31" ht="23.45" customHeight="1">
      <c r="B13" s="79" t="s">
        <v>13</v>
      </c>
      <c r="C13" s="6" t="s">
        <v>45</v>
      </c>
      <c r="D13" s="6"/>
      <c r="E13" s="173" t="s">
        <v>7</v>
      </c>
      <c r="F13" s="6"/>
      <c r="G13" s="170" t="s">
        <v>141</v>
      </c>
      <c r="H13" s="6"/>
      <c r="I13" s="6" t="s">
        <v>220</v>
      </c>
      <c r="J13" s="6"/>
      <c r="K13" s="6" t="s">
        <v>117</v>
      </c>
      <c r="M13" s="6" t="s">
        <v>52</v>
      </c>
      <c r="N13" s="175"/>
      <c r="O13" s="6" t="s">
        <v>110</v>
      </c>
      <c r="P13" s="6"/>
      <c r="Q13" s="6" t="s">
        <v>50</v>
      </c>
      <c r="R13" s="6"/>
      <c r="S13" s="171" t="s">
        <v>143</v>
      </c>
      <c r="T13" s="6"/>
      <c r="U13" s="6" t="s">
        <v>66</v>
      </c>
      <c r="W13" s="6" t="s">
        <v>56</v>
      </c>
      <c r="Y13" s="6" t="s">
        <v>4</v>
      </c>
      <c r="AA13" s="168" t="s">
        <v>88</v>
      </c>
      <c r="AC13" s="168" t="s">
        <v>73</v>
      </c>
      <c r="AD13" s="172"/>
      <c r="AE13" s="168" t="s">
        <v>5</v>
      </c>
    </row>
    <row r="14" spans="1:31" ht="23.45" customHeight="1">
      <c r="C14" s="278" t="s">
        <v>23</v>
      </c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</row>
    <row r="15" spans="1:31" ht="23.45" customHeight="1">
      <c r="A15" s="7" t="s">
        <v>185</v>
      </c>
      <c r="B15" s="7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</row>
    <row r="16" spans="1:31" ht="24" customHeight="1">
      <c r="A16" s="50" t="s">
        <v>186</v>
      </c>
      <c r="B16" s="80"/>
      <c r="C16" s="176">
        <v>33671073</v>
      </c>
      <c r="D16" s="177"/>
      <c r="E16" s="176">
        <v>11019190</v>
      </c>
      <c r="F16" s="178"/>
      <c r="G16" s="179">
        <v>3721</v>
      </c>
      <c r="H16" s="180"/>
      <c r="I16" s="179">
        <v>-80862</v>
      </c>
      <c r="J16" s="180"/>
      <c r="K16" s="179">
        <v>-717027</v>
      </c>
      <c r="L16" s="180"/>
      <c r="M16" s="179">
        <v>-4854</v>
      </c>
      <c r="N16" s="180"/>
      <c r="O16" s="179">
        <v>1015007</v>
      </c>
      <c r="P16" s="181"/>
      <c r="Q16" s="179">
        <v>21648975</v>
      </c>
      <c r="R16" s="181"/>
      <c r="S16" s="179">
        <v>89735</v>
      </c>
      <c r="T16" s="180"/>
      <c r="U16" s="179">
        <f>SUM(G16:S16)</f>
        <v>21954695</v>
      </c>
      <c r="V16" s="180"/>
      <c r="W16" s="179">
        <v>3400000</v>
      </c>
      <c r="X16" s="180"/>
      <c r="Y16" s="179">
        <v>391186687</v>
      </c>
      <c r="Z16" s="180"/>
      <c r="AA16" s="179">
        <f>SUM(U16:Y16,C16:E16)</f>
        <v>461231645</v>
      </c>
      <c r="AB16" s="180"/>
      <c r="AC16" s="179">
        <v>5380238</v>
      </c>
      <c r="AD16" s="180"/>
      <c r="AE16" s="239">
        <f>SUM(AA16:AC16)</f>
        <v>466611883</v>
      </c>
    </row>
    <row r="17" spans="1:33" ht="23.45" customHeight="1">
      <c r="A17" s="49"/>
      <c r="B17" s="81"/>
      <c r="C17" s="178"/>
      <c r="D17" s="178"/>
      <c r="E17" s="182"/>
      <c r="F17" s="182"/>
      <c r="G17" s="182"/>
      <c r="H17" s="182"/>
      <c r="I17" s="182"/>
      <c r="J17" s="182"/>
      <c r="K17" s="182"/>
      <c r="L17" s="183"/>
      <c r="M17" s="182"/>
      <c r="N17" s="183"/>
      <c r="O17" s="178"/>
      <c r="P17" s="178"/>
      <c r="Q17" s="178"/>
      <c r="R17" s="178"/>
      <c r="S17" s="178"/>
      <c r="T17" s="178"/>
      <c r="U17" s="182"/>
      <c r="V17" s="184"/>
      <c r="W17" s="184"/>
      <c r="X17" s="184"/>
      <c r="Y17" s="185"/>
      <c r="Z17" s="184"/>
      <c r="AA17" s="184"/>
      <c r="AB17" s="184"/>
      <c r="AC17" s="184"/>
      <c r="AD17" s="184"/>
      <c r="AE17" s="184"/>
    </row>
    <row r="18" spans="1:33" ht="23.45" customHeight="1">
      <c r="A18" s="50" t="s">
        <v>130</v>
      </c>
      <c r="B18" s="81"/>
      <c r="C18" s="178"/>
      <c r="D18" s="178"/>
      <c r="E18" s="182"/>
      <c r="F18" s="182"/>
      <c r="G18" s="182"/>
      <c r="H18" s="182"/>
      <c r="I18" s="182"/>
      <c r="J18" s="182"/>
      <c r="K18" s="182"/>
      <c r="L18" s="183"/>
      <c r="M18" s="182"/>
      <c r="N18" s="183"/>
      <c r="O18" s="178"/>
      <c r="P18" s="178"/>
      <c r="Q18" s="178"/>
      <c r="R18" s="178"/>
      <c r="S18" s="178"/>
      <c r="T18" s="178"/>
      <c r="U18" s="182"/>
      <c r="V18" s="184"/>
      <c r="W18" s="184"/>
      <c r="X18" s="184"/>
      <c r="Y18" s="185"/>
      <c r="Z18" s="184"/>
      <c r="AA18" s="184"/>
      <c r="AB18" s="184"/>
      <c r="AC18" s="184"/>
      <c r="AD18" s="184"/>
      <c r="AE18" s="184"/>
    </row>
    <row r="19" spans="1:33" ht="23.45" customHeight="1">
      <c r="A19" s="49" t="s">
        <v>152</v>
      </c>
      <c r="B19" s="186">
        <v>28</v>
      </c>
      <c r="C19" s="224">
        <v>0</v>
      </c>
      <c r="D19" s="232"/>
      <c r="E19" s="224">
        <v>0</v>
      </c>
      <c r="F19" s="187"/>
      <c r="G19" s="224">
        <v>0</v>
      </c>
      <c r="H19" s="184"/>
      <c r="I19" s="224">
        <v>0</v>
      </c>
      <c r="J19" s="226"/>
      <c r="K19" s="224">
        <v>0</v>
      </c>
      <c r="L19" s="226"/>
      <c r="M19" s="224">
        <v>0</v>
      </c>
      <c r="N19" s="226"/>
      <c r="O19" s="224">
        <v>0</v>
      </c>
      <c r="P19" s="224"/>
      <c r="Q19" s="224">
        <v>0</v>
      </c>
      <c r="R19" s="187"/>
      <c r="S19" s="224">
        <v>0</v>
      </c>
      <c r="T19" s="185"/>
      <c r="U19" s="240">
        <f>SUM(G19:S19)</f>
        <v>0</v>
      </c>
      <c r="V19" s="184"/>
      <c r="W19" s="224">
        <v>0</v>
      </c>
      <c r="X19" s="188"/>
      <c r="Y19" s="189">
        <v>-25893055</v>
      </c>
      <c r="Z19" s="188"/>
      <c r="AA19" s="184">
        <f>SUM(C19:E19,U19:Y19)</f>
        <v>-25893055</v>
      </c>
      <c r="AB19" s="188"/>
      <c r="AC19" s="188">
        <v>-379162</v>
      </c>
      <c r="AD19" s="188"/>
      <c r="AE19" s="188">
        <f>SUM(AA19:AC19)</f>
        <v>-26272217</v>
      </c>
      <c r="AF19" s="190"/>
      <c r="AG19" s="191"/>
    </row>
    <row r="20" spans="1:33" ht="23.45" customHeight="1">
      <c r="A20" s="49" t="s">
        <v>157</v>
      </c>
      <c r="B20" s="81"/>
      <c r="C20" s="224"/>
      <c r="D20" s="226"/>
      <c r="E20" s="224"/>
      <c r="F20" s="187"/>
      <c r="G20" s="224"/>
      <c r="H20" s="184"/>
      <c r="I20" s="224"/>
      <c r="J20" s="226"/>
      <c r="K20" s="224"/>
      <c r="L20" s="226"/>
      <c r="M20" s="224"/>
      <c r="N20" s="226"/>
      <c r="O20" s="224"/>
      <c r="P20" s="224"/>
      <c r="Q20" s="224"/>
      <c r="R20" s="187"/>
      <c r="S20" s="224"/>
      <c r="T20" s="185"/>
      <c r="U20" s="224" t="s">
        <v>234</v>
      </c>
      <c r="V20" s="184"/>
      <c r="W20" s="225"/>
      <c r="X20" s="184"/>
      <c r="Y20" s="187"/>
      <c r="Z20" s="184"/>
      <c r="AA20" s="187"/>
      <c r="AB20" s="185"/>
      <c r="AC20" s="187"/>
      <c r="AD20" s="184"/>
      <c r="AE20" s="187"/>
    </row>
    <row r="21" spans="1:33" ht="23.45" customHeight="1">
      <c r="A21" s="49" t="s">
        <v>134</v>
      </c>
      <c r="C21" s="224">
        <v>0</v>
      </c>
      <c r="D21" s="232"/>
      <c r="E21" s="224">
        <v>0</v>
      </c>
      <c r="F21" s="187"/>
      <c r="G21" s="224">
        <v>0</v>
      </c>
      <c r="H21" s="184"/>
      <c r="I21" s="224">
        <v>0</v>
      </c>
      <c r="J21" s="226"/>
      <c r="K21" s="224">
        <v>0</v>
      </c>
      <c r="L21" s="226"/>
      <c r="M21" s="224">
        <v>0</v>
      </c>
      <c r="N21" s="226"/>
      <c r="O21" s="224">
        <v>0</v>
      </c>
      <c r="P21" s="224"/>
      <c r="Q21" s="224">
        <v>0</v>
      </c>
      <c r="R21" s="187"/>
      <c r="S21" s="224">
        <v>0</v>
      </c>
      <c r="T21" s="185"/>
      <c r="U21" s="240">
        <f>SUM(G21:S21)</f>
        <v>0</v>
      </c>
      <c r="V21" s="184"/>
      <c r="W21" s="224">
        <v>0</v>
      </c>
      <c r="X21" s="184"/>
      <c r="Y21" s="224">
        <v>0</v>
      </c>
      <c r="Z21" s="226"/>
      <c r="AA21" s="226">
        <f>SUM(C21:E21,U21:Y21)</f>
        <v>0</v>
      </c>
      <c r="AB21" s="185"/>
      <c r="AC21" s="187">
        <v>422000</v>
      </c>
      <c r="AD21" s="184"/>
      <c r="AE21" s="184">
        <f>SUM(AA21:AC21)</f>
        <v>422000</v>
      </c>
    </row>
    <row r="22" spans="1:33" ht="23.45" customHeight="1">
      <c r="A22" s="49" t="s">
        <v>160</v>
      </c>
      <c r="B22" s="81"/>
      <c r="C22" s="229"/>
      <c r="D22" s="224"/>
      <c r="E22" s="229"/>
      <c r="F22" s="185"/>
      <c r="G22" s="229"/>
      <c r="H22" s="185"/>
      <c r="I22" s="229"/>
      <c r="J22" s="229"/>
      <c r="K22" s="229"/>
      <c r="L22" s="236"/>
      <c r="M22" s="229"/>
      <c r="N22" s="236"/>
      <c r="O22" s="229"/>
      <c r="P22" s="229"/>
      <c r="Q22" s="229"/>
      <c r="R22" s="185"/>
      <c r="S22" s="185"/>
      <c r="T22" s="185"/>
      <c r="U22" s="184"/>
      <c r="V22" s="184"/>
      <c r="W22" s="226"/>
      <c r="X22" s="187"/>
      <c r="Y22" s="184"/>
      <c r="Z22" s="184"/>
      <c r="AA22" s="184"/>
      <c r="AB22" s="184"/>
      <c r="AC22" s="184"/>
      <c r="AD22" s="184"/>
      <c r="AE22" s="184"/>
    </row>
    <row r="23" spans="1:33" ht="23.45" customHeight="1">
      <c r="A23" s="49" t="s">
        <v>161</v>
      </c>
      <c r="B23" s="81"/>
      <c r="C23" s="229">
        <v>0</v>
      </c>
      <c r="D23" s="224"/>
      <c r="E23" s="229">
        <v>0</v>
      </c>
      <c r="F23" s="185"/>
      <c r="G23" s="229">
        <v>0</v>
      </c>
      <c r="H23" s="185"/>
      <c r="I23" s="229">
        <v>0</v>
      </c>
      <c r="J23" s="229"/>
      <c r="K23" s="229">
        <v>0</v>
      </c>
      <c r="L23" s="236"/>
      <c r="M23" s="229">
        <v>0</v>
      </c>
      <c r="N23" s="236"/>
      <c r="O23" s="229">
        <v>0</v>
      </c>
      <c r="P23" s="229"/>
      <c r="Q23" s="229">
        <v>0</v>
      </c>
      <c r="R23" s="185"/>
      <c r="S23" s="185">
        <v>-696290</v>
      </c>
      <c r="T23" s="185"/>
      <c r="U23" s="240">
        <f>SUM(G23:S23)</f>
        <v>-696290</v>
      </c>
      <c r="V23" s="184"/>
      <c r="W23" s="226">
        <v>0</v>
      </c>
      <c r="X23" s="187"/>
      <c r="Y23" s="224">
        <v>0</v>
      </c>
      <c r="Z23" s="184"/>
      <c r="AA23" s="184">
        <f>SUM(C23:E23,U23:Y23)</f>
        <v>-696290</v>
      </c>
      <c r="AB23" s="184"/>
      <c r="AC23" s="184">
        <v>-161702</v>
      </c>
      <c r="AD23" s="184"/>
      <c r="AE23" s="184">
        <f>SUM(AA23:AC23)</f>
        <v>-857992</v>
      </c>
    </row>
    <row r="24" spans="1:33" ht="23.45" customHeight="1">
      <c r="A24" s="49" t="s">
        <v>144</v>
      </c>
      <c r="B24" s="81"/>
      <c r="C24" s="229">
        <v>0</v>
      </c>
      <c r="D24" s="224"/>
      <c r="E24" s="229">
        <v>0</v>
      </c>
      <c r="F24" s="185"/>
      <c r="G24" s="229">
        <v>0</v>
      </c>
      <c r="H24" s="185"/>
      <c r="I24" s="229">
        <v>0</v>
      </c>
      <c r="J24" s="229"/>
      <c r="K24" s="229">
        <v>0</v>
      </c>
      <c r="L24" s="236"/>
      <c r="M24" s="229">
        <v>0</v>
      </c>
      <c r="N24" s="236"/>
      <c r="O24" s="229">
        <v>0</v>
      </c>
      <c r="P24" s="229"/>
      <c r="Q24" s="229">
        <v>0</v>
      </c>
      <c r="R24" s="185"/>
      <c r="S24" s="229">
        <v>0</v>
      </c>
      <c r="T24" s="185"/>
      <c r="U24" s="224">
        <f>SUM(G24:S24)</f>
        <v>0</v>
      </c>
      <c r="V24" s="184"/>
      <c r="W24" s="226">
        <v>0</v>
      </c>
      <c r="X24" s="187"/>
      <c r="Y24" s="184">
        <v>-138559</v>
      </c>
      <c r="Z24" s="184"/>
      <c r="AA24" s="184">
        <f>SUM(C24:E24,U24:Y24)</f>
        <v>-138559</v>
      </c>
      <c r="AB24" s="184"/>
      <c r="AC24" s="184">
        <v>138559</v>
      </c>
      <c r="AD24" s="184"/>
      <c r="AE24" s="226">
        <f>SUM(AA24:AC24)</f>
        <v>0</v>
      </c>
    </row>
    <row r="25" spans="1:33" ht="23.45" customHeight="1">
      <c r="A25" s="49" t="s">
        <v>145</v>
      </c>
      <c r="B25" s="81"/>
      <c r="C25" s="230">
        <v>0</v>
      </c>
      <c r="D25" s="224"/>
      <c r="E25" s="230">
        <v>0</v>
      </c>
      <c r="F25" s="185"/>
      <c r="G25" s="192">
        <v>6495</v>
      </c>
      <c r="H25" s="185"/>
      <c r="I25" s="230">
        <v>0</v>
      </c>
      <c r="J25" s="229"/>
      <c r="K25" s="230">
        <v>0</v>
      </c>
      <c r="L25" s="236"/>
      <c r="M25" s="230">
        <v>0</v>
      </c>
      <c r="N25" s="236"/>
      <c r="O25" s="230">
        <v>0</v>
      </c>
      <c r="P25" s="229"/>
      <c r="Q25" s="230">
        <v>0</v>
      </c>
      <c r="R25" s="185"/>
      <c r="S25" s="230">
        <v>0</v>
      </c>
      <c r="T25" s="185"/>
      <c r="U25" s="193">
        <f>SUM(G25:S25)</f>
        <v>6495</v>
      </c>
      <c r="V25" s="182"/>
      <c r="W25" s="227">
        <v>0</v>
      </c>
      <c r="X25" s="187"/>
      <c r="Y25" s="227">
        <v>0</v>
      </c>
      <c r="Z25" s="184"/>
      <c r="AA25" s="193">
        <f>SUM(C25:E25,U25:Y25)</f>
        <v>6495</v>
      </c>
      <c r="AB25" s="184"/>
      <c r="AC25" s="193">
        <v>6236</v>
      </c>
      <c r="AD25" s="184"/>
      <c r="AE25" s="193">
        <f>SUM(AA25:AC25)</f>
        <v>12731</v>
      </c>
    </row>
    <row r="26" spans="1:33" s="7" customFormat="1" ht="23.45" customHeight="1">
      <c r="A26" s="50" t="s">
        <v>131</v>
      </c>
      <c r="B26" s="194"/>
      <c r="C26" s="228">
        <f>SUM(C19:C25)</f>
        <v>0</v>
      </c>
      <c r="D26" s="233"/>
      <c r="E26" s="228">
        <f>SUM(E19:E25)</f>
        <v>0</v>
      </c>
      <c r="F26" s="197"/>
      <c r="G26" s="195">
        <f>SUM(G19:G25)</f>
        <v>6495</v>
      </c>
      <c r="H26" s="197"/>
      <c r="I26" s="228">
        <f>SUM(I19:I25)</f>
        <v>0</v>
      </c>
      <c r="J26" s="235"/>
      <c r="K26" s="228">
        <f>SUM(K19:K25)</f>
        <v>0</v>
      </c>
      <c r="L26" s="237"/>
      <c r="M26" s="228">
        <f>SUM(M19:M25)</f>
        <v>0</v>
      </c>
      <c r="N26" s="237"/>
      <c r="O26" s="228">
        <f>SUM(O19:O25)</f>
        <v>0</v>
      </c>
      <c r="P26" s="235"/>
      <c r="Q26" s="228">
        <f>SUM(Q19:Q25)</f>
        <v>0</v>
      </c>
      <c r="R26" s="197"/>
      <c r="S26" s="195">
        <f>SUM(S19:S25)</f>
        <v>-696290</v>
      </c>
      <c r="T26" s="197"/>
      <c r="U26" s="176">
        <f>SUM(U19:U25)</f>
        <v>-689795</v>
      </c>
      <c r="V26" s="177"/>
      <c r="W26" s="228">
        <f>SUM(W19:W25)</f>
        <v>0</v>
      </c>
      <c r="X26" s="196"/>
      <c r="Y26" s="195">
        <f>SUM(Y19:Y25)</f>
        <v>-26031614</v>
      </c>
      <c r="Z26" s="178"/>
      <c r="AA26" s="176">
        <f>SUM(AA19:AA25)</f>
        <v>-26721409</v>
      </c>
      <c r="AB26" s="178"/>
      <c r="AC26" s="176">
        <f>SUM(AC19:AC25)</f>
        <v>25931</v>
      </c>
      <c r="AD26" s="178"/>
      <c r="AE26" s="176">
        <f>SUM(AE19:AE25)</f>
        <v>-26695478</v>
      </c>
    </row>
    <row r="27" spans="1:33" ht="23.45" customHeight="1">
      <c r="C27" s="226"/>
      <c r="D27" s="225"/>
      <c r="E27" s="226"/>
      <c r="F27" s="184"/>
      <c r="G27" s="184"/>
      <c r="H27" s="182"/>
      <c r="I27" s="184"/>
      <c r="J27" s="182"/>
      <c r="K27" s="184"/>
      <c r="L27" s="182"/>
      <c r="M27" s="184"/>
      <c r="N27" s="182"/>
      <c r="O27" s="184"/>
      <c r="P27" s="184"/>
      <c r="Q27" s="184"/>
      <c r="R27" s="184"/>
      <c r="S27" s="184"/>
      <c r="T27" s="182"/>
      <c r="U27" s="184"/>
      <c r="V27" s="182"/>
      <c r="W27" s="226"/>
      <c r="X27" s="182"/>
      <c r="Y27" s="184"/>
      <c r="Z27" s="182"/>
      <c r="AA27" s="184"/>
      <c r="AB27" s="182"/>
      <c r="AC27" s="184"/>
      <c r="AD27" s="182"/>
      <c r="AE27" s="184"/>
    </row>
    <row r="28" spans="1:33" ht="23.45" customHeight="1">
      <c r="A28" s="198" t="s">
        <v>194</v>
      </c>
      <c r="C28" s="226"/>
      <c r="D28" s="225"/>
      <c r="E28" s="226"/>
      <c r="F28" s="184"/>
      <c r="G28" s="184"/>
      <c r="H28" s="182"/>
      <c r="I28" s="184"/>
      <c r="J28" s="182"/>
      <c r="K28" s="184"/>
      <c r="L28" s="182"/>
      <c r="M28" s="184"/>
      <c r="N28" s="182"/>
      <c r="O28" s="184"/>
      <c r="P28" s="184"/>
      <c r="Q28" s="184"/>
      <c r="R28" s="184"/>
      <c r="S28" s="184"/>
      <c r="T28" s="182"/>
      <c r="U28" s="184"/>
      <c r="V28" s="182"/>
      <c r="W28" s="226"/>
      <c r="X28" s="182"/>
      <c r="Y28" s="184"/>
      <c r="Z28" s="182"/>
      <c r="AA28" s="184"/>
      <c r="AB28" s="182"/>
      <c r="AC28" s="184"/>
      <c r="AD28" s="182"/>
      <c r="AE28" s="184"/>
    </row>
    <row r="29" spans="1:33" ht="23.45" customHeight="1">
      <c r="A29" s="199" t="s">
        <v>133</v>
      </c>
      <c r="C29" s="229">
        <v>0</v>
      </c>
      <c r="D29" s="224"/>
      <c r="E29" s="229">
        <v>0</v>
      </c>
      <c r="F29" s="185"/>
      <c r="G29" s="229">
        <v>0</v>
      </c>
      <c r="H29" s="182"/>
      <c r="I29" s="229">
        <v>0</v>
      </c>
      <c r="J29" s="225"/>
      <c r="K29" s="229">
        <v>0</v>
      </c>
      <c r="L29" s="225"/>
      <c r="M29" s="229">
        <v>0</v>
      </c>
      <c r="N29" s="182"/>
      <c r="O29" s="229">
        <v>0</v>
      </c>
      <c r="P29" s="185"/>
      <c r="Q29" s="229">
        <v>0</v>
      </c>
      <c r="R29" s="229"/>
      <c r="S29" s="229">
        <v>0</v>
      </c>
      <c r="T29" s="185"/>
      <c r="U29" s="184">
        <f>SUM(G29:S29)</f>
        <v>0</v>
      </c>
      <c r="V29" s="187"/>
      <c r="W29" s="229">
        <v>0</v>
      </c>
      <c r="X29" s="187"/>
      <c r="Y29" s="184">
        <f>PL!F70</f>
        <v>43521334</v>
      </c>
      <c r="Z29" s="182"/>
      <c r="AA29" s="184">
        <f t="shared" ref="AA29:AA30" si="0">SUM(C29:E29,U29:Y29)</f>
        <v>43521334</v>
      </c>
      <c r="AB29" s="184"/>
      <c r="AC29" s="184">
        <v>247077</v>
      </c>
      <c r="AD29" s="184"/>
      <c r="AE29" s="184">
        <f>SUM(AA29:AC29)</f>
        <v>43768411</v>
      </c>
    </row>
    <row r="30" spans="1:33" ht="23.45" customHeight="1">
      <c r="A30" s="53" t="s">
        <v>195</v>
      </c>
      <c r="B30" s="48"/>
      <c r="C30" s="230">
        <v>0</v>
      </c>
      <c r="D30" s="224"/>
      <c r="E30" s="230">
        <v>0</v>
      </c>
      <c r="F30" s="185"/>
      <c r="G30" s="230">
        <v>0</v>
      </c>
      <c r="H30" s="185"/>
      <c r="I30" s="192">
        <v>66975</v>
      </c>
      <c r="J30" s="183"/>
      <c r="K30" s="192">
        <v>-116459</v>
      </c>
      <c r="L30" s="183"/>
      <c r="M30" s="192">
        <v>-56280</v>
      </c>
      <c r="N30" s="183"/>
      <c r="O30" s="192">
        <v>40867</v>
      </c>
      <c r="P30" s="185"/>
      <c r="Q30" s="230">
        <v>0</v>
      </c>
      <c r="R30" s="229"/>
      <c r="S30" s="230">
        <v>0</v>
      </c>
      <c r="T30" s="185"/>
      <c r="U30" s="184">
        <f>SUM(G30:S30)</f>
        <v>-64897</v>
      </c>
      <c r="V30" s="182"/>
      <c r="W30" s="230">
        <v>0</v>
      </c>
      <c r="X30" s="187"/>
      <c r="Y30" s="192">
        <v>115544</v>
      </c>
      <c r="Z30" s="184"/>
      <c r="AA30" s="193">
        <f t="shared" si="0"/>
        <v>50647</v>
      </c>
      <c r="AB30" s="184"/>
      <c r="AC30" s="193">
        <v>-2148</v>
      </c>
      <c r="AD30" s="184"/>
      <c r="AE30" s="193">
        <f>SUM(AA30:AC30)</f>
        <v>48499</v>
      </c>
    </row>
    <row r="31" spans="1:33" s="7" customFormat="1" ht="23.45" customHeight="1">
      <c r="A31" s="198" t="s">
        <v>196</v>
      </c>
      <c r="B31" s="59"/>
      <c r="C31" s="234">
        <f>SUM(C29:C30)</f>
        <v>0</v>
      </c>
      <c r="D31" s="235"/>
      <c r="E31" s="234">
        <f>SUM(E29:E30)</f>
        <v>0</v>
      </c>
      <c r="F31" s="178"/>
      <c r="G31" s="230">
        <f>SUM(G29:G30)</f>
        <v>0</v>
      </c>
      <c r="H31" s="201"/>
      <c r="I31" s="200">
        <f>SUM(I29:I30)</f>
        <v>66975</v>
      </c>
      <c r="J31" s="201"/>
      <c r="K31" s="200">
        <f>SUM(K29:K30)</f>
        <v>-116459</v>
      </c>
      <c r="L31" s="201"/>
      <c r="M31" s="200">
        <f>SUM(M29:M30)</f>
        <v>-56280</v>
      </c>
      <c r="N31" s="201"/>
      <c r="O31" s="200">
        <f>SUM(O29:O30)</f>
        <v>40867</v>
      </c>
      <c r="P31" s="178"/>
      <c r="Q31" s="234">
        <f>SUM(Q29:Q30)</f>
        <v>0</v>
      </c>
      <c r="R31" s="231"/>
      <c r="S31" s="234">
        <f>SUM(S29:S30)</f>
        <v>0</v>
      </c>
      <c r="T31" s="178"/>
      <c r="U31" s="200">
        <f>SUM(U29:U30)</f>
        <v>-64897</v>
      </c>
      <c r="V31" s="201"/>
      <c r="W31" s="228">
        <f>SUM(W29:W30)</f>
        <v>0</v>
      </c>
      <c r="X31" s="201"/>
      <c r="Y31" s="200">
        <f>SUM(Y29:Y30)</f>
        <v>43636878</v>
      </c>
      <c r="Z31" s="201"/>
      <c r="AA31" s="176">
        <f>SUM(AA29:AA30)</f>
        <v>43571981</v>
      </c>
      <c r="AB31" s="201"/>
      <c r="AC31" s="200">
        <f>SUM(AC29:AC30)</f>
        <v>244929</v>
      </c>
      <c r="AD31" s="201"/>
      <c r="AE31" s="200">
        <f>SUM(AE29:AE30)</f>
        <v>43816910</v>
      </c>
    </row>
    <row r="32" spans="1:33" ht="23.45" customHeight="1">
      <c r="A32" s="202"/>
      <c r="B32" s="80"/>
      <c r="C32" s="231"/>
      <c r="D32" s="231"/>
      <c r="E32" s="231"/>
      <c r="F32" s="178"/>
      <c r="G32" s="178"/>
      <c r="H32" s="184"/>
      <c r="I32" s="178"/>
      <c r="J32" s="184"/>
      <c r="K32" s="178"/>
      <c r="L32" s="184"/>
      <c r="M32" s="178"/>
      <c r="N32" s="184"/>
      <c r="O32" s="184"/>
      <c r="P32" s="184"/>
      <c r="Q32" s="184"/>
      <c r="R32" s="184"/>
      <c r="S32" s="184"/>
      <c r="T32" s="184"/>
      <c r="U32" s="184"/>
      <c r="V32" s="184"/>
      <c r="W32" s="231"/>
      <c r="X32" s="178"/>
      <c r="Y32" s="178"/>
      <c r="Z32" s="178"/>
      <c r="AA32" s="178"/>
      <c r="AB32" s="184"/>
      <c r="AC32" s="178"/>
      <c r="AD32" s="184"/>
      <c r="AE32" s="178"/>
    </row>
    <row r="33" spans="1:31" ht="23.45" customHeight="1">
      <c r="A33" s="53" t="s">
        <v>63</v>
      </c>
      <c r="B33" s="48"/>
      <c r="C33" s="230">
        <v>0</v>
      </c>
      <c r="D33" s="224"/>
      <c r="E33" s="230">
        <v>0</v>
      </c>
      <c r="F33" s="185"/>
      <c r="G33" s="230">
        <v>0</v>
      </c>
      <c r="H33" s="185"/>
      <c r="I33" s="230">
        <v>0</v>
      </c>
      <c r="J33" s="229"/>
      <c r="K33" s="230">
        <v>0</v>
      </c>
      <c r="L33" s="236"/>
      <c r="M33" s="230">
        <v>0</v>
      </c>
      <c r="N33" s="183"/>
      <c r="O33" s="192">
        <v>2</v>
      </c>
      <c r="P33" s="185"/>
      <c r="Q33" s="192">
        <v>-366618</v>
      </c>
      <c r="R33" s="185"/>
      <c r="S33" s="230">
        <v>0</v>
      </c>
      <c r="T33" s="185"/>
      <c r="U33" s="193">
        <f>SUM(G33:S33)</f>
        <v>-366616</v>
      </c>
      <c r="V33" s="182"/>
      <c r="W33" s="230">
        <v>0</v>
      </c>
      <c r="X33" s="187"/>
      <c r="Y33" s="192">
        <v>366618</v>
      </c>
      <c r="Z33" s="184"/>
      <c r="AA33" s="193">
        <f>SUM(C33:E33,U33:Y33)</f>
        <v>2</v>
      </c>
      <c r="AB33" s="184"/>
      <c r="AC33" s="193">
        <v>-2</v>
      </c>
      <c r="AD33" s="184"/>
      <c r="AE33" s="227">
        <f>SUM(AA33:AC33)</f>
        <v>0</v>
      </c>
    </row>
    <row r="34" spans="1:31" ht="23.45" customHeight="1">
      <c r="C34" s="185"/>
      <c r="D34" s="187"/>
      <c r="E34" s="185"/>
      <c r="F34" s="185"/>
      <c r="G34" s="185"/>
      <c r="H34" s="182"/>
      <c r="I34" s="185"/>
      <c r="J34" s="182"/>
      <c r="K34" s="185"/>
      <c r="L34" s="184"/>
      <c r="M34" s="185"/>
      <c r="N34" s="184"/>
      <c r="O34" s="184"/>
      <c r="P34" s="184"/>
      <c r="Q34" s="184"/>
      <c r="R34" s="184"/>
      <c r="S34" s="184"/>
      <c r="T34" s="184"/>
      <c r="U34" s="184"/>
      <c r="V34" s="184"/>
      <c r="W34" s="185"/>
      <c r="X34" s="185"/>
      <c r="Y34" s="185"/>
      <c r="Z34" s="182"/>
      <c r="AA34" s="184"/>
      <c r="AB34" s="182"/>
      <c r="AC34" s="184"/>
      <c r="AD34" s="182"/>
      <c r="AE34" s="185"/>
    </row>
    <row r="35" spans="1:31" ht="23.45" customHeight="1" thickBot="1">
      <c r="A35" s="7" t="s">
        <v>187</v>
      </c>
      <c r="B35" s="78"/>
      <c r="C35" s="203">
        <f>SUM(C16,C26,C31,C33)</f>
        <v>33671073</v>
      </c>
      <c r="D35" s="178"/>
      <c r="E35" s="203">
        <f>SUM(E16,E26,E31,E33)</f>
        <v>11019190</v>
      </c>
      <c r="F35" s="178"/>
      <c r="G35" s="203">
        <f>SUM(G16,G26,G31,G33)</f>
        <v>10216</v>
      </c>
      <c r="H35" s="178"/>
      <c r="I35" s="203">
        <f>SUM(I16,I26,I31,I33)</f>
        <v>-13887</v>
      </c>
      <c r="J35" s="178"/>
      <c r="K35" s="203">
        <f>SUM(K16,K26,K31,K33)</f>
        <v>-833486</v>
      </c>
      <c r="L35" s="178"/>
      <c r="M35" s="203">
        <f>SUM(M16,M26,M31,M33)</f>
        <v>-61134</v>
      </c>
      <c r="N35" s="178"/>
      <c r="O35" s="203">
        <f>SUM(O16,O26,O31,O33)</f>
        <v>1055876</v>
      </c>
      <c r="P35" s="178"/>
      <c r="Q35" s="203">
        <f>SUM(Q16,Q26,Q31,Q33)</f>
        <v>21282357</v>
      </c>
      <c r="R35" s="178"/>
      <c r="S35" s="203">
        <f>SUM(S16,S26,S31,S33)</f>
        <v>-606555</v>
      </c>
      <c r="T35" s="178"/>
      <c r="U35" s="203">
        <f>SUM(U16,U26,U31,U33)</f>
        <v>20833387</v>
      </c>
      <c r="V35" s="178"/>
      <c r="W35" s="203">
        <f>SUM(W16,W26,W31,W33)</f>
        <v>3400000</v>
      </c>
      <c r="X35" s="178"/>
      <c r="Y35" s="203">
        <f>SUM(Y16,Y26,Y31,Y33)</f>
        <v>409158569</v>
      </c>
      <c r="Z35" s="178"/>
      <c r="AA35" s="203">
        <f>SUM(AA16,AA26,AA31,AA33)</f>
        <v>478082219</v>
      </c>
      <c r="AB35" s="178"/>
      <c r="AC35" s="203">
        <f>SUM(AC16,AC26,AC31,AC33)</f>
        <v>5651096</v>
      </c>
      <c r="AD35" s="178"/>
      <c r="AE35" s="203">
        <f>SUM(AE16,AE26,AE31,AE33)</f>
        <v>483733315</v>
      </c>
    </row>
    <row r="36" spans="1:31" ht="24" customHeight="1" thickTop="1"/>
  </sheetData>
  <mergeCells count="4">
    <mergeCell ref="C4:AE4"/>
    <mergeCell ref="G5:U5"/>
    <mergeCell ref="W11:Y11"/>
    <mergeCell ref="C14:AE14"/>
  </mergeCells>
  <pageMargins left="0.70866141732283505" right="0.511811023622047" top="0.47244094488188998" bottom="0.511811023622047" header="0.511811023622047" footer="0.511811023622047"/>
  <pageSetup paperSize="9" scale="48" firstPageNumber="11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8E1D0-B276-4245-92F8-D451EE073EDA}">
  <sheetPr>
    <pageSetUpPr autoPageBreaks="0" fitToPage="1"/>
  </sheetPr>
  <dimension ref="A1:N23"/>
  <sheetViews>
    <sheetView view="pageBreakPreview" zoomScale="85" zoomScaleNormal="70" zoomScaleSheetLayoutView="85" workbookViewId="0"/>
  </sheetViews>
  <sheetFormatPr defaultColWidth="7.85546875" defaultRowHeight="22.5" customHeight="1"/>
  <cols>
    <col min="1" max="1" width="98.5703125" style="126" customWidth="1"/>
    <col min="2" max="2" width="5.85546875" style="126" customWidth="1"/>
    <col min="3" max="3" width="2.5703125" style="126" customWidth="1"/>
    <col min="4" max="4" width="16.42578125" style="126" customWidth="1"/>
    <col min="5" max="5" width="1.140625" style="126" customWidth="1"/>
    <col min="6" max="6" width="14.140625" style="126" customWidth="1"/>
    <col min="7" max="7" width="1.140625" style="126" customWidth="1"/>
    <col min="8" max="8" width="16.42578125" style="126" customWidth="1"/>
    <col min="9" max="9" width="1.140625" style="126" customWidth="1"/>
    <col min="10" max="10" width="16.42578125" style="126" customWidth="1"/>
    <col min="11" max="11" width="1.140625" style="126" customWidth="1"/>
    <col min="12" max="12" width="15" style="126" bestFit="1" customWidth="1"/>
    <col min="13" max="13" width="9.42578125" style="126" bestFit="1" customWidth="1"/>
    <col min="14" max="14" width="11" style="126" bestFit="1" customWidth="1"/>
    <col min="15" max="16384" width="7.85546875" style="126"/>
  </cols>
  <sheetData>
    <row r="1" spans="1:14" ht="22.5" customHeight="1">
      <c r="A1" s="205" t="s">
        <v>151</v>
      </c>
      <c r="B1" s="113"/>
    </row>
    <row r="2" spans="1:14" ht="22.5" customHeight="1">
      <c r="A2" s="114" t="s">
        <v>184</v>
      </c>
      <c r="B2" s="114"/>
    </row>
    <row r="3" spans="1:14" ht="19.5" customHeight="1">
      <c r="A3" s="114"/>
      <c r="B3" s="114"/>
    </row>
    <row r="4" spans="1:14" ht="22.5" customHeight="1">
      <c r="A4" s="114"/>
      <c r="B4" s="114"/>
      <c r="D4" s="279" t="s">
        <v>164</v>
      </c>
      <c r="E4" s="279"/>
      <c r="F4" s="279"/>
      <c r="G4" s="279"/>
      <c r="H4" s="279"/>
      <c r="I4" s="279"/>
      <c r="J4" s="279"/>
      <c r="K4" s="279"/>
      <c r="L4" s="279"/>
    </row>
    <row r="5" spans="1:14" ht="22.5" customHeight="1">
      <c r="A5" s="114"/>
      <c r="B5" s="114"/>
      <c r="D5" s="157"/>
      <c r="E5" s="157"/>
      <c r="F5" s="157"/>
      <c r="G5" s="157"/>
      <c r="H5" s="280" t="s">
        <v>8</v>
      </c>
      <c r="I5" s="280"/>
      <c r="J5" s="280"/>
      <c r="K5" s="157"/>
      <c r="L5" s="157"/>
    </row>
    <row r="6" spans="1:14" s="125" customFormat="1" ht="21.95" customHeight="1">
      <c r="A6" s="115"/>
      <c r="B6" s="115"/>
      <c r="C6" s="158"/>
      <c r="D6" s="133" t="s">
        <v>162</v>
      </c>
      <c r="E6" s="158"/>
      <c r="F6" s="133" t="s">
        <v>6</v>
      </c>
      <c r="G6" s="158"/>
      <c r="H6" s="134" t="s">
        <v>53</v>
      </c>
      <c r="K6" s="158"/>
      <c r="L6" s="133"/>
    </row>
    <row r="7" spans="1:14" s="125" customFormat="1" ht="21.95" customHeight="1">
      <c r="A7" s="115"/>
      <c r="B7" s="79" t="s">
        <v>13</v>
      </c>
      <c r="C7" s="158"/>
      <c r="D7" s="133" t="s">
        <v>45</v>
      </c>
      <c r="E7" s="158"/>
      <c r="F7" s="133" t="s">
        <v>45</v>
      </c>
      <c r="G7" s="158"/>
      <c r="H7" s="134" t="s">
        <v>52</v>
      </c>
      <c r="I7" s="134"/>
      <c r="J7" s="134" t="s">
        <v>4</v>
      </c>
      <c r="K7" s="158"/>
      <c r="L7" s="133" t="s">
        <v>5</v>
      </c>
    </row>
    <row r="8" spans="1:14" s="125" customFormat="1" ht="21.95" customHeight="1">
      <c r="A8" s="115"/>
      <c r="D8" s="281" t="s">
        <v>23</v>
      </c>
      <c r="E8" s="281"/>
      <c r="F8" s="281"/>
      <c r="G8" s="281"/>
      <c r="H8" s="281"/>
      <c r="I8" s="281"/>
      <c r="J8" s="281"/>
      <c r="K8" s="281"/>
      <c r="L8" s="281"/>
    </row>
    <row r="9" spans="1:14" s="125" customFormat="1" ht="22.35" customHeight="1">
      <c r="A9" s="7" t="s">
        <v>235</v>
      </c>
      <c r="B9" s="116"/>
      <c r="D9" s="158"/>
      <c r="H9" s="158"/>
      <c r="I9" s="158"/>
      <c r="J9" s="158"/>
      <c r="L9" s="158"/>
    </row>
    <row r="10" spans="1:14" s="125" customFormat="1" ht="22.35" customHeight="1">
      <c r="A10" s="135" t="s">
        <v>236</v>
      </c>
      <c r="B10" s="116"/>
      <c r="D10" s="117">
        <v>33671073</v>
      </c>
      <c r="F10" s="117">
        <v>407069914</v>
      </c>
      <c r="H10" s="118">
        <v>3400000</v>
      </c>
      <c r="I10" s="118"/>
      <c r="J10" s="118">
        <v>75279271</v>
      </c>
      <c r="L10" s="118">
        <f>SUM(D10:J10)</f>
        <v>519420258</v>
      </c>
    </row>
    <row r="11" spans="1:14" s="125" customFormat="1" ht="22.35" customHeight="1">
      <c r="A11" s="135"/>
      <c r="B11" s="116"/>
      <c r="D11" s="117"/>
      <c r="F11" s="117"/>
      <c r="H11" s="118"/>
      <c r="I11" s="118"/>
      <c r="J11" s="118"/>
      <c r="L11" s="118"/>
    </row>
    <row r="12" spans="1:14" s="125" customFormat="1" ht="22.35" customHeight="1">
      <c r="A12" s="135" t="s">
        <v>130</v>
      </c>
      <c r="B12" s="116"/>
      <c r="D12" s="117"/>
      <c r="F12" s="117"/>
      <c r="H12" s="118"/>
      <c r="I12" s="118"/>
      <c r="J12" s="118"/>
      <c r="L12" s="118"/>
      <c r="N12" s="159"/>
    </row>
    <row r="13" spans="1:14" s="125" customFormat="1" ht="22.35" customHeight="1">
      <c r="A13" s="136" t="s">
        <v>177</v>
      </c>
      <c r="B13" s="81">
        <v>28</v>
      </c>
      <c r="D13" s="212">
        <v>0</v>
      </c>
      <c r="E13" s="213"/>
      <c r="F13" s="212">
        <v>0</v>
      </c>
      <c r="G13" s="213"/>
      <c r="H13" s="214">
        <v>0</v>
      </c>
      <c r="I13" s="118"/>
      <c r="J13" s="119">
        <v>-33132336</v>
      </c>
      <c r="L13" s="119">
        <f>SUM(D13,F13,H13,J13)</f>
        <v>-33132336</v>
      </c>
      <c r="N13" s="159"/>
    </row>
    <row r="14" spans="1:14" s="125" customFormat="1" ht="22.35" customHeight="1">
      <c r="A14" s="135" t="s">
        <v>131</v>
      </c>
      <c r="B14" s="120"/>
      <c r="D14" s="215">
        <f>SUM(D13:D13)</f>
        <v>0</v>
      </c>
      <c r="E14" s="216"/>
      <c r="F14" s="215">
        <f>SUM(F13:F13)</f>
        <v>0</v>
      </c>
      <c r="G14" s="216"/>
      <c r="H14" s="215">
        <f>SUM(H13:H13)</f>
        <v>0</v>
      </c>
      <c r="I14" s="139"/>
      <c r="J14" s="137">
        <f>SUM(J13:J13)</f>
        <v>-33132336</v>
      </c>
      <c r="K14" s="138"/>
      <c r="L14" s="137">
        <f>SUM(L13:L13)</f>
        <v>-33132336</v>
      </c>
    </row>
    <row r="15" spans="1:14" s="125" customFormat="1" ht="22.35" customHeight="1">
      <c r="A15" s="120"/>
      <c r="B15" s="120"/>
      <c r="D15" s="217"/>
      <c r="E15" s="213"/>
      <c r="F15" s="213"/>
      <c r="G15" s="213"/>
      <c r="H15" s="217"/>
      <c r="I15" s="140"/>
      <c r="J15" s="140"/>
      <c r="L15" s="140"/>
    </row>
    <row r="16" spans="1:14" s="125" customFormat="1" ht="22.35" customHeight="1">
      <c r="A16" s="116" t="s">
        <v>194</v>
      </c>
      <c r="B16" s="116"/>
      <c r="C16" s="133"/>
      <c r="D16" s="212"/>
      <c r="E16" s="218"/>
      <c r="F16" s="218"/>
      <c r="G16" s="218"/>
      <c r="H16" s="219"/>
      <c r="I16" s="119"/>
      <c r="J16" s="119"/>
      <c r="K16" s="133"/>
      <c r="L16" s="119"/>
    </row>
    <row r="17" spans="1:13" s="125" customFormat="1" ht="22.35" customHeight="1">
      <c r="A17" s="141" t="s">
        <v>178</v>
      </c>
      <c r="B17" s="115"/>
      <c r="C17" s="133"/>
      <c r="D17" s="220">
        <v>0</v>
      </c>
      <c r="E17" s="221"/>
      <c r="F17" s="221">
        <v>0</v>
      </c>
      <c r="G17" s="221"/>
      <c r="H17" s="221">
        <v>0</v>
      </c>
      <c r="I17" s="130"/>
      <c r="J17" s="130">
        <v>23522408</v>
      </c>
      <c r="K17" s="145"/>
      <c r="L17" s="130">
        <f>SUM(D17:J17)</f>
        <v>23522408</v>
      </c>
      <c r="M17" s="58"/>
    </row>
    <row r="18" spans="1:13" s="125" customFormat="1" ht="22.35" customHeight="1">
      <c r="A18" s="141" t="s">
        <v>224</v>
      </c>
      <c r="B18" s="115"/>
      <c r="C18" s="133"/>
      <c r="D18" s="220">
        <v>0</v>
      </c>
      <c r="E18" s="221"/>
      <c r="F18" s="221">
        <v>0</v>
      </c>
      <c r="G18" s="221"/>
      <c r="H18" s="221">
        <v>0</v>
      </c>
      <c r="I18" s="130"/>
      <c r="J18" s="121">
        <v>-18484</v>
      </c>
      <c r="K18" s="142"/>
      <c r="L18" s="121">
        <f>SUM(D18:J18)</f>
        <v>-18484</v>
      </c>
      <c r="M18" s="58"/>
    </row>
    <row r="19" spans="1:13" s="125" customFormat="1" ht="22.35" customHeight="1">
      <c r="A19" s="116" t="s">
        <v>196</v>
      </c>
      <c r="B19" s="115"/>
      <c r="C19" s="133"/>
      <c r="D19" s="222">
        <f>SUM(D17:D18)</f>
        <v>0</v>
      </c>
      <c r="E19" s="223"/>
      <c r="F19" s="222">
        <f>SUM(F17:F18)</f>
        <v>0</v>
      </c>
      <c r="G19" s="223"/>
      <c r="H19" s="222">
        <f>SUM(H17:H18)</f>
        <v>0</v>
      </c>
      <c r="I19" s="131"/>
      <c r="J19" s="122">
        <f>SUM(J17:J18)</f>
        <v>23503924</v>
      </c>
      <c r="K19" s="143"/>
      <c r="L19" s="122">
        <f>SUM(L17:L18)</f>
        <v>23503924</v>
      </c>
      <c r="M19" s="58"/>
    </row>
    <row r="20" spans="1:13" s="125" customFormat="1" ht="22.35" customHeight="1">
      <c r="A20" s="115"/>
      <c r="B20" s="115"/>
      <c r="C20" s="133"/>
      <c r="D20" s="123"/>
      <c r="E20" s="142"/>
      <c r="F20" s="123"/>
      <c r="G20" s="142"/>
      <c r="H20" s="123"/>
      <c r="I20" s="132"/>
      <c r="J20" s="123"/>
      <c r="K20" s="142"/>
      <c r="L20" s="144"/>
      <c r="M20" s="58"/>
    </row>
    <row r="21" spans="1:13" s="125" customFormat="1" ht="22.35" customHeight="1" thickBot="1">
      <c r="A21" s="124" t="s">
        <v>237</v>
      </c>
      <c r="B21" s="124"/>
      <c r="D21" s="146">
        <f>SUM(D10:D13,D19)</f>
        <v>33671073</v>
      </c>
      <c r="E21" s="45"/>
      <c r="F21" s="146">
        <f>SUM(F10:F13,F19)</f>
        <v>407069914</v>
      </c>
      <c r="G21" s="45"/>
      <c r="H21" s="146">
        <f>SUM(H10:H13,H19)</f>
        <v>3400000</v>
      </c>
      <c r="I21" s="147"/>
      <c r="J21" s="146">
        <f>SUM(J10:J13,J19)</f>
        <v>65650859</v>
      </c>
      <c r="K21" s="148"/>
      <c r="L21" s="146">
        <f>SUM(L10:L13,L19)</f>
        <v>509791846</v>
      </c>
      <c r="M21" s="58"/>
    </row>
    <row r="22" spans="1:13" s="125" customFormat="1" ht="22.5" customHeight="1" thickTop="1"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3" s="125" customFormat="1" ht="22.5" customHeight="1">
      <c r="D23" s="58"/>
      <c r="E23" s="58"/>
      <c r="F23" s="58"/>
      <c r="G23" s="58"/>
      <c r="H23" s="58"/>
      <c r="I23" s="58"/>
      <c r="J23" s="58"/>
      <c r="K23" s="58"/>
      <c r="L23" s="58"/>
      <c r="M23" s="58"/>
    </row>
  </sheetData>
  <mergeCells count="3">
    <mergeCell ref="D4:L4"/>
    <mergeCell ref="H5:J5"/>
    <mergeCell ref="D8:L8"/>
  </mergeCells>
  <pageMargins left="0.70866141732283461" right="0.51181102362204722" top="0.47244094488188976" bottom="0.51181102362204722" header="0.51181102362204722" footer="0.51181102362204722"/>
  <pageSetup paperSize="9" scale="71" firstPageNumber="12" fitToHeight="0" orientation="landscape" useFirstPageNumber="1" r:id="rId1"/>
  <headerFooter alignWithMargins="0">
    <oddFooter>&amp;LThe accompanying notes form an integral part of the financial statements. 
&amp;10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FFC6-DE6F-47D6-9260-91807A965B2C}">
  <sheetPr>
    <pageSetUpPr autoPageBreaks="0" fitToPage="1"/>
  </sheetPr>
  <dimension ref="A1:N26"/>
  <sheetViews>
    <sheetView view="pageBreakPreview" zoomScale="85" zoomScaleNormal="55" zoomScaleSheetLayoutView="85" workbookViewId="0"/>
  </sheetViews>
  <sheetFormatPr defaultColWidth="7.85546875" defaultRowHeight="22.5" customHeight="1"/>
  <cols>
    <col min="1" max="1" width="98.5703125" style="126" customWidth="1"/>
    <col min="2" max="2" width="5.85546875" style="126" customWidth="1"/>
    <col min="3" max="3" width="2.5703125" style="126" customWidth="1"/>
    <col min="4" max="4" width="16.42578125" style="126" customWidth="1"/>
    <col min="5" max="5" width="1.140625" style="126" customWidth="1"/>
    <col min="6" max="6" width="14.140625" style="126" customWidth="1"/>
    <col min="7" max="7" width="1.140625" style="126" customWidth="1"/>
    <col min="8" max="8" width="16.42578125" style="126" customWidth="1"/>
    <col min="9" max="9" width="1.140625" style="126" customWidth="1"/>
    <col min="10" max="10" width="16.42578125" style="126" customWidth="1"/>
    <col min="11" max="11" width="1.140625" style="126" customWidth="1"/>
    <col min="12" max="12" width="15" style="126" bestFit="1" customWidth="1"/>
    <col min="13" max="13" width="9.42578125" style="126" bestFit="1" customWidth="1"/>
    <col min="14" max="14" width="11" style="126" bestFit="1" customWidth="1"/>
    <col min="15" max="16384" width="7.85546875" style="126"/>
  </cols>
  <sheetData>
    <row r="1" spans="1:14" ht="22.5" customHeight="1">
      <c r="A1" s="205" t="s">
        <v>151</v>
      </c>
      <c r="B1" s="113"/>
    </row>
    <row r="2" spans="1:14" ht="22.5" customHeight="1">
      <c r="A2" s="114" t="s">
        <v>184</v>
      </c>
      <c r="B2" s="114"/>
    </row>
    <row r="3" spans="1:14" ht="19.5" customHeight="1">
      <c r="A3" s="114"/>
      <c r="B3" s="114"/>
    </row>
    <row r="4" spans="1:14" ht="22.5" customHeight="1">
      <c r="A4" s="114"/>
      <c r="B4" s="114"/>
      <c r="D4" s="279" t="s">
        <v>164</v>
      </c>
      <c r="E4" s="279"/>
      <c r="F4" s="279"/>
      <c r="G4" s="279"/>
      <c r="H4" s="279"/>
      <c r="I4" s="279"/>
      <c r="J4" s="279"/>
      <c r="K4" s="279"/>
      <c r="L4" s="279"/>
    </row>
    <row r="5" spans="1:14" ht="22.5" customHeight="1">
      <c r="A5" s="114"/>
      <c r="B5" s="114"/>
      <c r="D5" s="157"/>
      <c r="E5" s="157"/>
      <c r="F5" s="157"/>
      <c r="G5" s="157"/>
      <c r="H5" s="280" t="s">
        <v>8</v>
      </c>
      <c r="I5" s="280"/>
      <c r="J5" s="280"/>
      <c r="K5" s="157"/>
      <c r="L5" s="157"/>
    </row>
    <row r="6" spans="1:14" s="125" customFormat="1" ht="21.95" customHeight="1">
      <c r="A6" s="115"/>
      <c r="B6" s="115"/>
      <c r="C6" s="158"/>
      <c r="D6" s="133" t="s">
        <v>162</v>
      </c>
      <c r="E6" s="158"/>
      <c r="F6" s="133" t="s">
        <v>6</v>
      </c>
      <c r="G6" s="158"/>
      <c r="H6" s="134" t="s">
        <v>53</v>
      </c>
      <c r="K6" s="158"/>
      <c r="L6" s="133"/>
    </row>
    <row r="7" spans="1:14" s="125" customFormat="1" ht="21.95" customHeight="1">
      <c r="A7" s="115"/>
      <c r="B7" s="79" t="s">
        <v>13</v>
      </c>
      <c r="C7" s="158"/>
      <c r="D7" s="133" t="s">
        <v>45</v>
      </c>
      <c r="E7" s="158"/>
      <c r="F7" s="133" t="s">
        <v>45</v>
      </c>
      <c r="G7" s="158"/>
      <c r="H7" s="134" t="s">
        <v>52</v>
      </c>
      <c r="I7" s="134"/>
      <c r="J7" s="134" t="s">
        <v>4</v>
      </c>
      <c r="K7" s="158"/>
      <c r="L7" s="133" t="s">
        <v>5</v>
      </c>
    </row>
    <row r="8" spans="1:14" s="125" customFormat="1" ht="21.95" customHeight="1">
      <c r="A8" s="115"/>
      <c r="D8" s="281" t="s">
        <v>23</v>
      </c>
      <c r="E8" s="281"/>
      <c r="F8" s="281"/>
      <c r="G8" s="281"/>
      <c r="H8" s="281"/>
      <c r="I8" s="281"/>
      <c r="J8" s="281"/>
      <c r="K8" s="281"/>
      <c r="L8" s="281"/>
    </row>
    <row r="9" spans="1:14" s="125" customFormat="1" ht="22.35" customHeight="1">
      <c r="A9" s="7" t="s">
        <v>185</v>
      </c>
      <c r="B9" s="116"/>
      <c r="D9" s="158"/>
      <c r="H9" s="158"/>
      <c r="I9" s="158"/>
      <c r="J9" s="158"/>
      <c r="L9" s="158"/>
    </row>
    <row r="10" spans="1:14" s="125" customFormat="1" ht="22.35" customHeight="1">
      <c r="A10" s="135" t="s">
        <v>186</v>
      </c>
      <c r="B10" s="116"/>
      <c r="D10" s="117">
        <v>33671073</v>
      </c>
      <c r="F10" s="117">
        <v>407069914</v>
      </c>
      <c r="H10" s="118">
        <v>3400000</v>
      </c>
      <c r="I10" s="118"/>
      <c r="J10" s="118">
        <v>55951845</v>
      </c>
      <c r="L10" s="118">
        <f>SUM(D10:J10)</f>
        <v>500092832</v>
      </c>
    </row>
    <row r="11" spans="1:14" s="125" customFormat="1" ht="22.35" customHeight="1">
      <c r="A11" s="135"/>
      <c r="B11" s="116"/>
      <c r="D11" s="117"/>
      <c r="F11" s="117"/>
      <c r="H11" s="118"/>
      <c r="I11" s="118"/>
      <c r="J11" s="118"/>
      <c r="L11" s="118"/>
    </row>
    <row r="12" spans="1:14" s="125" customFormat="1" ht="22.35" customHeight="1">
      <c r="A12" s="135" t="s">
        <v>130</v>
      </c>
      <c r="B12" s="116"/>
      <c r="D12" s="117"/>
      <c r="F12" s="117"/>
      <c r="H12" s="118"/>
      <c r="I12" s="118"/>
      <c r="J12" s="118"/>
      <c r="L12" s="118"/>
      <c r="N12" s="159"/>
    </row>
    <row r="13" spans="1:14" s="125" customFormat="1" ht="22.35" customHeight="1">
      <c r="A13" s="136" t="s">
        <v>177</v>
      </c>
      <c r="B13" s="81">
        <v>28</v>
      </c>
      <c r="D13" s="212">
        <v>0</v>
      </c>
      <c r="E13" s="213"/>
      <c r="F13" s="212">
        <v>0</v>
      </c>
      <c r="G13" s="213"/>
      <c r="H13" s="214">
        <v>0</v>
      </c>
      <c r="I13" s="118"/>
      <c r="J13" s="119">
        <v>-25893055</v>
      </c>
      <c r="L13" s="119">
        <f>SUM(D13,F13,H13,J13)</f>
        <v>-25893055</v>
      </c>
      <c r="N13" s="159"/>
    </row>
    <row r="14" spans="1:14" s="125" customFormat="1" ht="22.35" customHeight="1">
      <c r="A14" s="135" t="s">
        <v>131</v>
      </c>
      <c r="B14" s="120"/>
      <c r="D14" s="215">
        <f>SUM(D13:D13)</f>
        <v>0</v>
      </c>
      <c r="E14" s="216"/>
      <c r="F14" s="215">
        <f>SUM(F13:F13)</f>
        <v>0</v>
      </c>
      <c r="G14" s="216"/>
      <c r="H14" s="215">
        <f>SUM(H13:H13)</f>
        <v>0</v>
      </c>
      <c r="I14" s="139"/>
      <c r="J14" s="137">
        <f>SUM(J13:J13)</f>
        <v>-25893055</v>
      </c>
      <c r="K14" s="138"/>
      <c r="L14" s="137">
        <f>SUM(L13:L13)</f>
        <v>-25893055</v>
      </c>
    </row>
    <row r="15" spans="1:14" s="125" customFormat="1" ht="22.35" customHeight="1">
      <c r="A15" s="120"/>
      <c r="B15" s="120"/>
      <c r="D15" s="217"/>
      <c r="E15" s="213"/>
      <c r="F15" s="213"/>
      <c r="G15" s="213"/>
      <c r="H15" s="217"/>
      <c r="I15" s="140"/>
      <c r="J15" s="140"/>
      <c r="L15" s="140"/>
    </row>
    <row r="16" spans="1:14" s="125" customFormat="1" ht="22.35" customHeight="1">
      <c r="A16" s="116" t="s">
        <v>194</v>
      </c>
      <c r="B16" s="116"/>
      <c r="C16" s="133"/>
      <c r="D16" s="212"/>
      <c r="E16" s="218"/>
      <c r="F16" s="218"/>
      <c r="G16" s="218"/>
      <c r="H16" s="219"/>
      <c r="I16" s="119"/>
      <c r="J16" s="119"/>
      <c r="K16" s="133"/>
      <c r="L16" s="119"/>
    </row>
    <row r="17" spans="1:13" s="125" customFormat="1" ht="22.35" customHeight="1">
      <c r="A17" s="141" t="s">
        <v>178</v>
      </c>
      <c r="B17" s="115"/>
      <c r="C17" s="133"/>
      <c r="D17" s="220">
        <v>0</v>
      </c>
      <c r="E17" s="221"/>
      <c r="F17" s="221">
        <v>0</v>
      </c>
      <c r="G17" s="221"/>
      <c r="H17" s="221">
        <v>0</v>
      </c>
      <c r="I17" s="130"/>
      <c r="J17" s="130">
        <f>PL!J70</f>
        <v>45255551</v>
      </c>
      <c r="K17" s="145"/>
      <c r="L17" s="130">
        <f>SUM(D17:J17)</f>
        <v>45255551</v>
      </c>
      <c r="M17" s="58"/>
    </row>
    <row r="18" spans="1:13" s="125" customFormat="1" ht="22.35" customHeight="1">
      <c r="A18" s="141" t="s">
        <v>224</v>
      </c>
      <c r="B18" s="115"/>
      <c r="C18" s="133"/>
      <c r="D18" s="220">
        <v>0</v>
      </c>
      <c r="E18" s="221"/>
      <c r="F18" s="221">
        <v>0</v>
      </c>
      <c r="G18" s="221"/>
      <c r="H18" s="221">
        <v>0</v>
      </c>
      <c r="I18" s="130"/>
      <c r="J18" s="121">
        <v>-35070</v>
      </c>
      <c r="K18" s="142"/>
      <c r="L18" s="121">
        <f>SUM(D18:J18)</f>
        <v>-35070</v>
      </c>
      <c r="M18" s="58"/>
    </row>
    <row r="19" spans="1:13" s="125" customFormat="1" ht="22.35" customHeight="1">
      <c r="A19" s="116" t="s">
        <v>196</v>
      </c>
      <c r="B19" s="115"/>
      <c r="C19" s="133"/>
      <c r="D19" s="222">
        <f>SUM(D17:D18)</f>
        <v>0</v>
      </c>
      <c r="E19" s="223"/>
      <c r="F19" s="222">
        <f>SUM(F17:F18)</f>
        <v>0</v>
      </c>
      <c r="G19" s="223"/>
      <c r="H19" s="222">
        <f>SUM(H17:H18)</f>
        <v>0</v>
      </c>
      <c r="I19" s="131"/>
      <c r="J19" s="122">
        <f>SUM(J17:J18)</f>
        <v>45220481</v>
      </c>
      <c r="K19" s="143"/>
      <c r="L19" s="122">
        <f>SUM(L17:L18)</f>
        <v>45220481</v>
      </c>
      <c r="M19" s="58"/>
    </row>
    <row r="20" spans="1:13" s="125" customFormat="1" ht="22.35" customHeight="1">
      <c r="A20" s="115"/>
      <c r="B20" s="115"/>
      <c r="C20" s="133"/>
      <c r="D20" s="123"/>
      <c r="E20" s="142"/>
      <c r="F20" s="123"/>
      <c r="G20" s="142"/>
      <c r="H20" s="123"/>
      <c r="I20" s="132"/>
      <c r="J20" s="123"/>
      <c r="K20" s="142"/>
      <c r="L20" s="144"/>
      <c r="M20" s="58"/>
    </row>
    <row r="21" spans="1:13" s="125" customFormat="1" ht="22.35" customHeight="1" thickBot="1">
      <c r="A21" s="124" t="s">
        <v>187</v>
      </c>
      <c r="B21" s="124"/>
      <c r="D21" s="146">
        <f>SUM(D10:D13,D19)</f>
        <v>33671073</v>
      </c>
      <c r="E21" s="45"/>
      <c r="F21" s="146">
        <f>SUM(F10:F13,F19)</f>
        <v>407069914</v>
      </c>
      <c r="G21" s="45"/>
      <c r="H21" s="146">
        <f>SUM(H10:H13,H19)</f>
        <v>3400000</v>
      </c>
      <c r="I21" s="147"/>
      <c r="J21" s="146">
        <f>SUM(J10:J13,J19)</f>
        <v>75279271</v>
      </c>
      <c r="K21" s="148"/>
      <c r="L21" s="146">
        <f>SUM(L10:L13,L19)</f>
        <v>519420258</v>
      </c>
      <c r="M21" s="58"/>
    </row>
    <row r="22" spans="1:13" s="125" customFormat="1" ht="22.5" customHeight="1" thickTop="1"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3" s="125" customFormat="1" ht="22.5" customHeight="1"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ht="22.5" customHeight="1">
      <c r="A24" s="124"/>
      <c r="B24" s="124"/>
      <c r="C24" s="125"/>
      <c r="D24" s="147"/>
      <c r="E24" s="45"/>
      <c r="F24" s="147"/>
      <c r="G24" s="45"/>
      <c r="H24" s="147"/>
      <c r="I24" s="147"/>
      <c r="J24" s="147"/>
      <c r="K24" s="148"/>
      <c r="L24" s="147"/>
    </row>
    <row r="25" spans="1:13" ht="22.5" customHeight="1">
      <c r="A25" s="282" t="s">
        <v>76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</row>
    <row r="26" spans="1:13" ht="22.5" customHeight="1">
      <c r="A26" s="283" t="s">
        <v>148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</row>
  </sheetData>
  <mergeCells count="5">
    <mergeCell ref="D4:L4"/>
    <mergeCell ref="D8:L8"/>
    <mergeCell ref="H5:J5"/>
    <mergeCell ref="A25:L25"/>
    <mergeCell ref="A26:L26"/>
  </mergeCells>
  <pageMargins left="0.70866141732283505" right="0.511811023622047" top="0.47244094488188998" bottom="0.511811023622047" header="0.511811023622047" footer="0.511811023622047"/>
  <pageSetup paperSize="9" scale="71" firstPageNumber="13" fitToHeight="0" orientation="landscape" useFirstPageNumber="1" r:id="rId1"/>
  <headerFooter alignWithMargins="0">
    <oddFooter>&amp;LThe accompanying notes form an integral part of the financial statements. 
&amp;10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 fitToPage="1"/>
  </sheetPr>
  <dimension ref="A1:Y126"/>
  <sheetViews>
    <sheetView view="pageBreakPreview" zoomScaleNormal="70" zoomScaleSheetLayoutView="100" workbookViewId="0"/>
  </sheetViews>
  <sheetFormatPr defaultColWidth="9.140625" defaultRowHeight="21" customHeight="1"/>
  <cols>
    <col min="1" max="3" width="2.140625" style="9" customWidth="1"/>
    <col min="4" max="4" width="60.85546875" style="9" customWidth="1"/>
    <col min="5" max="5" width="6.85546875" style="9" customWidth="1"/>
    <col min="6" max="6" width="16.140625" style="9" customWidth="1"/>
    <col min="7" max="7" width="2.42578125" style="9" customWidth="1"/>
    <col min="8" max="8" width="16.140625" style="9" customWidth="1"/>
    <col min="9" max="9" width="2.42578125" style="9" customWidth="1"/>
    <col min="10" max="10" width="16.140625" style="9" customWidth="1"/>
    <col min="11" max="11" width="2.85546875" style="58" customWidth="1"/>
    <col min="12" max="12" width="16.140625" style="9" customWidth="1"/>
    <col min="13" max="13" width="40.85546875" style="58" customWidth="1"/>
    <col min="14" max="14" width="2" style="58" customWidth="1"/>
    <col min="15" max="15" width="14" style="58" bestFit="1" customWidth="1"/>
    <col min="16" max="16" width="2" style="58" customWidth="1"/>
    <col min="17" max="17" width="12.85546875" style="58" bestFit="1" customWidth="1"/>
    <col min="18" max="18" width="1" style="58" customWidth="1"/>
    <col min="19" max="19" width="9.140625" style="58"/>
    <col min="20" max="20" width="1" style="58" customWidth="1"/>
    <col min="21" max="21" width="9.140625" style="58"/>
    <col min="22" max="22" width="1" style="58" customWidth="1"/>
    <col min="23" max="23" width="9.140625" style="58"/>
    <col min="24" max="24" width="1.140625" style="58" customWidth="1"/>
    <col min="25" max="25" width="9.140625" style="58"/>
    <col min="26" max="16384" width="9.140625" style="9"/>
  </cols>
  <sheetData>
    <row r="1" spans="1:25" s="17" customFormat="1" ht="21" customHeight="1">
      <c r="A1" s="42" t="s">
        <v>147</v>
      </c>
      <c r="B1" s="16"/>
      <c r="C1" s="16"/>
      <c r="D1" s="16"/>
      <c r="E1" s="16"/>
      <c r="F1" s="16"/>
      <c r="G1" s="16"/>
      <c r="H1" s="16"/>
      <c r="I1" s="16"/>
      <c r="J1" s="16"/>
      <c r="K1" s="60"/>
      <c r="L1" s="16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5" s="17" customFormat="1" ht="21" customHeight="1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  <c r="K2" s="60"/>
      <c r="L2" s="18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1" customFormat="1" ht="20.100000000000001" customHeight="1">
      <c r="A3" s="33"/>
      <c r="B3" s="19"/>
      <c r="C3" s="19"/>
      <c r="D3" s="19"/>
      <c r="E3" s="19"/>
      <c r="F3" s="19"/>
      <c r="G3" s="19"/>
      <c r="H3" s="19"/>
      <c r="I3" s="19"/>
      <c r="J3" s="19"/>
      <c r="K3" s="58"/>
      <c r="L3" s="19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</row>
    <row r="4" spans="1:25" s="1" customFormat="1" ht="20.100000000000001" customHeight="1">
      <c r="A4" s="33"/>
      <c r="B4" s="19"/>
      <c r="C4" s="19"/>
      <c r="D4" s="19"/>
      <c r="E4" s="19"/>
      <c r="F4" s="129"/>
      <c r="G4" s="129"/>
      <c r="H4" s="129"/>
      <c r="I4" s="112"/>
      <c r="J4" s="2"/>
      <c r="K4" s="2"/>
      <c r="L4" s="2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25" s="1" customFormat="1" ht="20.100000000000001" customHeight="1">
      <c r="A5" s="33"/>
      <c r="B5" s="19"/>
      <c r="C5" s="19"/>
      <c r="D5" s="19"/>
      <c r="E5" s="19"/>
      <c r="F5" s="129"/>
      <c r="G5" s="129"/>
      <c r="H5" s="129"/>
      <c r="I5" s="129"/>
      <c r="J5"/>
      <c r="K5"/>
      <c r="L5" s="129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5" s="1" customFormat="1" ht="20.100000000000001" customHeight="1">
      <c r="A6" s="33"/>
      <c r="B6" s="19"/>
      <c r="C6" s="19"/>
      <c r="D6" s="19"/>
      <c r="E6" s="19"/>
      <c r="F6" s="271" t="s">
        <v>11</v>
      </c>
      <c r="G6" s="271"/>
      <c r="H6" s="271"/>
      <c r="I6" s="129"/>
      <c r="J6" s="271" t="s">
        <v>150</v>
      </c>
      <c r="K6" s="271"/>
      <c r="L6" s="271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s="1" customFormat="1" ht="20.100000000000001" customHeight="1">
      <c r="A7" s="33"/>
      <c r="B7" s="19"/>
      <c r="C7" s="19"/>
      <c r="D7" s="19"/>
      <c r="E7" s="19"/>
      <c r="F7" s="271" t="s">
        <v>149</v>
      </c>
      <c r="G7" s="271"/>
      <c r="H7" s="271"/>
      <c r="I7" s="129"/>
      <c r="J7" s="271" t="s">
        <v>149</v>
      </c>
      <c r="K7" s="271"/>
      <c r="L7" s="271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1:25" s="1" customFormat="1" ht="20.100000000000001" customHeight="1">
      <c r="A8" s="33"/>
      <c r="B8" s="19"/>
      <c r="C8" s="19"/>
      <c r="D8" s="19"/>
      <c r="E8" s="19"/>
      <c r="F8" s="273" t="s">
        <v>181</v>
      </c>
      <c r="G8" s="273"/>
      <c r="H8" s="273"/>
      <c r="I8" s="112"/>
      <c r="J8" s="273" t="s">
        <v>181</v>
      </c>
      <c r="K8" s="273"/>
      <c r="L8" s="273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</row>
    <row r="9" spans="1:25" s="1" customFormat="1" ht="20.100000000000001" customHeight="1">
      <c r="A9" s="33"/>
      <c r="B9" s="19"/>
      <c r="C9" s="19"/>
      <c r="D9" s="19"/>
      <c r="E9" s="19"/>
      <c r="F9" s="275" t="s">
        <v>156</v>
      </c>
      <c r="G9" s="275"/>
      <c r="H9" s="275"/>
      <c r="I9" s="129"/>
      <c r="J9" s="275" t="s">
        <v>156</v>
      </c>
      <c r="K9" s="275"/>
      <c r="L9" s="275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ht="20.25" customHeight="1">
      <c r="E10" s="12"/>
      <c r="F10" s="127">
        <v>2024</v>
      </c>
      <c r="G10" s="2"/>
      <c r="H10" s="127">
        <v>2023</v>
      </c>
      <c r="I10" s="129"/>
      <c r="J10" s="127">
        <v>2024</v>
      </c>
      <c r="K10" s="2"/>
      <c r="L10" s="127">
        <v>2023</v>
      </c>
    </row>
    <row r="11" spans="1:25" ht="20.25" customHeight="1">
      <c r="F11" s="274" t="s">
        <v>23</v>
      </c>
      <c r="G11" s="274"/>
      <c r="H11" s="274"/>
      <c r="I11" s="274"/>
      <c r="J11" s="274"/>
      <c r="K11" s="274"/>
      <c r="L11" s="274"/>
    </row>
    <row r="12" spans="1:25" ht="20.25" customHeight="1">
      <c r="A12" s="21" t="s">
        <v>102</v>
      </c>
      <c r="B12" s="17"/>
      <c r="M12" s="93"/>
    </row>
    <row r="13" spans="1:25" ht="20.25" customHeight="1">
      <c r="A13" s="22" t="s">
        <v>228</v>
      </c>
      <c r="F13" s="28">
        <f>PL!D33</f>
        <v>56802657</v>
      </c>
      <c r="G13" s="28"/>
      <c r="H13" s="28">
        <f>PL!F33</f>
        <v>55722976</v>
      </c>
      <c r="I13" s="28"/>
      <c r="J13" s="74">
        <f>PL!H33</f>
        <v>23522408</v>
      </c>
      <c r="K13" s="93"/>
      <c r="L13" s="74">
        <f>PL!J33</f>
        <v>45255551</v>
      </c>
    </row>
    <row r="14" spans="1:25" ht="20.25" customHeight="1">
      <c r="A14" s="24" t="s">
        <v>89</v>
      </c>
      <c r="F14" s="28"/>
      <c r="G14" s="28"/>
      <c r="H14" s="28"/>
      <c r="I14" s="28"/>
      <c r="J14" s="28"/>
      <c r="L14" s="28"/>
    </row>
    <row r="15" spans="1:25" ht="20.25" customHeight="1">
      <c r="A15" s="24"/>
      <c r="B15" s="24" t="s">
        <v>159</v>
      </c>
      <c r="F15" s="28"/>
      <c r="G15" s="28"/>
      <c r="H15" s="28"/>
      <c r="I15" s="28"/>
      <c r="J15" s="28"/>
      <c r="L15" s="28"/>
    </row>
    <row r="16" spans="1:25" ht="20.25" customHeight="1">
      <c r="C16" s="9" t="s">
        <v>20</v>
      </c>
      <c r="F16" s="28">
        <v>7832884</v>
      </c>
      <c r="G16" s="28"/>
      <c r="H16" s="28">
        <v>8862290</v>
      </c>
      <c r="I16" s="28"/>
      <c r="J16" s="28">
        <v>18451</v>
      </c>
      <c r="L16" s="28">
        <v>12620</v>
      </c>
    </row>
    <row r="17" spans="3:13" ht="20.25" customHeight="1">
      <c r="C17" t="s">
        <v>105</v>
      </c>
      <c r="F17" s="28">
        <v>47914825</v>
      </c>
      <c r="G17" s="28"/>
      <c r="H17" s="28">
        <v>48220801</v>
      </c>
      <c r="I17" s="28"/>
      <c r="J17" s="28">
        <v>15949</v>
      </c>
      <c r="L17" s="28">
        <v>174536</v>
      </c>
    </row>
    <row r="18" spans="3:13" ht="20.25" customHeight="1">
      <c r="C18" s="9" t="s">
        <v>123</v>
      </c>
      <c r="F18" s="28">
        <v>338839</v>
      </c>
      <c r="G18" s="28"/>
      <c r="H18" s="28">
        <v>216109</v>
      </c>
      <c r="I18" s="28"/>
      <c r="J18" s="206">
        <v>0</v>
      </c>
      <c r="K18" s="207"/>
      <c r="L18" s="206">
        <v>0</v>
      </c>
      <c r="M18" s="93"/>
    </row>
    <row r="19" spans="3:13" ht="20.25" customHeight="1">
      <c r="C19" s="22" t="s">
        <v>245</v>
      </c>
      <c r="F19" s="28">
        <v>-67</v>
      </c>
      <c r="G19" s="28"/>
      <c r="H19" s="28">
        <v>-1233</v>
      </c>
      <c r="I19" s="28"/>
      <c r="J19" s="206">
        <v>0</v>
      </c>
      <c r="K19" s="207"/>
      <c r="L19" s="206">
        <v>0</v>
      </c>
    </row>
    <row r="20" spans="3:13" ht="20.25" customHeight="1">
      <c r="C20" s="22" t="s">
        <v>146</v>
      </c>
      <c r="F20" s="28">
        <v>739618</v>
      </c>
      <c r="G20" s="28"/>
      <c r="H20" s="28">
        <v>28855</v>
      </c>
      <c r="I20" s="28"/>
      <c r="J20" s="206">
        <v>0</v>
      </c>
      <c r="K20" s="207"/>
      <c r="L20" s="206">
        <v>0</v>
      </c>
    </row>
    <row r="21" spans="3:13" ht="20.25" customHeight="1">
      <c r="C21" s="22" t="s">
        <v>106</v>
      </c>
      <c r="F21" s="28">
        <v>695996</v>
      </c>
      <c r="G21" s="28"/>
      <c r="H21" s="28">
        <v>866741</v>
      </c>
      <c r="I21" s="28"/>
      <c r="J21" s="28">
        <v>54200</v>
      </c>
      <c r="L21" s="28">
        <v>21313</v>
      </c>
    </row>
    <row r="22" spans="3:13" ht="20.25" customHeight="1">
      <c r="C22" s="22" t="s">
        <v>166</v>
      </c>
      <c r="F22" s="28">
        <v>17740</v>
      </c>
      <c r="G22" s="28"/>
      <c r="H22" s="28">
        <v>20671</v>
      </c>
      <c r="I22" s="28"/>
      <c r="J22" s="206">
        <v>0</v>
      </c>
      <c r="L22" s="206">
        <v>0</v>
      </c>
    </row>
    <row r="23" spans="3:13" ht="20.25" customHeight="1">
      <c r="C23" s="22" t="s">
        <v>169</v>
      </c>
      <c r="F23" s="28">
        <v>-687818</v>
      </c>
      <c r="G23" s="28"/>
      <c r="H23" s="28">
        <v>-858870</v>
      </c>
      <c r="I23" s="54"/>
      <c r="J23" s="206">
        <v>0</v>
      </c>
      <c r="L23" s="206">
        <v>0</v>
      </c>
    </row>
    <row r="24" spans="3:13" ht="20.25" customHeight="1">
      <c r="C24" s="22" t="s">
        <v>246</v>
      </c>
      <c r="F24" s="28">
        <v>-9154</v>
      </c>
      <c r="G24" s="28"/>
      <c r="H24" s="28">
        <v>-7980</v>
      </c>
      <c r="I24" s="54"/>
      <c r="J24" s="206">
        <v>0</v>
      </c>
      <c r="K24" s="93"/>
      <c r="L24" s="206">
        <v>0</v>
      </c>
      <c r="M24" s="93"/>
    </row>
    <row r="25" spans="3:13" ht="20.25" customHeight="1">
      <c r="C25" s="22" t="s">
        <v>109</v>
      </c>
      <c r="F25" s="28">
        <v>36034</v>
      </c>
      <c r="G25" s="28"/>
      <c r="H25" s="28">
        <v>3030</v>
      </c>
      <c r="I25" s="54"/>
      <c r="J25" s="206">
        <v>0</v>
      </c>
      <c r="L25" s="206">
        <v>0</v>
      </c>
    </row>
    <row r="26" spans="3:13" ht="20.25" customHeight="1">
      <c r="C26" s="26" t="s">
        <v>226</v>
      </c>
      <c r="F26" s="28">
        <v>-9151</v>
      </c>
      <c r="G26" s="28"/>
      <c r="H26" s="28">
        <v>-12567</v>
      </c>
      <c r="I26" s="54"/>
      <c r="J26" s="206">
        <v>0</v>
      </c>
      <c r="L26" s="206">
        <v>0</v>
      </c>
    </row>
    <row r="27" spans="3:13" ht="20.25" customHeight="1">
      <c r="C27" s="22" t="s">
        <v>153</v>
      </c>
      <c r="F27" s="28">
        <v>124460</v>
      </c>
      <c r="G27" s="28"/>
      <c r="H27" s="28">
        <v>201282</v>
      </c>
      <c r="I27" s="54"/>
      <c r="J27" s="206">
        <v>0</v>
      </c>
      <c r="L27" s="206">
        <v>0</v>
      </c>
    </row>
    <row r="28" spans="3:13" ht="20.25" customHeight="1">
      <c r="C28" s="13" t="s">
        <v>232</v>
      </c>
      <c r="F28" s="28">
        <v>1084730</v>
      </c>
      <c r="G28" s="28"/>
      <c r="H28" s="28">
        <v>-22577023</v>
      </c>
      <c r="I28" s="28"/>
      <c r="J28" s="28">
        <v>22237</v>
      </c>
      <c r="L28" s="28">
        <v>248897</v>
      </c>
    </row>
    <row r="29" spans="3:13" ht="20.25" customHeight="1">
      <c r="C29" s="25" t="s">
        <v>233</v>
      </c>
      <c r="F29" s="28">
        <v>264452</v>
      </c>
      <c r="G29" s="28"/>
      <c r="H29" s="28">
        <v>-68180</v>
      </c>
      <c r="I29" s="28"/>
      <c r="J29" s="28">
        <v>8589176</v>
      </c>
      <c r="L29" s="28">
        <v>62327</v>
      </c>
    </row>
    <row r="30" spans="3:13" ht="20.25" customHeight="1">
      <c r="C30" s="22" t="s">
        <v>170</v>
      </c>
      <c r="D30" s="26"/>
      <c r="E30" s="26"/>
      <c r="F30" s="28">
        <v>-600117</v>
      </c>
      <c r="G30" s="28"/>
      <c r="H30" s="28">
        <v>-417522</v>
      </c>
      <c r="I30" s="28"/>
      <c r="J30" s="206">
        <v>0</v>
      </c>
      <c r="L30" s="206">
        <v>0</v>
      </c>
    </row>
    <row r="31" spans="3:13" ht="20.25" customHeight="1">
      <c r="F31" s="75">
        <f>SUM(F13:F30)</f>
        <v>114545928</v>
      </c>
      <c r="G31" s="28"/>
      <c r="H31" s="75">
        <f>SUM(H13:H30)</f>
        <v>90199380</v>
      </c>
      <c r="I31" s="28"/>
      <c r="J31" s="75">
        <f>SUM(J13:J30)</f>
        <v>32222421</v>
      </c>
      <c r="L31" s="75">
        <f>SUM(L13:L30)</f>
        <v>45775244</v>
      </c>
    </row>
    <row r="32" spans="3:13" ht="20.25" customHeight="1">
      <c r="C32" s="13" t="s">
        <v>46</v>
      </c>
      <c r="F32" s="54">
        <v>-129423862</v>
      </c>
      <c r="G32" s="28"/>
      <c r="H32" s="54">
        <v>-124682422</v>
      </c>
      <c r="I32" s="28"/>
      <c r="J32" s="54">
        <v>-87782</v>
      </c>
      <c r="K32" s="61"/>
      <c r="L32" s="54">
        <v>1055627</v>
      </c>
    </row>
    <row r="33" spans="1:12" ht="20.25" customHeight="1">
      <c r="C33" s="13" t="s">
        <v>39</v>
      </c>
      <c r="F33" s="54">
        <v>-284664</v>
      </c>
      <c r="G33" s="28"/>
      <c r="H33" s="54">
        <v>-150268</v>
      </c>
      <c r="I33" s="28"/>
      <c r="J33" s="54">
        <v>-33766325</v>
      </c>
      <c r="L33" s="54">
        <v>-46840099</v>
      </c>
    </row>
    <row r="34" spans="1:12" ht="20.25" customHeight="1">
      <c r="C34" s="13" t="s">
        <v>48</v>
      </c>
      <c r="F34" s="54">
        <v>164631393</v>
      </c>
      <c r="G34" s="28"/>
      <c r="H34" s="54">
        <v>155938800</v>
      </c>
      <c r="I34" s="28"/>
      <c r="J34" s="54">
        <v>4914656</v>
      </c>
      <c r="L34" s="54">
        <v>2230658</v>
      </c>
    </row>
    <row r="35" spans="1:12" ht="20.25" customHeight="1">
      <c r="C35" s="9" t="s">
        <v>21</v>
      </c>
      <c r="F35" s="54">
        <v>-39103438</v>
      </c>
      <c r="G35" s="28"/>
      <c r="H35" s="54">
        <v>-31645532</v>
      </c>
      <c r="I35" s="28"/>
      <c r="J35" s="54">
        <v>-5641704</v>
      </c>
      <c r="L35" s="54">
        <v>-3077231</v>
      </c>
    </row>
    <row r="36" spans="1:12" ht="20.25" customHeight="1">
      <c r="C36" s="13" t="s">
        <v>47</v>
      </c>
      <c r="F36" s="54">
        <v>1012214</v>
      </c>
      <c r="G36" s="28"/>
      <c r="H36" s="54">
        <v>407456</v>
      </c>
      <c r="I36" s="28"/>
      <c r="J36" s="54">
        <v>33766325</v>
      </c>
      <c r="L36" s="54">
        <v>46840100</v>
      </c>
    </row>
    <row r="37" spans="1:12" ht="20.25" customHeight="1">
      <c r="C37" s="26" t="s">
        <v>22</v>
      </c>
      <c r="F37" s="69">
        <v>-14295593</v>
      </c>
      <c r="G37" s="28"/>
      <c r="H37" s="69">
        <v>-13007325</v>
      </c>
      <c r="I37" s="28"/>
      <c r="J37" s="208">
        <v>0</v>
      </c>
      <c r="L37" s="208">
        <v>0</v>
      </c>
    </row>
    <row r="38" spans="1:12" ht="20.25" customHeight="1">
      <c r="A38" s="13" t="s">
        <v>229</v>
      </c>
      <c r="F38" s="28">
        <f>SUM(F31:F37)</f>
        <v>97081978</v>
      </c>
      <c r="G38" s="28"/>
      <c r="H38" s="28">
        <f>SUM(H31:H37)</f>
        <v>77060089</v>
      </c>
      <c r="I38" s="28"/>
      <c r="J38" s="28">
        <f>SUM(J31:J37)</f>
        <v>31407591</v>
      </c>
      <c r="K38" s="93"/>
      <c r="L38" s="28">
        <f>SUM(L31:L37)</f>
        <v>45984299</v>
      </c>
    </row>
    <row r="39" spans="1:12" ht="20.25" customHeight="1">
      <c r="A39" s="13"/>
      <c r="F39" s="28"/>
      <c r="G39" s="28"/>
      <c r="H39" s="28"/>
      <c r="I39" s="28"/>
      <c r="J39" s="28"/>
      <c r="K39" s="93"/>
      <c r="L39" s="28"/>
    </row>
    <row r="40" spans="1:12" ht="20.25" customHeight="1">
      <c r="A40" s="27" t="s">
        <v>9</v>
      </c>
      <c r="F40" s="28"/>
      <c r="G40" s="28"/>
      <c r="H40" s="28"/>
      <c r="I40" s="28"/>
      <c r="J40" s="28"/>
      <c r="L40" s="28"/>
    </row>
    <row r="41" spans="1:12" ht="20.25" customHeight="1">
      <c r="C41" s="9" t="s">
        <v>0</v>
      </c>
      <c r="F41" s="28">
        <v>-116450663</v>
      </c>
      <c r="G41" s="28"/>
      <c r="H41" s="28">
        <v>85100120</v>
      </c>
      <c r="I41" s="28"/>
      <c r="J41" s="54">
        <v>1378409</v>
      </c>
      <c r="L41" s="54">
        <v>3703397</v>
      </c>
    </row>
    <row r="42" spans="1:12" ht="20.25" customHeight="1">
      <c r="C42" s="13" t="s">
        <v>93</v>
      </c>
      <c r="F42" s="28">
        <v>-692557</v>
      </c>
      <c r="G42" s="28"/>
      <c r="H42" s="28">
        <v>21626723</v>
      </c>
      <c r="I42" s="28"/>
      <c r="J42" s="54">
        <v>512723</v>
      </c>
      <c r="L42" s="54">
        <v>-788077</v>
      </c>
    </row>
    <row r="43" spans="1:12" ht="20.25" customHeight="1">
      <c r="C43" s="13" t="s">
        <v>104</v>
      </c>
      <c r="F43" s="28">
        <v>-23127088</v>
      </c>
      <c r="G43" s="28"/>
      <c r="H43" s="28">
        <v>-8250937</v>
      </c>
      <c r="I43" s="28"/>
      <c r="J43" s="54">
        <v>-710421</v>
      </c>
      <c r="L43" s="54">
        <v>-12906282</v>
      </c>
    </row>
    <row r="44" spans="1:12" ht="20.25" customHeight="1">
      <c r="C44" s="9" t="s">
        <v>64</v>
      </c>
      <c r="F44" s="28">
        <v>-40342679</v>
      </c>
      <c r="G44" s="28"/>
      <c r="H44" s="28">
        <v>-110239520</v>
      </c>
      <c r="I44" s="28"/>
      <c r="J44" s="54">
        <v>-17664004</v>
      </c>
      <c r="L44" s="54">
        <v>-106550000</v>
      </c>
    </row>
    <row r="45" spans="1:12" ht="20.25" customHeight="1">
      <c r="C45" s="9" t="s">
        <v>69</v>
      </c>
      <c r="F45" s="65">
        <v>11771715</v>
      </c>
      <c r="G45" s="28"/>
      <c r="H45" s="65">
        <v>11564003</v>
      </c>
      <c r="I45" s="28"/>
      <c r="J45" s="206">
        <v>0</v>
      </c>
      <c r="L45" s="206">
        <v>0</v>
      </c>
    </row>
    <row r="46" spans="1:12" ht="20.45" customHeight="1">
      <c r="C46" s="9" t="s">
        <v>1</v>
      </c>
      <c r="F46" s="97">
        <v>1994848</v>
      </c>
      <c r="G46" s="28"/>
      <c r="H46" s="97">
        <v>-8257972</v>
      </c>
      <c r="I46" s="28"/>
      <c r="J46" s="28">
        <v>-1944125</v>
      </c>
      <c r="L46" s="28">
        <v>163035</v>
      </c>
    </row>
    <row r="47" spans="1:12" ht="20.45" customHeight="1">
      <c r="F47" s="97"/>
      <c r="G47" s="28"/>
      <c r="H47" s="97"/>
      <c r="I47" s="28"/>
      <c r="J47" s="28"/>
      <c r="L47" s="28"/>
    </row>
    <row r="48" spans="1:12" ht="20.25" customHeight="1">
      <c r="A48" s="27" t="s">
        <v>10</v>
      </c>
      <c r="F48" s="28"/>
      <c r="G48" s="28"/>
      <c r="H48" s="28"/>
      <c r="I48" s="28"/>
      <c r="J48" s="28"/>
      <c r="L48" s="28"/>
    </row>
    <row r="49" spans="1:12" ht="20.25" customHeight="1">
      <c r="C49" s="9" t="s">
        <v>2</v>
      </c>
      <c r="F49" s="28">
        <v>30765832</v>
      </c>
      <c r="G49" s="28"/>
      <c r="H49" s="28">
        <v>-112939939</v>
      </c>
      <c r="I49" s="28"/>
      <c r="J49" s="206">
        <v>0</v>
      </c>
      <c r="L49" s="206">
        <v>0</v>
      </c>
    </row>
    <row r="50" spans="1:12" ht="20.25" customHeight="1">
      <c r="C50" s="9" t="s">
        <v>0</v>
      </c>
      <c r="F50" s="28">
        <v>10389079</v>
      </c>
      <c r="G50" s="28"/>
      <c r="H50" s="28">
        <v>39349723</v>
      </c>
      <c r="I50" s="28"/>
      <c r="J50" s="54">
        <v>-14530778</v>
      </c>
      <c r="L50" s="54">
        <v>52382638</v>
      </c>
    </row>
    <row r="51" spans="1:12" ht="20.25" customHeight="1">
      <c r="C51" s="13" t="s">
        <v>120</v>
      </c>
      <c r="F51" s="28">
        <v>-3778157</v>
      </c>
      <c r="G51" s="28"/>
      <c r="H51" s="28">
        <v>1575963</v>
      </c>
      <c r="I51" s="28"/>
      <c r="J51" s="206">
        <v>0</v>
      </c>
      <c r="L51" s="206">
        <v>0</v>
      </c>
    </row>
    <row r="52" spans="1:12" ht="20.25" customHeight="1">
      <c r="C52" s="99" t="s">
        <v>124</v>
      </c>
      <c r="F52" s="96">
        <v>-160462</v>
      </c>
      <c r="G52" s="28"/>
      <c r="H52" s="96">
        <v>1872063</v>
      </c>
      <c r="I52" s="28"/>
      <c r="J52" s="206">
        <v>0</v>
      </c>
      <c r="L52" s="206">
        <v>0</v>
      </c>
    </row>
    <row r="53" spans="1:12" ht="20.25" customHeight="1">
      <c r="C53" t="s">
        <v>94</v>
      </c>
      <c r="F53" s="28">
        <v>3405394</v>
      </c>
      <c r="G53" s="28"/>
      <c r="H53" s="28">
        <v>-17750264</v>
      </c>
      <c r="I53" s="28"/>
      <c r="J53" s="54">
        <v>1325673</v>
      </c>
      <c r="L53" s="54">
        <v>-639377</v>
      </c>
    </row>
    <row r="54" spans="1:12" ht="20.25" customHeight="1">
      <c r="C54" s="9" t="s">
        <v>67</v>
      </c>
      <c r="F54" s="28">
        <v>-1634140</v>
      </c>
      <c r="G54" s="28"/>
      <c r="H54" s="28">
        <v>2267573</v>
      </c>
      <c r="I54" s="28"/>
      <c r="J54" s="206">
        <v>0</v>
      </c>
      <c r="L54" s="206">
        <v>0</v>
      </c>
    </row>
    <row r="55" spans="1:12" ht="20.25" customHeight="1">
      <c r="C55" s="9" t="s">
        <v>3</v>
      </c>
      <c r="F55" s="96">
        <v>2299390</v>
      </c>
      <c r="G55" s="28"/>
      <c r="H55" s="96">
        <v>6981594</v>
      </c>
      <c r="I55" s="28"/>
      <c r="J55" s="96">
        <v>-136897</v>
      </c>
      <c r="L55" s="96">
        <v>408348</v>
      </c>
    </row>
    <row r="56" spans="1:12" ht="20.25" customHeight="1">
      <c r="A56" s="29" t="s">
        <v>247</v>
      </c>
      <c r="C56" s="29"/>
      <c r="D56" s="29"/>
      <c r="E56" s="29"/>
      <c r="F56" s="85">
        <f>SUM(F38:F55)</f>
        <v>-28477510</v>
      </c>
      <c r="G56" s="82"/>
      <c r="H56" s="85">
        <f>SUM(H38:H55)</f>
        <v>-10040781</v>
      </c>
      <c r="I56" s="82"/>
      <c r="J56" s="85">
        <f>SUM(J38:J55)</f>
        <v>-361829</v>
      </c>
      <c r="L56" s="85">
        <f>SUM(L38:L55)</f>
        <v>-18242019</v>
      </c>
    </row>
    <row r="57" spans="1:12" ht="21" customHeight="1">
      <c r="F57" s="23"/>
      <c r="G57" s="23"/>
      <c r="H57" s="23"/>
      <c r="I57" s="23"/>
      <c r="J57" s="23"/>
      <c r="L57" s="23"/>
    </row>
    <row r="58" spans="1:12" ht="21" customHeight="1">
      <c r="A58" s="42" t="s">
        <v>147</v>
      </c>
      <c r="B58" s="16"/>
      <c r="C58" s="16"/>
      <c r="D58" s="16"/>
      <c r="E58" s="16"/>
      <c r="F58" s="16"/>
      <c r="G58" s="16"/>
      <c r="H58" s="16"/>
      <c r="I58" s="16"/>
      <c r="J58" s="16"/>
      <c r="L58" s="16"/>
    </row>
    <row r="59" spans="1:12" ht="21" customHeight="1">
      <c r="A59" s="18" t="s">
        <v>155</v>
      </c>
      <c r="B59" s="18"/>
      <c r="C59" s="18"/>
      <c r="D59" s="18"/>
      <c r="E59" s="18"/>
      <c r="F59" s="18"/>
      <c r="G59" s="18"/>
      <c r="H59" s="18"/>
      <c r="I59" s="18"/>
      <c r="J59" s="18"/>
      <c r="L59" s="18"/>
    </row>
    <row r="60" spans="1:12" ht="21" customHeight="1">
      <c r="A60" s="33"/>
      <c r="B60" s="19"/>
      <c r="C60" s="19"/>
      <c r="D60" s="19"/>
      <c r="E60" s="19"/>
      <c r="F60" s="19"/>
      <c r="G60" s="19"/>
      <c r="H60" s="19"/>
      <c r="I60" s="19"/>
      <c r="J60" s="19"/>
      <c r="L60" s="19"/>
    </row>
    <row r="61" spans="1:12" ht="21" customHeight="1">
      <c r="E61" s="19"/>
      <c r="F61" s="129"/>
      <c r="G61" s="129"/>
      <c r="H61" s="129"/>
      <c r="I61" s="112"/>
      <c r="J61" s="2"/>
      <c r="K61" s="2"/>
      <c r="L61" s="2"/>
    </row>
    <row r="62" spans="1:12" ht="21" customHeight="1">
      <c r="E62" s="19"/>
      <c r="F62" s="129"/>
      <c r="G62" s="129"/>
      <c r="H62" s="129"/>
      <c r="I62" s="129"/>
      <c r="J62"/>
      <c r="K62"/>
      <c r="L62" s="129"/>
    </row>
    <row r="63" spans="1:12" ht="21" customHeight="1">
      <c r="E63" s="19"/>
      <c r="F63" s="271" t="s">
        <v>11</v>
      </c>
      <c r="G63" s="271"/>
      <c r="H63" s="271"/>
      <c r="I63" s="129"/>
      <c r="J63" s="271" t="s">
        <v>150</v>
      </c>
      <c r="K63" s="271"/>
      <c r="L63" s="271"/>
    </row>
    <row r="64" spans="1:12" ht="21" customHeight="1">
      <c r="E64" s="19"/>
      <c r="F64" s="271" t="s">
        <v>149</v>
      </c>
      <c r="G64" s="271"/>
      <c r="H64" s="271"/>
      <c r="I64" s="129"/>
      <c r="J64" s="271" t="s">
        <v>149</v>
      </c>
      <c r="K64" s="271"/>
      <c r="L64" s="271"/>
    </row>
    <row r="65" spans="1:12" ht="21" customHeight="1">
      <c r="E65" s="19"/>
      <c r="F65" s="273" t="s">
        <v>181</v>
      </c>
      <c r="G65" s="273"/>
      <c r="H65" s="273"/>
      <c r="I65" s="112"/>
      <c r="J65" s="273" t="s">
        <v>181</v>
      </c>
      <c r="K65" s="273"/>
      <c r="L65" s="273"/>
    </row>
    <row r="66" spans="1:12" ht="21" customHeight="1">
      <c r="E66" s="19"/>
      <c r="F66" s="275" t="s">
        <v>156</v>
      </c>
      <c r="G66" s="275"/>
      <c r="H66" s="275"/>
      <c r="I66" s="129"/>
      <c r="J66" s="275" t="s">
        <v>156</v>
      </c>
      <c r="K66" s="275"/>
      <c r="L66" s="275"/>
    </row>
    <row r="67" spans="1:12" ht="21" customHeight="1">
      <c r="E67" s="12" t="s">
        <v>13</v>
      </c>
      <c r="F67" s="127">
        <v>2024</v>
      </c>
      <c r="G67" s="2"/>
      <c r="H67" s="127">
        <v>2023</v>
      </c>
      <c r="I67" s="129"/>
      <c r="J67" s="127">
        <v>2024</v>
      </c>
      <c r="K67" s="2"/>
      <c r="L67" s="127">
        <v>2023</v>
      </c>
    </row>
    <row r="68" spans="1:12" ht="21" customHeight="1">
      <c r="F68" s="274" t="s">
        <v>23</v>
      </c>
      <c r="G68" s="274"/>
      <c r="H68" s="274"/>
      <c r="I68" s="274"/>
      <c r="J68" s="274"/>
      <c r="K68" s="274"/>
      <c r="L68" s="274"/>
    </row>
    <row r="69" spans="1:12" ht="21" customHeight="1">
      <c r="A69" s="21" t="s">
        <v>18</v>
      </c>
      <c r="F69" s="23"/>
      <c r="G69" s="23"/>
      <c r="H69" s="23"/>
      <c r="I69" s="23"/>
      <c r="J69" s="23"/>
      <c r="L69" s="160"/>
    </row>
    <row r="70" spans="1:12" ht="21" customHeight="1">
      <c r="C70" s="13" t="s">
        <v>163</v>
      </c>
      <c r="F70" s="28"/>
      <c r="G70" s="28"/>
      <c r="H70" s="28"/>
      <c r="I70" s="28"/>
      <c r="J70" s="54"/>
      <c r="L70" s="54"/>
    </row>
    <row r="71" spans="1:12" ht="21" customHeight="1">
      <c r="C71" s="13"/>
      <c r="D71" s="9" t="s">
        <v>126</v>
      </c>
      <c r="F71" s="28">
        <v>-92429404</v>
      </c>
      <c r="G71" s="28"/>
      <c r="H71" s="28">
        <v>-171799015</v>
      </c>
      <c r="I71" s="28"/>
      <c r="J71" s="206">
        <v>0</v>
      </c>
      <c r="L71" s="206">
        <v>0</v>
      </c>
    </row>
    <row r="72" spans="1:12" ht="21" customHeight="1">
      <c r="C72" s="13" t="s">
        <v>127</v>
      </c>
      <c r="F72" s="64"/>
      <c r="G72" s="28"/>
      <c r="H72" s="64"/>
      <c r="I72" s="28"/>
      <c r="J72" s="28"/>
      <c r="L72" s="28"/>
    </row>
    <row r="73" spans="1:12" ht="21" customHeight="1">
      <c r="D73" s="13" t="s">
        <v>126</v>
      </c>
      <c r="F73" s="28">
        <v>172051215</v>
      </c>
      <c r="G73" s="28"/>
      <c r="H73" s="28">
        <v>174132396</v>
      </c>
      <c r="I73" s="28"/>
      <c r="J73" s="206">
        <v>0</v>
      </c>
      <c r="L73" s="206">
        <v>0</v>
      </c>
    </row>
    <row r="74" spans="1:12" ht="21" customHeight="1">
      <c r="C74" s="99" t="s">
        <v>197</v>
      </c>
      <c r="E74" s="98"/>
      <c r="F74" s="66">
        <v>-40429270</v>
      </c>
      <c r="G74" s="28"/>
      <c r="H74" s="66">
        <v>-4483951</v>
      </c>
      <c r="I74" s="28"/>
      <c r="J74" s="206">
        <v>0</v>
      </c>
      <c r="L74" s="206">
        <v>0</v>
      </c>
    </row>
    <row r="75" spans="1:12" ht="21" customHeight="1">
      <c r="C75" s="13" t="s">
        <v>198</v>
      </c>
      <c r="F75" s="66">
        <v>35463774</v>
      </c>
      <c r="G75" s="28"/>
      <c r="H75" s="66">
        <v>6321525</v>
      </c>
      <c r="I75" s="28"/>
      <c r="J75" s="206">
        <v>0</v>
      </c>
      <c r="L75" s="54">
        <v>1472358</v>
      </c>
    </row>
    <row r="76" spans="1:12" ht="21" customHeight="1">
      <c r="C76" s="13" t="s">
        <v>167</v>
      </c>
      <c r="F76" s="66">
        <v>-33234</v>
      </c>
      <c r="G76" s="28"/>
      <c r="H76" s="66">
        <v>-1462222</v>
      </c>
      <c r="I76" s="28"/>
      <c r="J76" s="28">
        <v>-1450234</v>
      </c>
      <c r="K76" s="62"/>
      <c r="L76" s="28">
        <v>-9145192</v>
      </c>
    </row>
    <row r="77" spans="1:12" ht="21" customHeight="1">
      <c r="C77" s="13" t="s">
        <v>225</v>
      </c>
      <c r="F77" s="206">
        <v>0</v>
      </c>
      <c r="G77" s="28"/>
      <c r="H77" s="206">
        <v>0</v>
      </c>
      <c r="I77" s="28"/>
      <c r="J77" s="206">
        <v>0</v>
      </c>
      <c r="K77" s="62"/>
      <c r="L77" s="28">
        <v>2089000</v>
      </c>
    </row>
    <row r="78" spans="1:12" ht="21" customHeight="1">
      <c r="C78" s="13" t="s">
        <v>242</v>
      </c>
      <c r="F78" s="265">
        <v>431425</v>
      </c>
      <c r="G78" s="28"/>
      <c r="H78" s="206">
        <v>0</v>
      </c>
      <c r="I78" s="28"/>
      <c r="J78" s="265">
        <v>431425</v>
      </c>
      <c r="K78" s="62"/>
      <c r="L78" s="206">
        <v>0</v>
      </c>
    </row>
    <row r="79" spans="1:12" ht="21" customHeight="1">
      <c r="C79" s="13" t="s">
        <v>243</v>
      </c>
      <c r="F79" s="206">
        <v>0</v>
      </c>
      <c r="G79" s="28"/>
      <c r="H79" s="206">
        <v>0</v>
      </c>
      <c r="I79" s="28"/>
      <c r="J79" s="265">
        <v>457581</v>
      </c>
      <c r="K79" s="62"/>
      <c r="L79" s="206">
        <v>0</v>
      </c>
    </row>
    <row r="80" spans="1:12" ht="21" customHeight="1">
      <c r="C80" s="9" t="s">
        <v>90</v>
      </c>
      <c r="F80" s="67">
        <v>-1283248</v>
      </c>
      <c r="G80" s="28"/>
      <c r="H80" s="67">
        <v>-927120</v>
      </c>
      <c r="I80" s="28"/>
      <c r="J80" s="54">
        <v>-42568</v>
      </c>
      <c r="L80" s="54">
        <v>-19791</v>
      </c>
    </row>
    <row r="81" spans="1:25" ht="21" customHeight="1">
      <c r="C81" s="13" t="s">
        <v>103</v>
      </c>
      <c r="F81" s="28">
        <v>45078</v>
      </c>
      <c r="G81" s="28"/>
      <c r="H81" s="28">
        <v>18278</v>
      </c>
      <c r="I81" s="28"/>
      <c r="J81" s="206">
        <v>0</v>
      </c>
      <c r="L81" s="206">
        <v>0</v>
      </c>
    </row>
    <row r="82" spans="1:25" ht="21" customHeight="1">
      <c r="C82" s="13" t="s">
        <v>91</v>
      </c>
      <c r="F82" s="28">
        <v>-5844611</v>
      </c>
      <c r="G82" s="28"/>
      <c r="H82" s="28">
        <v>-6622248</v>
      </c>
      <c r="I82" s="28"/>
      <c r="J82" s="54">
        <v>-88833</v>
      </c>
      <c r="L82" s="54">
        <v>-251300</v>
      </c>
    </row>
    <row r="83" spans="1:25" ht="21" customHeight="1">
      <c r="C83" s="13" t="s">
        <v>199</v>
      </c>
      <c r="F83" s="28">
        <v>22932</v>
      </c>
      <c r="G83" s="28"/>
      <c r="H83" s="28">
        <v>28084</v>
      </c>
      <c r="I83" s="28"/>
      <c r="J83" s="206">
        <v>0</v>
      </c>
      <c r="L83" s="206">
        <v>0</v>
      </c>
    </row>
    <row r="84" spans="1:25" ht="21" customHeight="1">
      <c r="A84" s="29" t="s">
        <v>248</v>
      </c>
      <c r="D84" s="29"/>
      <c r="E84" s="29"/>
      <c r="F84" s="85">
        <f>SUM(F70:F83)</f>
        <v>67994657</v>
      </c>
      <c r="G84" s="82"/>
      <c r="H84" s="85">
        <f>SUM(H70:H83)</f>
        <v>-4794273</v>
      </c>
      <c r="I84" s="82"/>
      <c r="J84" s="85">
        <f>SUM(J70:J83)</f>
        <v>-692629</v>
      </c>
      <c r="L84" s="85">
        <f>SUM(L70:L83)</f>
        <v>-5854925</v>
      </c>
    </row>
    <row r="85" spans="1:25" ht="21.6" customHeight="1">
      <c r="D85" s="29"/>
      <c r="E85" s="29"/>
      <c r="F85" s="54"/>
      <c r="G85" s="28"/>
      <c r="H85" s="54"/>
      <c r="I85" s="28"/>
      <c r="J85" s="54"/>
      <c r="L85" s="54"/>
    </row>
    <row r="86" spans="1:25" s="21" customFormat="1" ht="21" customHeight="1">
      <c r="A86" s="21" t="s">
        <v>19</v>
      </c>
      <c r="F86" s="68"/>
      <c r="G86" s="68"/>
      <c r="H86" s="68"/>
      <c r="I86" s="68"/>
      <c r="J86" s="68"/>
      <c r="K86" s="63"/>
      <c r="L86" s="68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s="21" customFormat="1" ht="21" customHeight="1">
      <c r="C87" t="s">
        <v>200</v>
      </c>
      <c r="F87" s="28">
        <v>4300000</v>
      </c>
      <c r="G87" s="68"/>
      <c r="H87" s="28">
        <v>7800000</v>
      </c>
      <c r="I87" s="68"/>
      <c r="J87" s="28">
        <v>4300000</v>
      </c>
      <c r="K87" s="63"/>
      <c r="L87" s="28">
        <v>7800000</v>
      </c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s="21" customFormat="1" ht="21" customHeight="1">
      <c r="C88" t="s">
        <v>158</v>
      </c>
      <c r="E88" s="128"/>
      <c r="F88" s="28">
        <v>37898565</v>
      </c>
      <c r="G88" s="28"/>
      <c r="H88" s="28">
        <v>45102629</v>
      </c>
      <c r="I88" s="28"/>
      <c r="J88" s="28">
        <v>37700000</v>
      </c>
      <c r="K88" s="63"/>
      <c r="L88" s="28">
        <v>42200000</v>
      </c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s="21" customFormat="1" ht="21" customHeight="1">
      <c r="C89" t="s">
        <v>244</v>
      </c>
      <c r="E89" s="128"/>
      <c r="F89" s="28">
        <v>-7800000</v>
      </c>
      <c r="G89" s="28"/>
      <c r="H89" s="28">
        <v>0</v>
      </c>
      <c r="I89" s="28"/>
      <c r="J89" s="265">
        <v>-7800000</v>
      </c>
      <c r="K89" s="63"/>
      <c r="L89" s="206">
        <v>0</v>
      </c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s="21" customFormat="1" ht="21" customHeight="1">
      <c r="C90" t="s">
        <v>100</v>
      </c>
      <c r="E90" s="128"/>
      <c r="F90" s="28">
        <v>-36271916</v>
      </c>
      <c r="G90" s="28"/>
      <c r="H90" s="28">
        <v>-17382783</v>
      </c>
      <c r="I90" s="28"/>
      <c r="J90" s="206">
        <v>0</v>
      </c>
      <c r="K90" s="63"/>
      <c r="L90" s="206">
        <v>0</v>
      </c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s="21" customFormat="1" ht="21" customHeight="1">
      <c r="C91" t="s">
        <v>92</v>
      </c>
      <c r="E91" s="128"/>
      <c r="F91" s="28">
        <v>-10740</v>
      </c>
      <c r="G91" s="28"/>
      <c r="H91" s="28">
        <v>-33444</v>
      </c>
      <c r="I91" s="28"/>
      <c r="J91" s="206">
        <v>0</v>
      </c>
      <c r="K91" s="63"/>
      <c r="L91" s="206">
        <v>0</v>
      </c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s="21" customFormat="1" ht="21" customHeight="1">
      <c r="C92" t="s">
        <v>107</v>
      </c>
      <c r="E92" s="128"/>
      <c r="F92" s="28">
        <v>-1242996</v>
      </c>
      <c r="G92" s="28"/>
      <c r="H92" s="28">
        <v>-1264628</v>
      </c>
      <c r="I92" s="28"/>
      <c r="J92" s="54">
        <v>-13206</v>
      </c>
      <c r="K92" s="63"/>
      <c r="L92" s="54">
        <v>-11371</v>
      </c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s="21" customFormat="1" ht="21" customHeight="1">
      <c r="C93" t="s">
        <v>183</v>
      </c>
      <c r="E93" s="128">
        <v>28</v>
      </c>
      <c r="F93" s="28">
        <v>-33132336</v>
      </c>
      <c r="G93" s="28"/>
      <c r="H93" s="28">
        <v>-25893055</v>
      </c>
      <c r="I93" s="28"/>
      <c r="J93" s="54">
        <v>-33132336</v>
      </c>
      <c r="K93" s="63"/>
      <c r="L93" s="54">
        <v>-25893055</v>
      </c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s="21" customFormat="1" ht="21" customHeight="1">
      <c r="C94" t="s">
        <v>227</v>
      </c>
      <c r="D94" s="22"/>
      <c r="E94" s="128"/>
      <c r="F94" s="54">
        <v>-157613</v>
      </c>
      <c r="G94" s="68"/>
      <c r="H94" s="54">
        <v>-379162</v>
      </c>
      <c r="I94" s="68"/>
      <c r="J94" s="206">
        <v>0</v>
      </c>
      <c r="K94" s="58"/>
      <c r="L94" s="206">
        <v>0</v>
      </c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s="21" customFormat="1" ht="21" customHeight="1">
      <c r="C95" s="22" t="s">
        <v>165</v>
      </c>
      <c r="D95" s="22"/>
      <c r="E95" s="128"/>
      <c r="F95" s="54">
        <v>72096</v>
      </c>
      <c r="G95" s="68"/>
      <c r="H95" s="54">
        <v>422000</v>
      </c>
      <c r="I95" s="68"/>
      <c r="J95" s="206">
        <v>0</v>
      </c>
      <c r="K95" s="58"/>
      <c r="L95" s="206">
        <v>0</v>
      </c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21" customHeight="1">
      <c r="A96" s="29" t="s">
        <v>180</v>
      </c>
      <c r="D96" s="29"/>
      <c r="E96" s="29"/>
      <c r="F96" s="88">
        <f>SUM(F87:F95)</f>
        <v>-36344940</v>
      </c>
      <c r="G96" s="82"/>
      <c r="H96" s="88">
        <f>SUM(H87:H95)</f>
        <v>8371557</v>
      </c>
      <c r="I96" s="82"/>
      <c r="J96" s="88">
        <f>SUM(J87:J95)</f>
        <v>1054458</v>
      </c>
      <c r="L96" s="88">
        <f>SUM(L87:L95)</f>
        <v>24095574</v>
      </c>
    </row>
    <row r="97" spans="1:15" ht="21" customHeight="1">
      <c r="A97" s="13" t="s">
        <v>230</v>
      </c>
      <c r="D97" s="29"/>
      <c r="E97" s="29"/>
      <c r="F97" s="54"/>
      <c r="G97" s="28"/>
      <c r="H97" s="54"/>
      <c r="I97" s="54"/>
      <c r="J97" s="51"/>
      <c r="L97" s="51"/>
    </row>
    <row r="98" spans="1:15" ht="21" customHeight="1">
      <c r="A98" s="25"/>
      <c r="B98" s="9" t="s">
        <v>85</v>
      </c>
      <c r="F98" s="70">
        <v>-46788</v>
      </c>
      <c r="G98" s="28"/>
      <c r="H98" s="70">
        <v>-114380</v>
      </c>
      <c r="I98" s="28"/>
      <c r="J98" s="208">
        <v>0</v>
      </c>
      <c r="L98" s="208">
        <v>0</v>
      </c>
    </row>
    <row r="99" spans="1:15" ht="12" customHeight="1">
      <c r="F99" s="54"/>
      <c r="G99" s="28"/>
      <c r="H99" s="54"/>
      <c r="I99" s="28"/>
      <c r="J99" s="54"/>
      <c r="L99" s="54"/>
    </row>
    <row r="100" spans="1:15" ht="21" customHeight="1">
      <c r="A100" s="29" t="s">
        <v>182</v>
      </c>
      <c r="F100" s="56">
        <f>SUM(F56,F84,F98,F96)</f>
        <v>3125419</v>
      </c>
      <c r="G100" s="82"/>
      <c r="H100" s="56">
        <f>SUM(H56,H84,H98,H96)</f>
        <v>-6577877</v>
      </c>
      <c r="I100" s="82"/>
      <c r="J100" s="267">
        <f>SUM(J56,J84,J98,J96)</f>
        <v>0</v>
      </c>
      <c r="K100" s="64"/>
      <c r="L100" s="56">
        <f>SUM(L56,L84,L98,L96)</f>
        <v>-1370</v>
      </c>
      <c r="M100" s="64"/>
      <c r="N100" s="64"/>
      <c r="O100" s="64"/>
    </row>
    <row r="101" spans="1:15" ht="21" customHeight="1">
      <c r="A101" s="26" t="s">
        <v>65</v>
      </c>
      <c r="F101" s="28">
        <f>BS!F11</f>
        <v>40675704</v>
      </c>
      <c r="G101" s="28"/>
      <c r="H101" s="28">
        <v>47253581</v>
      </c>
      <c r="I101" s="28"/>
      <c r="J101" s="208">
        <v>0</v>
      </c>
      <c r="K101" s="64"/>
      <c r="L101" s="28">
        <v>1370</v>
      </c>
      <c r="M101" s="64"/>
      <c r="N101" s="64"/>
      <c r="O101" s="64"/>
    </row>
    <row r="102" spans="1:15" ht="21" customHeight="1" thickBot="1">
      <c r="A102" s="29" t="s">
        <v>168</v>
      </c>
      <c r="D102" s="30"/>
      <c r="E102" s="30"/>
      <c r="F102" s="87">
        <f>SUM(F100:F101)</f>
        <v>43801123</v>
      </c>
      <c r="G102" s="82"/>
      <c r="H102" s="87">
        <f>SUM(H100:H101)</f>
        <v>40675704</v>
      </c>
      <c r="I102" s="82"/>
      <c r="J102" s="266">
        <f>SUM(J100:J101)</f>
        <v>0</v>
      </c>
      <c r="K102" s="64"/>
      <c r="L102" s="266">
        <f>SUM(L100:L101)</f>
        <v>0</v>
      </c>
      <c r="M102" s="64"/>
      <c r="N102" s="64"/>
      <c r="O102" s="64"/>
    </row>
    <row r="103" spans="1:15" ht="21.6" customHeight="1" thickTop="1">
      <c r="F103" s="71"/>
      <c r="G103" s="71"/>
      <c r="H103" s="71"/>
      <c r="I103" s="71"/>
      <c r="J103" s="71"/>
      <c r="L103" s="71"/>
    </row>
    <row r="104" spans="1:15" ht="21" customHeight="1">
      <c r="B104"/>
      <c r="C104" s="13"/>
      <c r="D104" s="13"/>
      <c r="F104" s="72"/>
      <c r="G104" s="72"/>
      <c r="H104" s="72"/>
      <c r="I104" s="72"/>
      <c r="J104" s="66"/>
      <c r="L104" s="66"/>
    </row>
    <row r="105" spans="1:15" ht="21" customHeight="1">
      <c r="B105"/>
      <c r="C105" s="13"/>
      <c r="D105" s="13"/>
      <c r="F105" s="72"/>
      <c r="G105" s="72"/>
      <c r="H105" s="72"/>
      <c r="I105" s="72"/>
      <c r="J105" s="66"/>
      <c r="L105" s="66"/>
    </row>
    <row r="106" spans="1:15" ht="21" customHeight="1">
      <c r="B106"/>
      <c r="C106" s="13"/>
      <c r="D106" s="13"/>
      <c r="F106" s="72"/>
      <c r="G106" s="72"/>
      <c r="H106" s="72"/>
      <c r="I106" s="72"/>
      <c r="J106" s="66"/>
      <c r="L106" s="66"/>
    </row>
    <row r="107" spans="1:15" ht="21" customHeight="1">
      <c r="B107"/>
      <c r="C107" s="13"/>
      <c r="D107" s="13"/>
      <c r="F107" s="72"/>
      <c r="G107" s="72"/>
      <c r="H107" s="72"/>
      <c r="I107" s="72"/>
      <c r="J107" s="66"/>
      <c r="L107" s="66"/>
    </row>
    <row r="108" spans="1:15" ht="21" customHeight="1">
      <c r="A108" s="273" t="s">
        <v>76</v>
      </c>
      <c r="B108" s="273"/>
      <c r="C108" s="273"/>
      <c r="D108" s="273"/>
      <c r="E108" s="273"/>
      <c r="F108" s="273"/>
      <c r="G108" s="273"/>
      <c r="H108" s="273"/>
      <c r="I108" s="273"/>
      <c r="J108" s="273"/>
      <c r="K108" s="273"/>
      <c r="L108" s="273"/>
    </row>
    <row r="109" spans="1:15" ht="21" customHeight="1">
      <c r="A109" s="273" t="s">
        <v>148</v>
      </c>
      <c r="B109" s="273"/>
      <c r="C109" s="273"/>
      <c r="D109" s="273"/>
      <c r="E109" s="273"/>
      <c r="F109" s="273"/>
      <c r="G109" s="273"/>
      <c r="H109" s="273"/>
      <c r="I109" s="273"/>
      <c r="J109" s="273"/>
      <c r="K109" s="273"/>
      <c r="L109" s="273"/>
    </row>
    <row r="110" spans="1:15" ht="21" customHeight="1">
      <c r="B110"/>
      <c r="C110" s="13"/>
      <c r="D110" s="13"/>
      <c r="F110" s="72"/>
      <c r="G110" s="72"/>
      <c r="H110" s="72"/>
      <c r="I110" s="72"/>
      <c r="J110" s="66"/>
      <c r="L110" s="66"/>
    </row>
    <row r="111" spans="1:15" ht="21" customHeight="1">
      <c r="B111"/>
      <c r="F111" s="28"/>
      <c r="G111" s="28"/>
      <c r="H111" s="28"/>
      <c r="I111" s="28"/>
      <c r="J111" s="28"/>
      <c r="L111" s="28"/>
    </row>
    <row r="112" spans="1:15" ht="21" customHeight="1">
      <c r="A112" s="13"/>
      <c r="B112"/>
      <c r="F112" s="28"/>
      <c r="G112" s="28"/>
      <c r="H112" s="28"/>
      <c r="I112" s="28"/>
      <c r="J112" s="28"/>
      <c r="L112" s="28"/>
    </row>
    <row r="113" spans="1:12" ht="21" customHeight="1">
      <c r="B113"/>
      <c r="F113" s="28"/>
      <c r="G113" s="28"/>
      <c r="H113" s="28"/>
      <c r="I113" s="28"/>
      <c r="J113" s="28"/>
      <c r="L113" s="28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L114" s="58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L115" s="58"/>
    </row>
    <row r="116" spans="1:12" ht="21" customHeight="1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L116" s="58"/>
    </row>
    <row r="117" spans="1:12" ht="21" customHeight="1">
      <c r="A117" s="112"/>
      <c r="B117" s="112"/>
      <c r="C117" s="112"/>
      <c r="D117" s="112"/>
      <c r="E117" s="112"/>
      <c r="F117" s="112"/>
      <c r="G117" s="112"/>
      <c r="H117" s="112"/>
      <c r="I117" s="112"/>
      <c r="J117" s="112"/>
      <c r="L117" s="58"/>
    </row>
    <row r="119" spans="1:12" ht="21" customHeight="1">
      <c r="B119"/>
      <c r="C119" s="13"/>
      <c r="D119" s="13"/>
      <c r="E119" s="13"/>
      <c r="F119" s="28"/>
      <c r="G119" s="67"/>
      <c r="H119" s="28"/>
      <c r="I119" s="28"/>
      <c r="J119" s="28"/>
      <c r="L119" s="28"/>
    </row>
    <row r="120" spans="1:12" ht="15" customHeight="1">
      <c r="B120" s="1"/>
      <c r="C120" s="13"/>
      <c r="D120" s="13"/>
      <c r="E120" s="13"/>
      <c r="F120" s="23"/>
      <c r="G120" s="31"/>
      <c r="H120" s="23"/>
      <c r="I120" s="31"/>
      <c r="J120" s="31"/>
      <c r="L120" s="31"/>
    </row>
    <row r="121" spans="1:12" ht="15" customHeight="1">
      <c r="B121" s="1"/>
      <c r="C121" s="13"/>
      <c r="D121" s="13"/>
      <c r="E121" s="13"/>
      <c r="F121" s="23"/>
      <c r="G121" s="31"/>
      <c r="H121" s="23"/>
      <c r="I121" s="31"/>
      <c r="J121" s="31"/>
      <c r="L121" s="31"/>
    </row>
    <row r="122" spans="1:12" ht="13.5" customHeight="1">
      <c r="A122" s="20"/>
      <c r="B122" s="107"/>
      <c r="C122" s="107"/>
      <c r="D122" s="32"/>
      <c r="E122" s="32"/>
      <c r="F122" s="32"/>
      <c r="G122" s="32"/>
      <c r="H122" s="32"/>
      <c r="I122" s="32"/>
      <c r="J122" s="32"/>
      <c r="L122" s="32"/>
    </row>
    <row r="125" spans="1:12" ht="21" customHeight="1">
      <c r="B125"/>
      <c r="C125" s="13"/>
      <c r="D125" s="13"/>
      <c r="E125" s="13"/>
      <c r="F125" s="23"/>
      <c r="G125" s="31"/>
      <c r="H125" s="23"/>
      <c r="I125" s="31"/>
      <c r="J125" s="31"/>
      <c r="L125" s="31"/>
    </row>
    <row r="126" spans="1:12" ht="21" customHeight="1">
      <c r="B126"/>
      <c r="C126" s="13"/>
      <c r="D126" s="13"/>
      <c r="E126" s="13"/>
      <c r="F126" s="23"/>
      <c r="G126" s="31"/>
      <c r="H126" s="23"/>
      <c r="I126" s="31"/>
      <c r="J126" s="31"/>
      <c r="L126" s="31"/>
    </row>
  </sheetData>
  <mergeCells count="20">
    <mergeCell ref="J65:L65"/>
    <mergeCell ref="J66:L66"/>
    <mergeCell ref="F11:L11"/>
    <mergeCell ref="F68:L68"/>
    <mergeCell ref="A109:L109"/>
    <mergeCell ref="A108:L108"/>
    <mergeCell ref="F63:H63"/>
    <mergeCell ref="F64:H64"/>
    <mergeCell ref="F65:H65"/>
    <mergeCell ref="F66:H66"/>
    <mergeCell ref="J63:L63"/>
    <mergeCell ref="J64:L64"/>
    <mergeCell ref="F6:H6"/>
    <mergeCell ref="F7:H7"/>
    <mergeCell ref="F8:H8"/>
    <mergeCell ref="F9:H9"/>
    <mergeCell ref="J6:L6"/>
    <mergeCell ref="J7:L7"/>
    <mergeCell ref="J8:L8"/>
    <mergeCell ref="J9:L9"/>
  </mergeCells>
  <pageMargins left="0.70866141732283505" right="0.70866141732283505" top="0.47244094488188998" bottom="0.511811023622047" header="0.511811023622047" footer="0.511811023622047"/>
  <pageSetup paperSize="9" scale="60" firstPageNumber="14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5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dd39f6745fbbd1f522ab8f34a3befe80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b9e8865c434b47d4a1a5aeda2449a3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0A9102-0809-43CD-BC61-38A675CBB9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2B1886-D53A-408F-8937-DB2E62B38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6D344E-397E-44AC-A7E6-7485FD3F476D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3d0f0e5e-3e58-4ffe-975c-c3d03ca8ff52"/>
    <ds:schemaRef ds:uri="6ed96504-762f-4960-9e30-076e7a916c39"/>
    <ds:schemaRef ds:uri="35bb73a0-5733-4ae7-be4d-b16b7c965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CE_Conso_YE24</vt:lpstr>
      <vt:lpstr>CE_Conso_YE23</vt:lpstr>
      <vt:lpstr>CE_Separate_YE24</vt:lpstr>
      <vt:lpstr>CE_Separate_YE23</vt:lpstr>
      <vt:lpstr>CF</vt:lpstr>
      <vt:lpstr>BS!Print_Area</vt:lpstr>
      <vt:lpstr>CE_Conso_YE23!Print_Area</vt:lpstr>
      <vt:lpstr>CE_Conso_YE24!Print_Area</vt:lpstr>
      <vt:lpstr>CE_Separate_YE23!Print_Area</vt:lpstr>
      <vt:lpstr>CE_Separate_YE24!Print_Area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TANAWATR HIRUNYASTHITI</cp:lastModifiedBy>
  <cp:lastPrinted>2025-02-05T20:13:44Z</cp:lastPrinted>
  <dcterms:created xsi:type="dcterms:W3CDTF">2002-12-13T14:30:06Z</dcterms:created>
  <dcterms:modified xsi:type="dcterms:W3CDTF">2025-02-19T04:29:55Z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