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4'YE\"/>
    </mc:Choice>
  </mc:AlternateContent>
  <xr:revisionPtr revIDLastSave="0" documentId="13_ncr:1_{82FDC5D9-4ADB-4278-BA34-2A3880CDF23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5-7" sheetId="7" r:id="rId1"/>
    <sheet name="PL8-9" sheetId="2" r:id="rId2"/>
    <sheet name="EQ_CONSO 10" sheetId="4" r:id="rId3"/>
    <sheet name="EQ_Com 11" sheetId="3" r:id="rId4"/>
    <sheet name="TH_CF 12-14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2" i="4" l="1"/>
  <c r="X32" i="4" s="1"/>
  <c r="H72" i="2" l="1"/>
  <c r="L103" i="6"/>
  <c r="L91" i="6"/>
  <c r="L28" i="6"/>
  <c r="L41" i="6" s="1"/>
  <c r="L44" i="6" s="1"/>
  <c r="H103" i="6"/>
  <c r="H91" i="6"/>
  <c r="H28" i="6"/>
  <c r="H41" i="6" s="1"/>
  <c r="H44" i="6" s="1"/>
  <c r="P33" i="3"/>
  <c r="N33" i="3"/>
  <c r="L33" i="3"/>
  <c r="J33" i="3"/>
  <c r="H33" i="3"/>
  <c r="F33" i="3"/>
  <c r="R31" i="3"/>
  <c r="R30" i="3"/>
  <c r="R29" i="3"/>
  <c r="R26" i="3"/>
  <c r="V37" i="4"/>
  <c r="R37" i="4"/>
  <c r="P37" i="4"/>
  <c r="N37" i="4"/>
  <c r="L37" i="4"/>
  <c r="J37" i="4"/>
  <c r="H37" i="4"/>
  <c r="F37" i="4"/>
  <c r="T35" i="4"/>
  <c r="X35" i="4" s="1"/>
  <c r="T34" i="4"/>
  <c r="X34" i="4" s="1"/>
  <c r="T33" i="4"/>
  <c r="X33" i="4" s="1"/>
  <c r="T28" i="4"/>
  <c r="T17" i="4"/>
  <c r="L18" i="2"/>
  <c r="L25" i="2" s="1"/>
  <c r="L28" i="2" s="1"/>
  <c r="L37" i="2" s="1"/>
  <c r="H18" i="2"/>
  <c r="H25" i="2" s="1"/>
  <c r="H28" i="2" s="1"/>
  <c r="L148" i="7"/>
  <c r="L151" i="7" s="1"/>
  <c r="L92" i="7"/>
  <c r="L82" i="7"/>
  <c r="L41" i="7"/>
  <c r="L25" i="7"/>
  <c r="H148" i="7"/>
  <c r="H151" i="7" s="1"/>
  <c r="H92" i="7"/>
  <c r="H82" i="7"/>
  <c r="H41" i="7"/>
  <c r="H25" i="7"/>
  <c r="J103" i="6"/>
  <c r="F103" i="6"/>
  <c r="L94" i="7" l="1"/>
  <c r="L153" i="7" s="1"/>
  <c r="H94" i="7"/>
  <c r="H153" i="7" s="1"/>
  <c r="H37" i="2"/>
  <c r="H65" i="2" s="1"/>
  <c r="L65" i="2"/>
  <c r="L68" i="2" s="1"/>
  <c r="L43" i="7"/>
  <c r="H43" i="7"/>
  <c r="L105" i="6"/>
  <c r="L108" i="6" s="1"/>
  <c r="H105" i="6"/>
  <c r="H108" i="6" s="1"/>
  <c r="R33" i="3"/>
  <c r="T37" i="4"/>
  <c r="X28" i="4"/>
  <c r="X37" i="4" s="1"/>
  <c r="H141" i="6" l="1"/>
  <c r="L141" i="6"/>
  <c r="H68" i="2"/>
  <c r="H75" i="2"/>
  <c r="L72" i="2"/>
  <c r="L75" i="2" s="1"/>
  <c r="T20" i="4"/>
  <c r="X20" i="4" s="1"/>
  <c r="T21" i="4"/>
  <c r="X21" i="4" s="1"/>
  <c r="T22" i="4"/>
  <c r="X22" i="4" s="1"/>
  <c r="A3" i="6"/>
  <c r="A3" i="3"/>
  <c r="A3" i="4"/>
  <c r="R20" i="3"/>
  <c r="R19" i="3"/>
  <c r="P23" i="3" l="1"/>
  <c r="L23" i="3"/>
  <c r="J23" i="3"/>
  <c r="V25" i="4"/>
  <c r="R25" i="4"/>
  <c r="L25" i="4"/>
  <c r="J25" i="4"/>
  <c r="A64" i="6"/>
  <c r="A126" i="6" s="1"/>
  <c r="A56" i="2"/>
  <c r="H23" i="3" l="1"/>
  <c r="H25" i="4"/>
  <c r="F23" i="3"/>
  <c r="N25" i="4"/>
  <c r="F25" i="4"/>
  <c r="F25" i="7"/>
  <c r="A114" i="7"/>
  <c r="R16" i="3" l="1"/>
  <c r="X17" i="4" l="1"/>
  <c r="F92" i="7"/>
  <c r="J92" i="7"/>
  <c r="A63" i="6"/>
  <c r="A125" i="6" s="1"/>
  <c r="A54" i="2"/>
  <c r="J91" i="6"/>
  <c r="F91" i="6"/>
  <c r="J18" i="2" l="1"/>
  <c r="A55" i="2" l="1"/>
  <c r="J41" i="7" l="1"/>
  <c r="J25" i="7"/>
  <c r="A168" i="7" l="1"/>
  <c r="A115" i="7"/>
  <c r="A113" i="7"/>
  <c r="A112" i="7"/>
  <c r="A53" i="2" s="1"/>
  <c r="J82" i="7"/>
  <c r="F82" i="7"/>
  <c r="A59" i="7"/>
  <c r="A57" i="7"/>
  <c r="F41" i="7"/>
  <c r="F94" i="7" l="1"/>
  <c r="J43" i="7"/>
  <c r="F43" i="7"/>
  <c r="J94" i="7"/>
  <c r="A127" i="6" l="1"/>
  <c r="A65" i="6"/>
  <c r="F18" i="2" l="1"/>
  <c r="F25" i="2" s="1"/>
  <c r="J25" i="2"/>
  <c r="J28" i="6" s="1"/>
  <c r="A106" i="2"/>
  <c r="A46" i="4" s="1"/>
  <c r="A37" i="3" s="1"/>
  <c r="A62" i="6" s="1"/>
  <c r="A124" i="6" s="1"/>
  <c r="A185" i="6" s="1"/>
  <c r="J28" i="2" l="1"/>
  <c r="J37" i="2" l="1"/>
  <c r="J72" i="2" s="1"/>
  <c r="J65" i="2"/>
  <c r="F28" i="6"/>
  <c r="F41" i="6" s="1"/>
  <c r="F44" i="6" s="1"/>
  <c r="F105" i="6" s="1"/>
  <c r="J68" i="2"/>
  <c r="F28" i="2"/>
  <c r="F37" i="2" l="1"/>
  <c r="F72" i="2" s="1"/>
  <c r="F65" i="2"/>
  <c r="J75" i="2"/>
  <c r="F108" i="6"/>
  <c r="J41" i="6"/>
  <c r="R21" i="3" l="1"/>
  <c r="R23" i="3" s="1"/>
  <c r="N23" i="3"/>
  <c r="J148" i="7" s="1"/>
  <c r="J151" i="7" s="1"/>
  <c r="F75" i="2"/>
  <c r="F141" i="6"/>
  <c r="J44" i="6"/>
  <c r="J105" i="6" s="1"/>
  <c r="T23" i="4" l="1"/>
  <c r="P25" i="4"/>
  <c r="F148" i="7" s="1"/>
  <c r="F151" i="7" s="1"/>
  <c r="F153" i="7" s="1"/>
  <c r="J153" i="7"/>
  <c r="J108" i="6"/>
  <c r="X23" i="4" l="1"/>
  <c r="X25" i="4" s="1"/>
  <c r="T25" i="4"/>
  <c r="J141" i="6"/>
  <c r="F68" i="2"/>
</calcChain>
</file>

<file path=xl/sharedStrings.xml><?xml version="1.0" encoding="utf-8"?>
<sst xmlns="http://schemas.openxmlformats.org/spreadsheetml/2006/main" count="421" uniqueCount="239">
  <si>
    <t xml:space="preserve">   </t>
  </si>
  <si>
    <t xml:space="preserve"> </t>
  </si>
  <si>
    <t>Baht</t>
  </si>
  <si>
    <t>Statement of Financial Position</t>
  </si>
  <si>
    <t>Thachang Green Energy Public Company Limited</t>
  </si>
  <si>
    <t>Notes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</si>
  <si>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</si>
  <si>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</si>
  <si>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</si>
  <si>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</si>
  <si>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</si>
  <si>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</si>
  <si>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</si>
  <si>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Intangible assets, net</t>
  </si>
  <si>
    <t>Director  ……………………………………………………………….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</si>
  <si>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</si>
  <si>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</si>
  <si>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</si>
  <si>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</si>
  <si>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</si>
  <si>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</si>
  <si>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</si>
  <si>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</si>
  <si>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</si>
  <si>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Unappropriated</t>
  </si>
  <si>
    <t>Total equity</t>
  </si>
  <si>
    <t>Total liabilities and equity</t>
  </si>
  <si>
    <t>Consolidated financial statements</t>
  </si>
  <si>
    <t>Separate financial statements</t>
  </si>
  <si>
    <t>Gross profit</t>
  </si>
  <si>
    <t>Other income</t>
  </si>
  <si>
    <t xml:space="preserve">Statement of Changes in Equity </t>
  </si>
  <si>
    <t>Earnings per share</t>
  </si>
  <si>
    <t>Cash flows from operating activities</t>
  </si>
  <si>
    <t>- Interest income</t>
  </si>
  <si>
    <t>- Income tax paid</t>
  </si>
  <si>
    <t xml:space="preserve">Statement of Cash Flows </t>
  </si>
  <si>
    <t>- Depreciation and amortisation</t>
  </si>
  <si>
    <t>Deposits at financial institutions used as collateral</t>
  </si>
  <si>
    <t>Property, plant and equipment, net</t>
  </si>
  <si>
    <t>Deferred tax assets, net</t>
  </si>
  <si>
    <t>Other current liabilities</t>
  </si>
  <si>
    <t>Long-term loans from financial institutions, net</t>
  </si>
  <si>
    <t>Lease liabilities, net</t>
  </si>
  <si>
    <t>Deferred tax liabilities, net</t>
  </si>
  <si>
    <t>Non-controlling interests</t>
  </si>
  <si>
    <t>Dividend income</t>
  </si>
  <si>
    <t>Administrative expenses</t>
  </si>
  <si>
    <t>Total comprehensive income for the year</t>
  </si>
  <si>
    <t>Profit for the year</t>
  </si>
  <si>
    <t>- Dividend income</t>
  </si>
  <si>
    <t xml:space="preserve"> financial statements</t>
  </si>
  <si>
    <t>Consolidated</t>
  </si>
  <si>
    <t>Separate</t>
  </si>
  <si>
    <t>Issued and</t>
  </si>
  <si>
    <t>paid-up</t>
  </si>
  <si>
    <t>share capital</t>
  </si>
  <si>
    <t>Legal reserve</t>
  </si>
  <si>
    <t>financial institutions</t>
  </si>
  <si>
    <t>Retained earnings</t>
  </si>
  <si>
    <t>Current portion of long-term loans from</t>
  </si>
  <si>
    <t>related parties</t>
  </si>
  <si>
    <t>Investments in subsidiaries</t>
  </si>
  <si>
    <t>Right-of-use assets, net</t>
  </si>
  <si>
    <t>financial institutions, net</t>
  </si>
  <si>
    <t>Current portion of lease liabilities, net</t>
  </si>
  <si>
    <t xml:space="preserve"> at par value of Baht 0.50 per share</t>
  </si>
  <si>
    <t>Authorised share capital</t>
  </si>
  <si>
    <t>Other components of equity</t>
  </si>
  <si>
    <t>Finance costs</t>
  </si>
  <si>
    <t>Basic earnings per share</t>
  </si>
  <si>
    <t xml:space="preserve">business </t>
  </si>
  <si>
    <t xml:space="preserve"> combination</t>
  </si>
  <si>
    <t>under</t>
  </si>
  <si>
    <t>common control</t>
  </si>
  <si>
    <t>Premium on</t>
  </si>
  <si>
    <t>Legal</t>
  </si>
  <si>
    <t>reserve</t>
  </si>
  <si>
    <t>Attributable to owners of the parent</t>
  </si>
  <si>
    <t>post-employment</t>
  </si>
  <si>
    <t>benefit obligations</t>
  </si>
  <si>
    <t>owners of</t>
  </si>
  <si>
    <t>Other components</t>
  </si>
  <si>
    <t xml:space="preserve"> of equity</t>
  </si>
  <si>
    <t>Other comprehensive</t>
  </si>
  <si>
    <t>Non-</t>
  </si>
  <si>
    <t>controlling</t>
  </si>
  <si>
    <t>interests</t>
  </si>
  <si>
    <t>Total</t>
  </si>
  <si>
    <t>equity</t>
  </si>
  <si>
    <t>Changes in equity for the year</t>
  </si>
  <si>
    <t xml:space="preserve">   to net cash from operating activities:</t>
  </si>
  <si>
    <t>- Other current assets</t>
  </si>
  <si>
    <t xml:space="preserve">      and equipment</t>
  </si>
  <si>
    <t>Interest received</t>
  </si>
  <si>
    <t>Fuel and spare parts</t>
  </si>
  <si>
    <t>Appropriated - Legal reserve</t>
  </si>
  <si>
    <t>Non-controlling</t>
  </si>
  <si>
    <t xml:space="preserve">arising on  </t>
  </si>
  <si>
    <t>acquisition of a</t>
  </si>
  <si>
    <t>subsidiary</t>
  </si>
  <si>
    <t>operating assets and liabilities</t>
  </si>
  <si>
    <t>- Assets recognised from contract costs</t>
  </si>
  <si>
    <t>Total current assets</t>
  </si>
  <si>
    <t>Statement of Comprehensive Income</t>
  </si>
  <si>
    <t xml:space="preserve">and increase in shares capital of the subsidiaries </t>
  </si>
  <si>
    <t>Retention for constructions</t>
  </si>
  <si>
    <t xml:space="preserve">     financial statements</t>
  </si>
  <si>
    <t xml:space="preserve">Consolidated </t>
  </si>
  <si>
    <t xml:space="preserve">Separate </t>
  </si>
  <si>
    <t>- Decommissioning costs</t>
  </si>
  <si>
    <t>- Cash on hand</t>
  </si>
  <si>
    <t>Current portion of long-term loans to</t>
  </si>
  <si>
    <t>Other non-current assets</t>
  </si>
  <si>
    <t>Right from service concession arrangements</t>
  </si>
  <si>
    <t>Assets recognised from contract costs, net</t>
  </si>
  <si>
    <t>Trade payables</t>
  </si>
  <si>
    <t>Provision for decommissioning costs</t>
  </si>
  <si>
    <t>Remeasurements of</t>
  </si>
  <si>
    <t>Profit before income taxes</t>
  </si>
  <si>
    <t>- Finance costs</t>
  </si>
  <si>
    <t>Cash flows before changes in</t>
  </si>
  <si>
    <t>Changes in operating assets and liabilities:</t>
  </si>
  <si>
    <t>- Trade payables</t>
  </si>
  <si>
    <t>Cash flows from investing activities</t>
  </si>
  <si>
    <t>Advance payments for purchase of assets</t>
  </si>
  <si>
    <t>Cash payments for purchase of intangible assets</t>
  </si>
  <si>
    <t>Cash flows from financing activities</t>
  </si>
  <si>
    <t>Interests paid</t>
  </si>
  <si>
    <t>Payments for long-term loans from</t>
  </si>
  <si>
    <t>Payments for principal elements of lease liabilities</t>
  </si>
  <si>
    <t>- Deposits at financial institutions-maturities</t>
  </si>
  <si>
    <t xml:space="preserve">      within three months</t>
  </si>
  <si>
    <t>Cash and cash equivalents are comprised</t>
  </si>
  <si>
    <t>of as follows:</t>
  </si>
  <si>
    <t>Non-cash transactions:</t>
  </si>
  <si>
    <t>Net cash generated from operating activities</t>
  </si>
  <si>
    <t>Net cash used in investing activities</t>
  </si>
  <si>
    <t>- Fuel and spare parts</t>
  </si>
  <si>
    <t>- Other current liabilities</t>
  </si>
  <si>
    <t>(including retention)</t>
  </si>
  <si>
    <t>Income taxes</t>
  </si>
  <si>
    <t>Owners of the parent</t>
  </si>
  <si>
    <t>the parent</t>
  </si>
  <si>
    <t>Adjustments to reconcile profit before income taxes</t>
  </si>
  <si>
    <t>The accompanying notes are an integral part of these consolidated and separate financial statements.</t>
  </si>
  <si>
    <t xml:space="preserve">    - 2,200,000,000 ordinary shares  </t>
  </si>
  <si>
    <t xml:space="preserve"> paid-up at Baht 0.50 per share</t>
  </si>
  <si>
    <t>Cash generated from operations</t>
  </si>
  <si>
    <t>Deposits at financial institutions</t>
  </si>
  <si>
    <t>used as collateral</t>
  </si>
  <si>
    <t>Premium on business combination</t>
  </si>
  <si>
    <t>under common control</t>
  </si>
  <si>
    <t>- Purchases of building and equipment by payables</t>
  </si>
  <si>
    <t xml:space="preserve">    - 2,200,000,000 ordinary shares</t>
  </si>
  <si>
    <t>-</t>
  </si>
  <si>
    <t>- Other non-current assets</t>
  </si>
  <si>
    <t>Premium on share capital</t>
  </si>
  <si>
    <r>
      <t xml:space="preserve">Liabilities and equity </t>
    </r>
    <r>
      <rPr>
        <sz val="10"/>
        <rFont val="Arial"/>
        <family val="2"/>
      </rPr>
      <t>(continued)</t>
    </r>
  </si>
  <si>
    <t>Non-controlling arising on acquisition</t>
  </si>
  <si>
    <t>of a subsidiary</t>
  </si>
  <si>
    <t>Cost of construction under</t>
  </si>
  <si>
    <t>attributable to:</t>
  </si>
  <si>
    <t xml:space="preserve">Cash payments for purchase of rights to </t>
  </si>
  <si>
    <t xml:space="preserve">Cash payments for purchase of property, plant, </t>
  </si>
  <si>
    <t>equipment and assets under construction</t>
  </si>
  <si>
    <t xml:space="preserve">Revenue from construction under </t>
  </si>
  <si>
    <t>concession arrangements</t>
  </si>
  <si>
    <t>to net cash provided by operations:</t>
  </si>
  <si>
    <t>- Retirement benefit expenses</t>
  </si>
  <si>
    <t>service under concession arrangements</t>
  </si>
  <si>
    <t>Total equity attributable to owners</t>
  </si>
  <si>
    <t>of the parent</t>
  </si>
  <si>
    <t>- Acquisition of right-of-use assets under</t>
  </si>
  <si>
    <t>lease agreements</t>
  </si>
  <si>
    <t>Opening balance as at 1 January 2023</t>
  </si>
  <si>
    <t>Closing balance as at 31 December 2023</t>
  </si>
  <si>
    <t>2023</t>
  </si>
  <si>
    <t>Short-term loans to subsidiaries</t>
  </si>
  <si>
    <t xml:space="preserve"> at par value of Baht 0.50 per share)</t>
  </si>
  <si>
    <t>Construction payables and payables</t>
  </si>
  <si>
    <t>for purchase of assets</t>
  </si>
  <si>
    <t>Employee benefit obligations</t>
  </si>
  <si>
    <t>Revenue from sales and services</t>
  </si>
  <si>
    <t>Cost of sales and services</t>
  </si>
  <si>
    <t>Cash receipts from long-term loans to subsidiaries</t>
  </si>
  <si>
    <t>Cash payments in long-term loans to subsidiaries</t>
  </si>
  <si>
    <t>Dividends received from subsidiaries</t>
  </si>
  <si>
    <t>Payments for short-term loans from a subsidiary</t>
  </si>
  <si>
    <t>Proceeds from additional paid-up shares capital</t>
  </si>
  <si>
    <t>and increase in shares capital of the subsidiaries</t>
  </si>
  <si>
    <t>subsidiaries</t>
  </si>
  <si>
    <t>Long-term loans to subsidiaries</t>
  </si>
  <si>
    <t>income</t>
  </si>
  <si>
    <t>Total comprehensive income</t>
  </si>
  <si>
    <t>Additional paid-up capital of subsidiaries</t>
  </si>
  <si>
    <t>- Losses on impairment of assets</t>
  </si>
  <si>
    <t>Cash payment for additional paid-up shares capital</t>
  </si>
  <si>
    <t>2024</t>
  </si>
  <si>
    <t>As at 31 December 2024</t>
  </si>
  <si>
    <t>For the year ended 31 December 2024</t>
  </si>
  <si>
    <t>Opening balance as at 1 January 2024</t>
  </si>
  <si>
    <t>Closing balance as at 31 December 2024</t>
  </si>
  <si>
    <t>Trade and other current receivables</t>
  </si>
  <si>
    <t>Trade and other current receivables from</t>
  </si>
  <si>
    <t>Trade and other current payables to related parties</t>
  </si>
  <si>
    <t xml:space="preserve">(2023: 2,330,000,000 ordinary shares  </t>
  </si>
  <si>
    <t>Other comprehensive income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</si>
  <si>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</si>
  <si>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</si>
  <si>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</si>
  <si>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</si>
  <si>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 xml:space="preserve">Cash and cash equivalents at the beginning of the year </t>
  </si>
  <si>
    <t xml:space="preserve">Cash and cash equivalents at the end of the year </t>
  </si>
  <si>
    <t>Diluted earnings per share</t>
  </si>
  <si>
    <t>under lease agreements, net</t>
  </si>
  <si>
    <t>- Termination of right-of-use assets</t>
  </si>
  <si>
    <t>- Termination of lease liabilities, net</t>
  </si>
  <si>
    <t>14.1, 14.2</t>
  </si>
  <si>
    <t>Increase in shares capital and additional</t>
  </si>
  <si>
    <t>paid-up shares capital of subsidiaries</t>
  </si>
  <si>
    <t>- Unrealised foreign exchange gains</t>
  </si>
  <si>
    <t>- Allowance for decrease in value of fuel and spare parts</t>
  </si>
  <si>
    <t>- Gains from lease termination</t>
  </si>
  <si>
    <t>- Trade and other current receivables</t>
  </si>
  <si>
    <t>- Trade and other current receivables from related parties</t>
  </si>
  <si>
    <t>- Trade and other current payables to related parties</t>
  </si>
  <si>
    <t>Cash receipts from the disposal of machinery and equipment</t>
  </si>
  <si>
    <t>Net cash used in financing activities</t>
  </si>
  <si>
    <t xml:space="preserve">- 2,624,285,715 ordinary shares  </t>
  </si>
  <si>
    <t>Corporate income tax payables</t>
  </si>
  <si>
    <t>- Losses on write-off and disposal of machinery</t>
  </si>
  <si>
    <t>and equipment</t>
  </si>
  <si>
    <t>Dividends paid</t>
  </si>
  <si>
    <t>Net decrease in cash and cash equivalents</t>
  </si>
  <si>
    <t>Profit attributable to:</t>
  </si>
  <si>
    <t>Currency exchange gains (losses), net</t>
  </si>
  <si>
    <t>Cash payments in short-term loans to subsidiaries</t>
  </si>
  <si>
    <t>Cash receipts from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</si>
</sst>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(* #,##0_);_(* \(#,##0\);_(* &quot;-&quot;??_);_(@_)"/>
  </numFmts>
  <fonts count="1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64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8" fillId="0" borderId="0" xfId="1" quotePrefix="1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quotePrefix="1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vertical="center"/>
    </xf>
    <xf numFmtId="0" fontId="8" fillId="0" borderId="0" xfId="5" applyFont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left" vertical="center"/>
    </xf>
    <xf numFmtId="171" fontId="8" fillId="0" borderId="0" xfId="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7" fillId="0" borderId="2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5" fontId="8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2" quotePrefix="1" applyFont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4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 shrinkToFit="1"/>
    </xf>
    <xf numFmtId="165" fontId="7" fillId="0" borderId="1" xfId="2" applyNumberFormat="1" applyFont="1" applyBorder="1" applyAlignment="1">
      <alignment vertical="center" shrinkToFit="1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169" fontId="7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71" fontId="8" fillId="0" borderId="1" xfId="5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8" fillId="0" borderId="4" xfId="2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 wrapText="1"/>
    </xf>
    <xf numFmtId="0" fontId="8" fillId="0" borderId="4" xfId="2" applyFont="1" applyBorder="1" applyAlignment="1">
      <alignment horizontal="right" vertical="center"/>
    </xf>
    <xf numFmtId="0" fontId="8" fillId="0" borderId="0" xfId="2" applyFont="1" applyAlignment="1">
      <alignment horizontal="right" vertical="center" wrapText="1"/>
    </xf>
    <xf numFmtId="0" fontId="7" fillId="0" borderId="0" xfId="2" quotePrefix="1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8" fillId="0" borderId="3" xfId="5" applyFont="1" applyBorder="1" applyAlignme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5" applyFont="1" applyBorder="1" applyAlignment="1">
      <alignment vertical="center"/>
    </xf>
    <xf numFmtId="166" fontId="7" fillId="0" borderId="1" xfId="2" applyNumberFormat="1" applyFont="1" applyBorder="1" applyAlignment="1">
      <alignment horizontal="left" vertical="center"/>
    </xf>
    <xf numFmtId="166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2" applyNumberFormat="1" applyFont="1" applyAlignment="1">
      <alignment vertical="center"/>
    </xf>
    <xf numFmtId="165" fontId="7" fillId="0" borderId="1" xfId="2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70" fontId="7" fillId="0" borderId="0" xfId="2" applyNumberFormat="1" applyFont="1" applyAlignment="1">
      <alignment horizontal="right" vertical="center"/>
    </xf>
    <xf numFmtId="41" fontId="7" fillId="0" borderId="0" xfId="2" applyNumberFormat="1" applyFont="1" applyAlignment="1">
      <alignment horizontal="right" vertical="center"/>
    </xf>
    <xf numFmtId="0" fontId="9" fillId="0" borderId="0" xfId="9" applyFont="1"/>
    <xf numFmtId="165" fontId="8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wrapText="1"/>
    </xf>
    <xf numFmtId="165" fontId="8" fillId="0" borderId="1" xfId="2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</cellXfs>
  <cellStyles count="11">
    <cellStyle name="Comma" xfId="1" builtinId="3"/>
    <cellStyle name="Comma 2" xfId="8" xr:uid="{00000000-0005-0000-0000-000001000000}"/>
    <cellStyle name="Comma 3" xfId="10" xr:uid="{13BDE3DF-E6CC-461F-AFB1-BCF03F2DC888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" xfId="9" xr:uid="{8A053C7D-0712-41E8-B641-4C07F2135E92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66FFFF"/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68"/>
  <sheetViews>
    <sheetView tabSelected="1" topLeftCell="A53" zoomScale="85" zoomScaleNormal="85" zoomScaleSheetLayoutView="110" workbookViewId="0">
      <selection activeCell="Q68" sqref="Q68"/>
    </sheetView>
  </sheetViews>
  <sheetFormatPr defaultColWidth="9.42578125" defaultRowHeight="16.5" customHeight="1" x14ac:dyDescent="0.25"/>
  <cols>
    <col min="1" max="2" width="1.42578125" style="5" customWidth="1"/>
    <col min="3" max="3" width="40.5703125" style="5" customWidth="1"/>
    <col min="4" max="4" width="7.5703125" style="41" customWidth="1"/>
    <col min="5" max="5" width="0.5703125" style="41" customWidth="1"/>
    <col min="6" max="6" width="13.42578125" style="8" customWidth="1"/>
    <col min="7" max="7" width="0.5703125" style="37" customWidth="1"/>
    <col min="8" max="8" width="13.42578125" style="8" customWidth="1"/>
    <col min="9" max="9" width="0.5703125" style="37" customWidth="1"/>
    <col min="10" max="10" width="12.7109375" style="8" customWidth="1"/>
    <col min="11" max="11" width="0.5703125" style="8" customWidth="1"/>
    <col min="12" max="12" width="12.7109375" style="8" customWidth="1"/>
    <col min="13" max="16384" width="9.42578125" style="6"/>
  </cols>
  <sheetData>
    <row r="1" spans="1:12" s="2" customFormat="1" ht="16.5" customHeight="1" x14ac:dyDescent="0.25">
      <c r="A1" s="1" t="s">
        <v>4</v>
      </c>
      <c r="B1" s="1"/>
      <c r="C1" s="1"/>
      <c r="D1" s="41"/>
      <c r="E1" s="41"/>
      <c r="F1" s="30"/>
      <c r="G1" s="31"/>
      <c r="H1" s="30"/>
      <c r="I1" s="31"/>
      <c r="J1" s="30"/>
      <c r="K1" s="30"/>
      <c r="L1" s="30"/>
    </row>
    <row r="2" spans="1:12" s="2" customFormat="1" ht="16.5" customHeight="1" x14ac:dyDescent="0.25">
      <c r="A2" s="42" t="s">
        <v>3</v>
      </c>
      <c r="B2" s="1"/>
      <c r="C2" s="1"/>
      <c r="D2" s="41"/>
      <c r="E2" s="41"/>
      <c r="F2" s="30"/>
      <c r="G2" s="31"/>
      <c r="H2" s="30"/>
      <c r="I2" s="31"/>
      <c r="J2" s="30"/>
      <c r="K2" s="30"/>
      <c r="L2" s="30"/>
    </row>
    <row r="3" spans="1:12" s="2" customFormat="1" ht="16.5" customHeight="1" x14ac:dyDescent="0.25">
      <c r="A3" s="43" t="s">
        <v>199</v>
      </c>
      <c r="B3" s="3"/>
      <c r="C3" s="3"/>
      <c r="D3" s="4"/>
      <c r="E3" s="4"/>
      <c r="F3" s="40"/>
      <c r="G3" s="44"/>
      <c r="H3" s="40"/>
      <c r="I3" s="44"/>
      <c r="J3" s="40"/>
      <c r="K3" s="40"/>
      <c r="L3" s="40"/>
    </row>
    <row r="4" spans="1:12" s="2" customFormat="1" ht="16.5" customHeight="1" x14ac:dyDescent="0.25">
      <c r="A4" s="42"/>
      <c r="B4" s="1"/>
      <c r="C4" s="1"/>
      <c r="D4" s="41"/>
      <c r="E4" s="41"/>
      <c r="F4" s="30"/>
      <c r="G4" s="31"/>
      <c r="H4" s="30"/>
      <c r="I4" s="31"/>
      <c r="J4" s="30"/>
      <c r="K4" s="30"/>
      <c r="L4" s="30"/>
    </row>
    <row r="6" spans="1:12" ht="16.5" customHeight="1" x14ac:dyDescent="0.25">
      <c r="F6" s="93" t="s">
        <v>108</v>
      </c>
      <c r="G6" s="93"/>
      <c r="H6" s="93"/>
      <c r="I6" s="31"/>
      <c r="J6" s="93" t="s">
        <v>109</v>
      </c>
      <c r="K6" s="93"/>
      <c r="L6" s="93"/>
    </row>
    <row r="7" spans="1:12" ht="16.5" customHeight="1" x14ac:dyDescent="0.25">
      <c r="A7" s="6"/>
      <c r="D7" s="45"/>
      <c r="E7" s="45"/>
      <c r="F7" s="94" t="s">
        <v>107</v>
      </c>
      <c r="G7" s="94"/>
      <c r="H7" s="94"/>
      <c r="I7" s="32"/>
      <c r="J7" s="94" t="s">
        <v>51</v>
      </c>
      <c r="K7" s="94"/>
      <c r="L7" s="94"/>
    </row>
    <row r="8" spans="1:12" ht="16.5" customHeight="1" x14ac:dyDescent="0.25">
      <c r="F8" s="7" t="s">
        <v>198</v>
      </c>
      <c r="G8" s="33"/>
      <c r="H8" s="7" t="s">
        <v>177</v>
      </c>
      <c r="I8" s="31"/>
      <c r="J8" s="7" t="s">
        <v>198</v>
      </c>
      <c r="K8" s="33"/>
      <c r="L8" s="7" t="s">
        <v>177</v>
      </c>
    </row>
    <row r="9" spans="1:12" ht="16.5" customHeight="1" x14ac:dyDescent="0.25">
      <c r="D9" s="4" t="s">
        <v>5</v>
      </c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ht="16.5" customHeight="1" x14ac:dyDescent="0.25">
      <c r="D10" s="46"/>
      <c r="E10" s="46"/>
    </row>
    <row r="11" spans="1:12" ht="16.5" customHeight="1" x14ac:dyDescent="0.25">
      <c r="A11" s="42" t="s">
        <v>6</v>
      </c>
    </row>
    <row r="12" spans="1:12" ht="16.5" customHeight="1" x14ac:dyDescent="0.25">
      <c r="A12" s="42"/>
      <c r="D12" s="46"/>
      <c r="E12" s="46"/>
    </row>
    <row r="13" spans="1:12" ht="16.5" customHeight="1" x14ac:dyDescent="0.25">
      <c r="A13" s="42" t="s">
        <v>7</v>
      </c>
      <c r="D13" s="46"/>
      <c r="E13" s="46"/>
    </row>
    <row r="14" spans="1:12" ht="16.5" customHeight="1" x14ac:dyDescent="0.25">
      <c r="D14" s="46"/>
      <c r="E14" s="46"/>
    </row>
    <row r="15" spans="1:12" ht="16.5" customHeight="1" x14ac:dyDescent="0.25">
      <c r="A15" s="47" t="s">
        <v>8</v>
      </c>
      <c r="D15" s="46">
        <v>9</v>
      </c>
      <c r="E15" s="46"/>
      <c r="F15" s="8">
        <v>375918148</v>
      </c>
      <c r="H15" s="8">
        <v>476611624</v>
      </c>
      <c r="I15" s="8"/>
      <c r="J15" s="8">
        <v>60096654</v>
      </c>
      <c r="L15" s="8">
        <v>327515303</v>
      </c>
    </row>
    <row r="16" spans="1:12" ht="16.5" customHeight="1" x14ac:dyDescent="0.25">
      <c r="A16" s="47" t="s">
        <v>203</v>
      </c>
      <c r="D16" s="46">
        <v>11</v>
      </c>
      <c r="E16" s="46"/>
      <c r="F16" s="8">
        <v>164440053</v>
      </c>
      <c r="H16" s="8">
        <v>160233615</v>
      </c>
      <c r="I16" s="8"/>
      <c r="J16" s="8">
        <v>47958110</v>
      </c>
      <c r="L16" s="8">
        <v>38410842</v>
      </c>
    </row>
    <row r="17" spans="1:12" ht="16.5" customHeight="1" x14ac:dyDescent="0.25">
      <c r="A17" s="47" t="s">
        <v>204</v>
      </c>
      <c r="D17" s="46"/>
      <c r="E17" s="46"/>
      <c r="I17" s="8"/>
    </row>
    <row r="18" spans="1:12" ht="16.5" customHeight="1" x14ac:dyDescent="0.25">
      <c r="A18" s="6"/>
      <c r="B18" s="47" t="s">
        <v>61</v>
      </c>
      <c r="D18" s="46">
        <v>31.4</v>
      </c>
      <c r="E18" s="46"/>
      <c r="F18" s="8">
        <v>23950441</v>
      </c>
      <c r="H18" s="8">
        <v>5835172</v>
      </c>
      <c r="I18" s="8"/>
      <c r="J18" s="8">
        <v>27360269</v>
      </c>
      <c r="L18" s="8">
        <v>16812250</v>
      </c>
    </row>
    <row r="19" spans="1:12" ht="16.5" customHeight="1" x14ac:dyDescent="0.25">
      <c r="A19" s="6" t="s">
        <v>178</v>
      </c>
      <c r="B19" s="47"/>
      <c r="D19" s="46">
        <v>31.5</v>
      </c>
      <c r="E19" s="46"/>
      <c r="F19" s="8">
        <v>0</v>
      </c>
      <c r="H19" s="8">
        <v>0</v>
      </c>
      <c r="I19" s="8"/>
      <c r="J19" s="8">
        <v>293658642</v>
      </c>
      <c r="L19" s="8">
        <v>246302000</v>
      </c>
    </row>
    <row r="20" spans="1:12" ht="16.5" customHeight="1" x14ac:dyDescent="0.25">
      <c r="A20" s="47" t="s">
        <v>112</v>
      </c>
      <c r="D20" s="46"/>
      <c r="E20" s="46"/>
      <c r="I20" s="8"/>
    </row>
    <row r="21" spans="1:12" ht="16.5" customHeight="1" x14ac:dyDescent="0.25">
      <c r="B21" s="47" t="s">
        <v>191</v>
      </c>
      <c r="D21" s="46">
        <v>31.6</v>
      </c>
      <c r="E21" s="46"/>
      <c r="F21" s="8">
        <v>0</v>
      </c>
      <c r="H21" s="8">
        <v>0</v>
      </c>
      <c r="I21" s="8"/>
      <c r="J21" s="8">
        <v>0</v>
      </c>
      <c r="L21" s="8">
        <v>12000000</v>
      </c>
    </row>
    <row r="22" spans="1:12" ht="16.5" customHeight="1" x14ac:dyDescent="0.25">
      <c r="A22" s="5" t="s">
        <v>95</v>
      </c>
      <c r="D22" s="46">
        <v>13</v>
      </c>
      <c r="E22" s="46"/>
      <c r="F22" s="8">
        <v>85070560</v>
      </c>
      <c r="H22" s="8">
        <v>108346644</v>
      </c>
      <c r="I22" s="8"/>
      <c r="J22" s="8">
        <v>67901296</v>
      </c>
      <c r="L22" s="8">
        <v>88444565</v>
      </c>
    </row>
    <row r="23" spans="1:12" ht="16.5" customHeight="1" x14ac:dyDescent="0.25">
      <c r="A23" s="47" t="s">
        <v>9</v>
      </c>
      <c r="D23" s="46"/>
      <c r="E23" s="46"/>
      <c r="F23" s="35">
        <v>21331663</v>
      </c>
      <c r="H23" s="35">
        <v>25630077</v>
      </c>
      <c r="J23" s="35">
        <v>9614863</v>
      </c>
      <c r="L23" s="35">
        <v>11445364</v>
      </c>
    </row>
    <row r="24" spans="1:12" ht="16.5" customHeight="1" x14ac:dyDescent="0.25">
      <c r="D24" s="46"/>
      <c r="E24" s="46"/>
    </row>
    <row r="25" spans="1:12" ht="16.5" customHeight="1" x14ac:dyDescent="0.25">
      <c r="A25" s="42" t="s">
        <v>103</v>
      </c>
      <c r="D25" s="46"/>
      <c r="E25" s="46"/>
      <c r="F25" s="35">
        <f>SUM(F15:F23)</f>
        <v>670710865</v>
      </c>
      <c r="H25" s="35">
        <f>SUM(H15:H23)</f>
        <v>776657132</v>
      </c>
      <c r="J25" s="35">
        <f>SUM(J15:J23)</f>
        <v>506589834</v>
      </c>
      <c r="L25" s="35">
        <f>SUM(L15:L23)</f>
        <v>740930324</v>
      </c>
    </row>
    <row r="26" spans="1:12" ht="16.5" customHeight="1" x14ac:dyDescent="0.25">
      <c r="A26" s="1"/>
      <c r="D26" s="46"/>
      <c r="E26" s="46"/>
    </row>
    <row r="27" spans="1:12" ht="16.5" customHeight="1" x14ac:dyDescent="0.25">
      <c r="A27" s="42" t="s">
        <v>10</v>
      </c>
      <c r="D27" s="46"/>
      <c r="E27" s="46"/>
    </row>
    <row r="28" spans="1:12" ht="16.5" customHeight="1" x14ac:dyDescent="0.25">
      <c r="A28" s="1"/>
      <c r="D28" s="46"/>
      <c r="E28" s="46"/>
    </row>
    <row r="29" spans="1:12" ht="16.5" customHeight="1" x14ac:dyDescent="0.25">
      <c r="A29" s="47" t="s">
        <v>149</v>
      </c>
      <c r="D29" s="46"/>
      <c r="E29" s="46"/>
    </row>
    <row r="30" spans="1:12" ht="16.5" customHeight="1" x14ac:dyDescent="0.25">
      <c r="A30" s="6"/>
      <c r="B30" s="47" t="s">
        <v>150</v>
      </c>
      <c r="D30" s="46">
        <v>10</v>
      </c>
      <c r="E30" s="46"/>
      <c r="F30" s="8">
        <v>245052803</v>
      </c>
      <c r="H30" s="8">
        <v>191479090</v>
      </c>
      <c r="I30" s="8"/>
      <c r="J30" s="8">
        <v>37800000</v>
      </c>
      <c r="L30" s="8">
        <v>18900000</v>
      </c>
    </row>
    <row r="31" spans="1:12" ht="16.5" customHeight="1" x14ac:dyDescent="0.25">
      <c r="A31" s="47" t="s">
        <v>115</v>
      </c>
      <c r="B31" s="9"/>
      <c r="D31" s="46">
        <v>12</v>
      </c>
      <c r="E31" s="46"/>
      <c r="F31" s="8">
        <v>320359351</v>
      </c>
      <c r="H31" s="8">
        <v>232858146</v>
      </c>
      <c r="I31" s="8"/>
      <c r="J31" s="8">
        <v>2145920</v>
      </c>
      <c r="L31" s="8">
        <v>2682400</v>
      </c>
    </row>
    <row r="32" spans="1:12" ht="16.5" customHeight="1" x14ac:dyDescent="0.25">
      <c r="A32" s="47" t="s">
        <v>192</v>
      </c>
      <c r="D32" s="46">
        <v>31.6</v>
      </c>
      <c r="E32" s="46"/>
      <c r="F32" s="8">
        <v>0</v>
      </c>
      <c r="H32" s="8">
        <v>0</v>
      </c>
      <c r="I32" s="8"/>
      <c r="J32" s="8">
        <v>0</v>
      </c>
      <c r="L32" s="8">
        <v>389441790</v>
      </c>
    </row>
    <row r="33" spans="1:12" ht="16.5" customHeight="1" x14ac:dyDescent="0.25">
      <c r="A33" s="47" t="s">
        <v>62</v>
      </c>
      <c r="D33" s="46">
        <v>14</v>
      </c>
      <c r="E33" s="46"/>
      <c r="F33" s="8">
        <v>0</v>
      </c>
      <c r="H33" s="8">
        <v>0</v>
      </c>
      <c r="I33" s="8"/>
      <c r="J33" s="8">
        <v>1397396497</v>
      </c>
      <c r="L33" s="8">
        <v>638026631</v>
      </c>
    </row>
    <row r="34" spans="1:12" ht="16.5" customHeight="1" x14ac:dyDescent="0.25">
      <c r="A34" s="47" t="s">
        <v>39</v>
      </c>
      <c r="D34" s="48">
        <v>15</v>
      </c>
      <c r="E34" s="48"/>
      <c r="F34" s="8">
        <v>1960334860</v>
      </c>
      <c r="H34" s="8">
        <v>2000913977</v>
      </c>
      <c r="I34" s="8"/>
      <c r="J34" s="8">
        <v>531920154</v>
      </c>
      <c r="L34" s="8">
        <v>570141867</v>
      </c>
    </row>
    <row r="35" spans="1:12" ht="16.5" customHeight="1" x14ac:dyDescent="0.25">
      <c r="A35" s="47" t="s">
        <v>63</v>
      </c>
      <c r="D35" s="48">
        <v>16</v>
      </c>
      <c r="E35" s="48"/>
      <c r="F35" s="8">
        <v>74739126</v>
      </c>
      <c r="H35" s="8">
        <v>64983618</v>
      </c>
      <c r="I35" s="8"/>
      <c r="J35" s="8">
        <v>40501779</v>
      </c>
      <c r="L35" s="8">
        <v>28435685</v>
      </c>
    </row>
    <row r="36" spans="1:12" ht="16.5" customHeight="1" x14ac:dyDescent="0.25">
      <c r="A36" s="47" t="s">
        <v>13</v>
      </c>
      <c r="D36" s="48">
        <v>17.100000000000001</v>
      </c>
      <c r="E36" s="48"/>
      <c r="F36" s="8">
        <v>26237565</v>
      </c>
      <c r="H36" s="8">
        <v>28219715</v>
      </c>
      <c r="I36" s="8"/>
      <c r="J36" s="8">
        <v>2271457</v>
      </c>
      <c r="L36" s="8">
        <v>2778431</v>
      </c>
    </row>
    <row r="37" spans="1:12" ht="16.5" customHeight="1" x14ac:dyDescent="0.25">
      <c r="A37" s="47" t="s">
        <v>114</v>
      </c>
      <c r="B37" s="47"/>
      <c r="D37" s="48">
        <v>17.2</v>
      </c>
      <c r="E37" s="48"/>
      <c r="F37" s="8">
        <v>105176627</v>
      </c>
      <c r="H37" s="8">
        <v>76789834</v>
      </c>
      <c r="I37" s="8"/>
      <c r="J37" s="8">
        <v>0</v>
      </c>
      <c r="L37" s="8">
        <v>0</v>
      </c>
    </row>
    <row r="38" spans="1:12" ht="16.5" customHeight="1" x14ac:dyDescent="0.25">
      <c r="A38" s="47" t="s">
        <v>40</v>
      </c>
      <c r="D38" s="48"/>
      <c r="E38" s="48"/>
      <c r="F38" s="8">
        <v>2044025</v>
      </c>
      <c r="H38" s="8">
        <v>2199415</v>
      </c>
      <c r="I38" s="8"/>
      <c r="J38" s="8">
        <v>1160611</v>
      </c>
      <c r="L38" s="8">
        <v>1222543</v>
      </c>
    </row>
    <row r="39" spans="1:12" ht="16.5" customHeight="1" x14ac:dyDescent="0.25">
      <c r="A39" s="47" t="s">
        <v>113</v>
      </c>
      <c r="D39" s="48"/>
      <c r="E39" s="48"/>
      <c r="F39" s="35">
        <v>18398115</v>
      </c>
      <c r="H39" s="35">
        <v>575576</v>
      </c>
      <c r="I39" s="8"/>
      <c r="J39" s="35">
        <v>916080</v>
      </c>
      <c r="L39" s="35">
        <v>422871</v>
      </c>
    </row>
    <row r="40" spans="1:12" ht="16.5" customHeight="1" x14ac:dyDescent="0.25">
      <c r="D40" s="46"/>
      <c r="E40" s="46"/>
      <c r="I40" s="8"/>
    </row>
    <row r="41" spans="1:12" ht="16.5" customHeight="1" x14ac:dyDescent="0.25">
      <c r="A41" s="42" t="s">
        <v>11</v>
      </c>
      <c r="D41" s="46"/>
      <c r="E41" s="46"/>
      <c r="F41" s="35">
        <f>SUM(F30:F39)</f>
        <v>2752342472</v>
      </c>
      <c r="H41" s="35">
        <f>SUM(H30:H39)</f>
        <v>2598019371</v>
      </c>
      <c r="J41" s="35">
        <f>SUM(J30:J39)</f>
        <v>2014112498</v>
      </c>
      <c r="L41" s="35">
        <f>SUM(L30:L39)</f>
        <v>1652052218</v>
      </c>
    </row>
    <row r="42" spans="1:12" ht="16.5" customHeight="1" x14ac:dyDescent="0.25">
      <c r="A42" s="47"/>
      <c r="D42" s="46"/>
      <c r="E42" s="46"/>
    </row>
    <row r="43" spans="1:12" ht="16.5" customHeight="1" thickBot="1" x14ac:dyDescent="0.3">
      <c r="A43" s="42" t="s">
        <v>12</v>
      </c>
      <c r="F43" s="38">
        <f>SUM(F25+F41)</f>
        <v>3423053337</v>
      </c>
      <c r="H43" s="38">
        <f>SUM(H25+H41)</f>
        <v>3374676503</v>
      </c>
      <c r="J43" s="38">
        <f>SUM(J25+J41)</f>
        <v>2520702332</v>
      </c>
      <c r="L43" s="38">
        <f>SUM(L25+L41)</f>
        <v>2392982542</v>
      </c>
    </row>
    <row r="44" spans="1:12" ht="16.5" customHeight="1" thickTop="1" x14ac:dyDescent="0.25"/>
    <row r="53" spans="1:12" ht="16.5" customHeight="1" x14ac:dyDescent="0.25">
      <c r="A53" s="5" t="s">
        <v>14</v>
      </c>
    </row>
    <row r="56" spans="1:12" ht="22.15" customHeight="1" x14ac:dyDescent="0.25">
      <c r="A56" s="95" t="s">
        <v>145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</row>
    <row r="57" spans="1:12" s="2" customFormat="1" ht="16.5" customHeight="1" x14ac:dyDescent="0.25">
      <c r="A57" s="1" t="str">
        <f>A1</f>
        <v>Thachang Green Energy Public Company Limited</v>
      </c>
      <c r="B57" s="1"/>
      <c r="C57" s="1"/>
      <c r="D57" s="41"/>
      <c r="E57" s="41"/>
      <c r="F57" s="30"/>
      <c r="G57" s="31"/>
      <c r="H57" s="30"/>
      <c r="I57" s="31"/>
      <c r="J57" s="30"/>
      <c r="K57" s="30"/>
      <c r="L57" s="30"/>
    </row>
    <row r="58" spans="1:12" s="2" customFormat="1" ht="16.5" customHeight="1" x14ac:dyDescent="0.25">
      <c r="A58" s="42" t="s">
        <v>3</v>
      </c>
      <c r="B58" s="1"/>
      <c r="C58" s="1"/>
      <c r="D58" s="41"/>
      <c r="E58" s="41"/>
      <c r="F58" s="30"/>
      <c r="G58" s="31"/>
      <c r="H58" s="30"/>
      <c r="I58" s="31"/>
      <c r="J58" s="30"/>
      <c r="K58" s="30"/>
      <c r="L58" s="30"/>
    </row>
    <row r="59" spans="1:12" s="2" customFormat="1" ht="16.5" customHeight="1" x14ac:dyDescent="0.25">
      <c r="A59" s="49" t="str">
        <f>A3</f>
        <v>As at 31 December 2024</v>
      </c>
      <c r="B59" s="3"/>
      <c r="C59" s="3"/>
      <c r="D59" s="4"/>
      <c r="E59" s="4"/>
      <c r="F59" s="40"/>
      <c r="G59" s="44"/>
      <c r="H59" s="40"/>
      <c r="I59" s="44"/>
      <c r="J59" s="40"/>
      <c r="K59" s="40"/>
      <c r="L59" s="40"/>
    </row>
    <row r="60" spans="1:12" s="2" customFormat="1" ht="16.5" customHeight="1" x14ac:dyDescent="0.25">
      <c r="A60" s="50"/>
      <c r="B60" s="1"/>
      <c r="C60" s="1"/>
      <c r="D60" s="41"/>
      <c r="E60" s="41"/>
      <c r="F60" s="30"/>
      <c r="G60" s="31"/>
      <c r="H60" s="30"/>
      <c r="I60" s="31"/>
      <c r="J60" s="30"/>
      <c r="K60" s="30"/>
      <c r="L60" s="30"/>
    </row>
    <row r="62" spans="1:12" ht="16.5" customHeight="1" x14ac:dyDescent="0.25">
      <c r="F62" s="93" t="s">
        <v>52</v>
      </c>
      <c r="G62" s="93"/>
      <c r="H62" s="93"/>
      <c r="I62" s="31"/>
      <c r="J62" s="93" t="s">
        <v>53</v>
      </c>
      <c r="K62" s="93"/>
      <c r="L62" s="93"/>
    </row>
    <row r="63" spans="1:12" ht="16.5" customHeight="1" x14ac:dyDescent="0.25">
      <c r="A63" s="6"/>
      <c r="D63" s="45"/>
      <c r="E63" s="45"/>
      <c r="F63" s="94" t="s">
        <v>51</v>
      </c>
      <c r="G63" s="94"/>
      <c r="H63" s="94"/>
      <c r="I63" s="32"/>
      <c r="J63" s="94" t="s">
        <v>51</v>
      </c>
      <c r="K63" s="94"/>
      <c r="L63" s="94"/>
    </row>
    <row r="64" spans="1:12" ht="16.5" customHeight="1" x14ac:dyDescent="0.25">
      <c r="F64" s="7" t="s">
        <v>198</v>
      </c>
      <c r="G64" s="33"/>
      <c r="H64" s="7" t="s">
        <v>177</v>
      </c>
      <c r="I64" s="31"/>
      <c r="J64" s="7" t="s">
        <v>198</v>
      </c>
      <c r="K64" s="33"/>
      <c r="L64" s="7" t="s">
        <v>177</v>
      </c>
    </row>
    <row r="65" spans="1:12" ht="16.5" customHeight="1" x14ac:dyDescent="0.25">
      <c r="D65" s="4" t="s">
        <v>5</v>
      </c>
      <c r="F65" s="34" t="s">
        <v>2</v>
      </c>
      <c r="G65" s="33"/>
      <c r="H65" s="34" t="s">
        <v>2</v>
      </c>
      <c r="I65" s="31"/>
      <c r="J65" s="34" t="s">
        <v>2</v>
      </c>
      <c r="K65" s="33"/>
      <c r="L65" s="34" t="s">
        <v>2</v>
      </c>
    </row>
    <row r="66" spans="1:12" ht="16.5" customHeight="1" x14ac:dyDescent="0.25">
      <c r="F66" s="30"/>
      <c r="G66" s="31"/>
      <c r="H66" s="30"/>
      <c r="I66" s="31"/>
      <c r="J66" s="30"/>
      <c r="K66" s="30"/>
      <c r="L66" s="30"/>
    </row>
    <row r="67" spans="1:12" ht="16.5" customHeight="1" x14ac:dyDescent="0.25">
      <c r="A67" s="42" t="s">
        <v>15</v>
      </c>
    </row>
    <row r="68" spans="1:12" ht="16.5" customHeight="1" x14ac:dyDescent="0.25">
      <c r="A68" s="47"/>
    </row>
    <row r="69" spans="1:12" ht="16.5" customHeight="1" x14ac:dyDescent="0.25">
      <c r="A69" s="42" t="s">
        <v>16</v>
      </c>
    </row>
    <row r="70" spans="1:12" ht="16.5" customHeight="1" x14ac:dyDescent="0.25">
      <c r="D70" s="46"/>
      <c r="E70" s="46"/>
    </row>
    <row r="71" spans="1:12" ht="16.5" customHeight="1" x14ac:dyDescent="0.25">
      <c r="A71" s="47" t="s">
        <v>116</v>
      </c>
      <c r="D71" s="46"/>
      <c r="E71" s="46"/>
      <c r="F71" s="8">
        <v>17783865</v>
      </c>
      <c r="H71" s="8">
        <v>14316606</v>
      </c>
      <c r="I71" s="8"/>
      <c r="J71" s="8">
        <v>7539651</v>
      </c>
      <c r="L71" s="8">
        <v>7888015</v>
      </c>
    </row>
    <row r="72" spans="1:12" ht="16.5" customHeight="1" x14ac:dyDescent="0.25">
      <c r="A72" s="47" t="s">
        <v>205</v>
      </c>
      <c r="D72" s="46">
        <v>31.4</v>
      </c>
      <c r="E72" s="46"/>
      <c r="F72" s="8">
        <v>18331749</v>
      </c>
      <c r="H72" s="8">
        <v>17786708</v>
      </c>
      <c r="I72" s="8"/>
      <c r="J72" s="8">
        <v>6483632</v>
      </c>
      <c r="L72" s="8">
        <v>5294522</v>
      </c>
    </row>
    <row r="73" spans="1:12" ht="16.5" customHeight="1" x14ac:dyDescent="0.25">
      <c r="A73" s="96" t="s">
        <v>180</v>
      </c>
      <c r="B73" s="96"/>
      <c r="C73" s="96"/>
      <c r="D73" s="46"/>
      <c r="E73" s="46"/>
      <c r="I73" s="8"/>
    </row>
    <row r="74" spans="1:12" ht="16.5" customHeight="1" x14ac:dyDescent="0.25">
      <c r="A74" s="51"/>
      <c r="B74" s="47" t="s">
        <v>181</v>
      </c>
      <c r="C74" s="51"/>
      <c r="D74" s="46"/>
      <c r="E74" s="46"/>
      <c r="F74" s="8">
        <v>24884834</v>
      </c>
      <c r="H74" s="8">
        <v>33276276</v>
      </c>
      <c r="I74" s="8"/>
      <c r="J74" s="8">
        <v>2240059</v>
      </c>
      <c r="L74" s="8">
        <v>1204140</v>
      </c>
    </row>
    <row r="75" spans="1:12" ht="16.5" customHeight="1" x14ac:dyDescent="0.25">
      <c r="A75" s="47" t="s">
        <v>106</v>
      </c>
      <c r="B75" s="47"/>
      <c r="D75" s="46"/>
      <c r="E75" s="46"/>
      <c r="F75" s="8">
        <v>988053</v>
      </c>
      <c r="H75" s="8">
        <v>992100</v>
      </c>
      <c r="I75" s="8"/>
      <c r="J75" s="8">
        <v>0</v>
      </c>
      <c r="L75" s="8">
        <v>0</v>
      </c>
    </row>
    <row r="76" spans="1:12" ht="16.5" customHeight="1" x14ac:dyDescent="0.25">
      <c r="A76" s="47" t="s">
        <v>60</v>
      </c>
      <c r="B76" s="47"/>
      <c r="D76" s="46"/>
      <c r="E76" s="46"/>
      <c r="I76" s="8"/>
    </row>
    <row r="77" spans="1:12" ht="16.5" customHeight="1" x14ac:dyDescent="0.25">
      <c r="A77" s="47"/>
      <c r="B77" s="47" t="s">
        <v>64</v>
      </c>
      <c r="C77" s="47"/>
      <c r="D77" s="48">
        <v>18.100000000000001</v>
      </c>
      <c r="E77" s="48"/>
      <c r="F77" s="8">
        <v>223458625</v>
      </c>
      <c r="H77" s="8">
        <v>223283748</v>
      </c>
      <c r="I77" s="8"/>
      <c r="J77" s="8">
        <v>74927788</v>
      </c>
      <c r="L77" s="8">
        <v>74900578</v>
      </c>
    </row>
    <row r="78" spans="1:12" ht="16.5" customHeight="1" x14ac:dyDescent="0.25">
      <c r="A78" s="47" t="s">
        <v>65</v>
      </c>
      <c r="B78" s="47"/>
      <c r="D78" s="46">
        <v>31.4</v>
      </c>
      <c r="E78" s="48"/>
      <c r="F78" s="8">
        <v>6061201</v>
      </c>
      <c r="H78" s="8">
        <v>4308691</v>
      </c>
      <c r="I78" s="8"/>
      <c r="J78" s="8">
        <v>4637282</v>
      </c>
      <c r="L78" s="8">
        <v>3036874</v>
      </c>
    </row>
    <row r="79" spans="1:12" ht="16.5" customHeight="1" x14ac:dyDescent="0.25">
      <c r="A79" s="47" t="s">
        <v>230</v>
      </c>
      <c r="B79" s="47"/>
      <c r="D79" s="46"/>
      <c r="E79" s="48"/>
      <c r="F79" s="8">
        <v>2719212</v>
      </c>
      <c r="H79" s="8">
        <v>0</v>
      </c>
      <c r="I79" s="8"/>
      <c r="J79" s="8">
        <v>2719212</v>
      </c>
      <c r="L79" s="8">
        <v>0</v>
      </c>
    </row>
    <row r="80" spans="1:12" ht="16.5" customHeight="1" x14ac:dyDescent="0.25">
      <c r="A80" s="47" t="s">
        <v>41</v>
      </c>
      <c r="B80" s="47"/>
      <c r="D80" s="46"/>
      <c r="E80" s="46"/>
      <c r="F80" s="35">
        <v>32682523</v>
      </c>
      <c r="H80" s="35">
        <v>23240175</v>
      </c>
      <c r="I80" s="8"/>
      <c r="J80" s="35">
        <v>15721468</v>
      </c>
      <c r="L80" s="35">
        <v>10999113</v>
      </c>
    </row>
    <row r="81" spans="1:12" ht="16.5" customHeight="1" x14ac:dyDescent="0.25">
      <c r="A81" s="6"/>
      <c r="B81" s="9"/>
      <c r="D81" s="46"/>
      <c r="E81" s="46"/>
      <c r="I81" s="8"/>
    </row>
    <row r="82" spans="1:12" ht="16.5" customHeight="1" x14ac:dyDescent="0.25">
      <c r="A82" s="42" t="s">
        <v>17</v>
      </c>
      <c r="B82" s="6"/>
      <c r="D82" s="46"/>
      <c r="E82" s="46"/>
      <c r="F82" s="35">
        <f>SUM(F71:F80)</f>
        <v>326910062</v>
      </c>
      <c r="H82" s="35">
        <f>SUM(H71:H80)</f>
        <v>317204304</v>
      </c>
      <c r="J82" s="35">
        <f>SUM(J71:J80)</f>
        <v>114269092</v>
      </c>
      <c r="L82" s="35">
        <f>SUM(L71:L80)</f>
        <v>103323242</v>
      </c>
    </row>
    <row r="83" spans="1:12" ht="16.5" customHeight="1" x14ac:dyDescent="0.25">
      <c r="D83" s="46"/>
      <c r="E83" s="46"/>
    </row>
    <row r="84" spans="1:12" ht="16.5" customHeight="1" x14ac:dyDescent="0.25">
      <c r="A84" s="42" t="s">
        <v>18</v>
      </c>
      <c r="D84" s="46"/>
      <c r="E84" s="46"/>
    </row>
    <row r="85" spans="1:12" ht="16.5" customHeight="1" x14ac:dyDescent="0.25">
      <c r="D85" s="46"/>
      <c r="E85" s="46"/>
    </row>
    <row r="86" spans="1:12" s="10" customFormat="1" ht="16.5" customHeight="1" x14ac:dyDescent="0.25">
      <c r="A86" s="47" t="s">
        <v>42</v>
      </c>
      <c r="B86" s="5"/>
      <c r="C86" s="5"/>
      <c r="D86" s="48">
        <v>18.100000000000001</v>
      </c>
      <c r="E86" s="48"/>
      <c r="F86" s="8">
        <v>372397922</v>
      </c>
      <c r="G86" s="37"/>
      <c r="H86" s="8">
        <v>595858055</v>
      </c>
      <c r="I86" s="37"/>
      <c r="J86" s="8">
        <v>149942181</v>
      </c>
      <c r="K86" s="8"/>
      <c r="L86" s="8">
        <v>224869949</v>
      </c>
    </row>
    <row r="87" spans="1:12" s="10" customFormat="1" ht="16.5" customHeight="1" x14ac:dyDescent="0.25">
      <c r="A87" s="47" t="s">
        <v>43</v>
      </c>
      <c r="B87" s="47"/>
      <c r="C87" s="47"/>
      <c r="D87" s="48">
        <v>31.4</v>
      </c>
      <c r="E87" s="48"/>
      <c r="F87" s="8">
        <v>82265076</v>
      </c>
      <c r="G87" s="37"/>
      <c r="H87" s="8">
        <v>72690458</v>
      </c>
      <c r="I87" s="37"/>
      <c r="J87" s="8">
        <v>40510078</v>
      </c>
      <c r="K87" s="8"/>
      <c r="L87" s="8">
        <v>29511541</v>
      </c>
    </row>
    <row r="88" spans="1:12" s="10" customFormat="1" ht="16.5" customHeight="1" x14ac:dyDescent="0.25">
      <c r="A88" s="47" t="s">
        <v>182</v>
      </c>
      <c r="B88" s="47"/>
      <c r="C88" s="47"/>
      <c r="D88" s="48"/>
      <c r="E88" s="48"/>
      <c r="F88" s="8">
        <v>6155219</v>
      </c>
      <c r="G88" s="37"/>
      <c r="H88" s="8">
        <v>7622317</v>
      </c>
      <c r="I88" s="37"/>
      <c r="J88" s="8">
        <v>5161429</v>
      </c>
      <c r="K88" s="8"/>
      <c r="L88" s="8">
        <v>6568766</v>
      </c>
    </row>
    <row r="89" spans="1:12" s="10" customFormat="1" ht="16.5" customHeight="1" x14ac:dyDescent="0.25">
      <c r="A89" s="47" t="s">
        <v>117</v>
      </c>
      <c r="B89" s="47"/>
      <c r="C89" s="47"/>
      <c r="D89" s="48">
        <v>19</v>
      </c>
      <c r="E89" s="48"/>
      <c r="F89" s="8">
        <v>55151205</v>
      </c>
      <c r="G89" s="37"/>
      <c r="H89" s="8">
        <v>50064785</v>
      </c>
      <c r="I89" s="37"/>
      <c r="J89" s="8">
        <v>19682377</v>
      </c>
      <c r="K89" s="8"/>
      <c r="L89" s="8">
        <v>18287102</v>
      </c>
    </row>
    <row r="90" spans="1:12" s="10" customFormat="1" ht="16.5" customHeight="1" x14ac:dyDescent="0.25">
      <c r="A90" s="47" t="s">
        <v>44</v>
      </c>
      <c r="B90" s="47"/>
      <c r="C90" s="47"/>
      <c r="D90" s="48"/>
      <c r="E90" s="48"/>
      <c r="F90" s="35">
        <v>2512478</v>
      </c>
      <c r="G90" s="37"/>
      <c r="H90" s="35">
        <v>1574525</v>
      </c>
      <c r="I90" s="37"/>
      <c r="J90" s="35">
        <v>0</v>
      </c>
      <c r="K90" s="8"/>
      <c r="L90" s="35">
        <v>0</v>
      </c>
    </row>
    <row r="91" spans="1:12" s="10" customFormat="1" ht="16.5" customHeight="1" x14ac:dyDescent="0.25">
      <c r="A91" s="5"/>
      <c r="B91" s="5"/>
      <c r="C91" s="5"/>
      <c r="D91" s="46"/>
      <c r="E91" s="46"/>
      <c r="F91" s="8"/>
      <c r="G91" s="37"/>
      <c r="H91" s="8"/>
      <c r="I91" s="37"/>
      <c r="J91" s="8"/>
      <c r="K91" s="8"/>
      <c r="L91" s="8"/>
    </row>
    <row r="92" spans="1:12" s="10" customFormat="1" ht="16.5" customHeight="1" x14ac:dyDescent="0.25">
      <c r="A92" s="42" t="s">
        <v>19</v>
      </c>
      <c r="B92" s="6"/>
      <c r="C92" s="5"/>
      <c r="D92" s="46"/>
      <c r="E92" s="46"/>
      <c r="F92" s="35">
        <f>SUM(F86:F90)</f>
        <v>518481900</v>
      </c>
      <c r="G92" s="37"/>
      <c r="H92" s="35">
        <f>SUM(H86:H90)</f>
        <v>727810140</v>
      </c>
      <c r="I92" s="37"/>
      <c r="J92" s="35">
        <f>SUM(J86:J90)</f>
        <v>215296065</v>
      </c>
      <c r="K92" s="8"/>
      <c r="L92" s="35">
        <f>SUM(L86:L90)</f>
        <v>279237358</v>
      </c>
    </row>
    <row r="93" spans="1:12" s="10" customFormat="1" ht="16.5" customHeight="1" x14ac:dyDescent="0.25">
      <c r="A93" s="47"/>
      <c r="B93" s="5"/>
      <c r="C93" s="5"/>
      <c r="D93" s="46"/>
      <c r="E93" s="46"/>
      <c r="F93" s="8"/>
      <c r="G93" s="37"/>
      <c r="H93" s="8"/>
      <c r="I93" s="37"/>
      <c r="J93" s="8"/>
      <c r="K93" s="8"/>
      <c r="L93" s="8"/>
    </row>
    <row r="94" spans="1:12" s="10" customFormat="1" ht="16.5" customHeight="1" x14ac:dyDescent="0.25">
      <c r="A94" s="42" t="s">
        <v>20</v>
      </c>
      <c r="B94" s="5"/>
      <c r="C94" s="5"/>
      <c r="D94" s="41"/>
      <c r="E94" s="41"/>
      <c r="F94" s="35">
        <f>SUM(F82+F92)</f>
        <v>845391962</v>
      </c>
      <c r="G94" s="37"/>
      <c r="H94" s="35">
        <f>SUM(H82+H92)</f>
        <v>1045014444</v>
      </c>
      <c r="I94" s="37"/>
      <c r="J94" s="35">
        <f>SUM(J82+J92)</f>
        <v>329565157</v>
      </c>
      <c r="K94" s="8"/>
      <c r="L94" s="35">
        <f>SUM(L82+L92)</f>
        <v>382560600</v>
      </c>
    </row>
    <row r="95" spans="1:12" s="10" customFormat="1" ht="16.5" customHeight="1" x14ac:dyDescent="0.25">
      <c r="A95" s="42"/>
      <c r="B95" s="5"/>
      <c r="C95" s="5"/>
      <c r="D95" s="41"/>
      <c r="E95" s="41"/>
      <c r="F95" s="8"/>
      <c r="G95" s="37"/>
      <c r="H95" s="8"/>
      <c r="I95" s="37"/>
      <c r="J95" s="8"/>
      <c r="K95" s="8"/>
      <c r="L95" s="8"/>
    </row>
    <row r="96" spans="1:12" s="10" customFormat="1" ht="16.5" customHeight="1" x14ac:dyDescent="0.25">
      <c r="A96" s="42"/>
      <c r="B96" s="5"/>
      <c r="C96" s="5"/>
      <c r="D96" s="41"/>
      <c r="E96" s="41"/>
      <c r="F96" s="8"/>
      <c r="G96" s="37"/>
      <c r="H96" s="8"/>
      <c r="I96" s="37"/>
      <c r="J96" s="8"/>
      <c r="K96" s="8"/>
      <c r="L96" s="8"/>
    </row>
    <row r="97" spans="1:12" s="10" customFormat="1" ht="16.5" customHeight="1" x14ac:dyDescent="0.25">
      <c r="A97" s="42"/>
      <c r="B97" s="5"/>
      <c r="C97" s="5"/>
      <c r="D97" s="41"/>
      <c r="E97" s="41"/>
      <c r="F97" s="8"/>
      <c r="G97" s="37"/>
      <c r="H97" s="8"/>
      <c r="I97" s="37"/>
      <c r="J97" s="8"/>
      <c r="K97" s="8"/>
      <c r="L97" s="8"/>
    </row>
    <row r="98" spans="1:12" s="10" customFormat="1" ht="16.5" customHeight="1" x14ac:dyDescent="0.25">
      <c r="A98" s="42"/>
      <c r="B98" s="5"/>
      <c r="C98" s="5"/>
      <c r="D98" s="41"/>
      <c r="E98" s="41"/>
      <c r="F98" s="8"/>
      <c r="G98" s="37"/>
      <c r="H98" s="8"/>
      <c r="I98" s="37"/>
      <c r="J98" s="8"/>
      <c r="K98" s="8"/>
      <c r="L98" s="8"/>
    </row>
    <row r="99" spans="1:12" s="10" customFormat="1" ht="16.5" customHeight="1" x14ac:dyDescent="0.25">
      <c r="A99" s="42"/>
      <c r="B99" s="5"/>
      <c r="C99" s="5"/>
      <c r="D99" s="41"/>
      <c r="E99" s="41"/>
      <c r="F99" s="8"/>
      <c r="G99" s="37"/>
      <c r="H99" s="8"/>
      <c r="I99" s="37"/>
      <c r="J99" s="8"/>
      <c r="K99" s="8"/>
      <c r="L99" s="8"/>
    </row>
    <row r="100" spans="1:12" s="10" customFormat="1" ht="16.5" customHeight="1" x14ac:dyDescent="0.25">
      <c r="A100" s="42"/>
      <c r="B100" s="5"/>
      <c r="C100" s="5"/>
      <c r="D100" s="41"/>
      <c r="E100" s="41"/>
      <c r="F100" s="8"/>
      <c r="G100" s="37"/>
      <c r="H100" s="8"/>
      <c r="I100" s="37"/>
      <c r="J100" s="8"/>
      <c r="K100" s="8"/>
      <c r="L100" s="8"/>
    </row>
    <row r="101" spans="1:12" s="10" customFormat="1" ht="16.5" customHeight="1" x14ac:dyDescent="0.25">
      <c r="A101" s="42"/>
      <c r="B101" s="5"/>
      <c r="C101" s="5"/>
      <c r="D101" s="41"/>
      <c r="E101" s="41"/>
      <c r="F101" s="8"/>
      <c r="G101" s="37"/>
      <c r="H101" s="8"/>
      <c r="I101" s="37"/>
      <c r="J101" s="8"/>
      <c r="K101" s="8"/>
      <c r="L101" s="8"/>
    </row>
    <row r="102" spans="1:12" s="10" customFormat="1" ht="16.5" customHeight="1" x14ac:dyDescent="0.25">
      <c r="A102" s="42"/>
      <c r="B102" s="5"/>
      <c r="C102" s="5"/>
      <c r="D102" s="41"/>
      <c r="E102" s="41"/>
      <c r="F102" s="8"/>
      <c r="G102" s="37"/>
      <c r="H102" s="8"/>
      <c r="I102" s="37"/>
      <c r="J102" s="8"/>
      <c r="K102" s="8"/>
      <c r="L102" s="8"/>
    </row>
    <row r="103" spans="1:12" s="10" customFormat="1" ht="16.5" customHeight="1" x14ac:dyDescent="0.25">
      <c r="A103" s="42"/>
      <c r="B103" s="5"/>
      <c r="C103" s="5"/>
      <c r="D103" s="41"/>
      <c r="E103" s="41"/>
      <c r="F103" s="8"/>
      <c r="G103" s="37"/>
      <c r="H103" s="8"/>
      <c r="I103" s="37"/>
      <c r="J103" s="8"/>
      <c r="K103" s="8"/>
      <c r="L103" s="8"/>
    </row>
    <row r="104" spans="1:12" s="10" customFormat="1" ht="16.5" customHeight="1" x14ac:dyDescent="0.25">
      <c r="A104" s="42"/>
      <c r="B104" s="5"/>
      <c r="C104" s="5"/>
      <c r="D104" s="41"/>
      <c r="E104" s="41"/>
      <c r="F104" s="8"/>
      <c r="G104" s="37"/>
      <c r="H104" s="8"/>
      <c r="I104" s="37"/>
      <c r="J104" s="8"/>
      <c r="K104" s="8"/>
      <c r="L104" s="8"/>
    </row>
    <row r="105" spans="1:12" s="10" customFormat="1" ht="16.5" customHeight="1" x14ac:dyDescent="0.25">
      <c r="A105" s="42"/>
      <c r="B105" s="5"/>
      <c r="C105" s="5"/>
      <c r="D105" s="41"/>
      <c r="E105" s="41"/>
      <c r="F105" s="8"/>
      <c r="G105" s="37"/>
      <c r="H105" s="8"/>
      <c r="I105" s="37"/>
      <c r="J105" s="8"/>
      <c r="K105" s="8"/>
      <c r="L105" s="8"/>
    </row>
    <row r="106" spans="1:12" s="10" customFormat="1" ht="16.5" customHeight="1" x14ac:dyDescent="0.25">
      <c r="A106" s="42"/>
      <c r="B106" s="5"/>
      <c r="C106" s="5"/>
      <c r="D106" s="41"/>
      <c r="E106" s="41"/>
      <c r="F106" s="8"/>
      <c r="G106" s="37"/>
      <c r="H106" s="8"/>
      <c r="I106" s="37"/>
      <c r="J106" s="8"/>
      <c r="K106" s="8"/>
      <c r="L106" s="8"/>
    </row>
    <row r="107" spans="1:12" s="10" customFormat="1" ht="16.5" customHeight="1" x14ac:dyDescent="0.25">
      <c r="A107" s="42"/>
      <c r="B107" s="5"/>
      <c r="C107" s="5"/>
      <c r="D107" s="41"/>
      <c r="E107" s="41"/>
      <c r="F107" s="8"/>
      <c r="G107" s="37"/>
      <c r="H107" s="8"/>
      <c r="I107" s="37"/>
      <c r="J107" s="8"/>
      <c r="K107" s="8"/>
      <c r="L107" s="8"/>
    </row>
    <row r="108" spans="1:12" s="10" customFormat="1" ht="16.5" customHeight="1" x14ac:dyDescent="0.25">
      <c r="A108" s="42"/>
      <c r="B108" s="5"/>
      <c r="C108" s="5"/>
      <c r="D108" s="41"/>
      <c r="E108" s="41"/>
      <c r="F108" s="8"/>
      <c r="G108" s="37"/>
      <c r="H108" s="8"/>
      <c r="I108" s="37"/>
      <c r="J108" s="8"/>
      <c r="K108" s="8"/>
      <c r="L108" s="8"/>
    </row>
    <row r="109" spans="1:12" s="10" customFormat="1" ht="16.5" customHeight="1" x14ac:dyDescent="0.25">
      <c r="A109" s="42"/>
      <c r="B109" s="5"/>
      <c r="C109" s="5"/>
      <c r="D109" s="41"/>
      <c r="E109" s="41"/>
      <c r="F109" s="8"/>
      <c r="G109" s="37"/>
      <c r="H109" s="8"/>
      <c r="I109" s="37"/>
      <c r="J109" s="8"/>
      <c r="K109" s="8"/>
      <c r="L109" s="8"/>
    </row>
    <row r="111" spans="1:12" s="10" customFormat="1" ht="16.5" customHeight="1" x14ac:dyDescent="0.25">
      <c r="A111" s="42"/>
      <c r="B111" s="5"/>
      <c r="C111" s="5"/>
      <c r="D111" s="41"/>
      <c r="E111" s="41"/>
      <c r="F111" s="8"/>
      <c r="G111" s="37"/>
      <c r="H111" s="8"/>
      <c r="I111" s="37"/>
      <c r="J111" s="8"/>
      <c r="K111" s="8"/>
      <c r="L111" s="8"/>
    </row>
    <row r="112" spans="1:12" ht="22.15" customHeight="1" x14ac:dyDescent="0.25">
      <c r="A112" s="52" t="str">
        <f>A56</f>
        <v>The accompanying notes are an integral part of these consolidated and separate financial statements.</v>
      </c>
      <c r="B112" s="53"/>
      <c r="C112" s="53"/>
      <c r="D112" s="53"/>
      <c r="E112" s="53"/>
      <c r="F112" s="54"/>
      <c r="G112" s="54"/>
      <c r="H112" s="54"/>
      <c r="I112" s="54"/>
      <c r="J112" s="54"/>
      <c r="K112" s="54"/>
      <c r="L112" s="54"/>
    </row>
    <row r="113" spans="1:12" s="2" customFormat="1" ht="16.5" customHeight="1" x14ac:dyDescent="0.25">
      <c r="A113" s="1" t="str">
        <f>A1</f>
        <v>Thachang Green Energy Public Company Limited</v>
      </c>
      <c r="B113" s="1"/>
      <c r="C113" s="1"/>
      <c r="D113" s="41"/>
      <c r="E113" s="41"/>
      <c r="F113" s="30"/>
      <c r="G113" s="31"/>
      <c r="H113" s="30"/>
      <c r="I113" s="31"/>
      <c r="J113" s="30"/>
      <c r="K113" s="30"/>
      <c r="L113" s="30"/>
    </row>
    <row r="114" spans="1:12" s="2" customFormat="1" ht="16.5" customHeight="1" x14ac:dyDescent="0.25">
      <c r="A114" s="1" t="str">
        <f>A2</f>
        <v>Statement of Financial Position</v>
      </c>
      <c r="B114" s="1"/>
      <c r="C114" s="1"/>
      <c r="D114" s="41"/>
      <c r="E114" s="41"/>
      <c r="F114" s="30"/>
      <c r="G114" s="31"/>
      <c r="H114" s="30"/>
      <c r="I114" s="31"/>
      <c r="J114" s="30"/>
      <c r="K114" s="30"/>
      <c r="L114" s="30"/>
    </row>
    <row r="115" spans="1:12" s="2" customFormat="1" ht="16.5" customHeight="1" x14ac:dyDescent="0.25">
      <c r="A115" s="49" t="str">
        <f>A3</f>
        <v>As at 31 December 2024</v>
      </c>
      <c r="B115" s="3"/>
      <c r="C115" s="3"/>
      <c r="D115" s="4"/>
      <c r="E115" s="4"/>
      <c r="F115" s="40"/>
      <c r="G115" s="44"/>
      <c r="H115" s="40"/>
      <c r="I115" s="44"/>
      <c r="J115" s="40"/>
      <c r="K115" s="40"/>
      <c r="L115" s="40"/>
    </row>
    <row r="116" spans="1:12" s="2" customFormat="1" ht="16.5" customHeight="1" x14ac:dyDescent="0.25">
      <c r="A116" s="50"/>
      <c r="B116" s="1"/>
      <c r="C116" s="1"/>
      <c r="D116" s="41"/>
      <c r="E116" s="41"/>
      <c r="F116" s="30"/>
      <c r="G116" s="31"/>
      <c r="H116" s="30"/>
      <c r="I116" s="31"/>
      <c r="J116" s="30"/>
      <c r="K116" s="30"/>
      <c r="L116" s="30"/>
    </row>
    <row r="117" spans="1:12" s="2" customFormat="1" ht="16.5" customHeight="1" x14ac:dyDescent="0.25">
      <c r="A117" s="50"/>
      <c r="B117" s="1"/>
      <c r="C117" s="1"/>
      <c r="D117" s="41"/>
      <c r="E117" s="41"/>
      <c r="F117" s="30"/>
      <c r="G117" s="31"/>
      <c r="H117" s="30"/>
      <c r="I117" s="31"/>
      <c r="J117" s="30"/>
      <c r="K117" s="30"/>
      <c r="L117" s="30"/>
    </row>
    <row r="118" spans="1:12" ht="16.5" customHeight="1" x14ac:dyDescent="0.25">
      <c r="F118" s="93" t="s">
        <v>52</v>
      </c>
      <c r="G118" s="93"/>
      <c r="H118" s="93"/>
      <c r="I118" s="31"/>
      <c r="J118" s="93" t="s">
        <v>53</v>
      </c>
      <c r="K118" s="93"/>
      <c r="L118" s="93"/>
    </row>
    <row r="119" spans="1:12" ht="16.5" customHeight="1" x14ac:dyDescent="0.25">
      <c r="A119" s="6"/>
      <c r="D119" s="45"/>
      <c r="E119" s="45"/>
      <c r="F119" s="94" t="s">
        <v>51</v>
      </c>
      <c r="G119" s="94"/>
      <c r="H119" s="94"/>
      <c r="I119" s="32"/>
      <c r="J119" s="94" t="s">
        <v>51</v>
      </c>
      <c r="K119" s="94"/>
      <c r="L119" s="94"/>
    </row>
    <row r="120" spans="1:12" ht="16.5" customHeight="1" x14ac:dyDescent="0.25">
      <c r="C120" s="5" t="s">
        <v>1</v>
      </c>
      <c r="F120" s="7" t="s">
        <v>198</v>
      </c>
      <c r="G120" s="33"/>
      <c r="H120" s="7" t="s">
        <v>177</v>
      </c>
      <c r="I120" s="31"/>
      <c r="J120" s="7" t="s">
        <v>198</v>
      </c>
      <c r="K120" s="33"/>
      <c r="L120" s="7" t="s">
        <v>177</v>
      </c>
    </row>
    <row r="121" spans="1:12" s="10" customFormat="1" ht="16.5" customHeight="1" x14ac:dyDescent="0.25">
      <c r="A121" s="5"/>
      <c r="B121" s="5"/>
      <c r="C121" s="5"/>
      <c r="D121" s="4" t="s">
        <v>5</v>
      </c>
      <c r="E121" s="41"/>
      <c r="F121" s="34" t="s">
        <v>2</v>
      </c>
      <c r="G121" s="33"/>
      <c r="H121" s="34" t="s">
        <v>2</v>
      </c>
      <c r="I121" s="31"/>
      <c r="J121" s="34" t="s">
        <v>2</v>
      </c>
      <c r="K121" s="33"/>
      <c r="L121" s="34" t="s">
        <v>2</v>
      </c>
    </row>
    <row r="122" spans="1:12" s="10" customFormat="1" ht="16.5" customHeight="1" x14ac:dyDescent="0.25">
      <c r="A122" s="5"/>
      <c r="B122" s="5"/>
      <c r="C122" s="5"/>
      <c r="D122" s="41"/>
      <c r="E122" s="41"/>
      <c r="F122" s="8"/>
      <c r="G122" s="37"/>
      <c r="H122" s="8"/>
      <c r="I122" s="37"/>
      <c r="J122" s="8"/>
      <c r="K122" s="8"/>
      <c r="L122" s="8"/>
    </row>
    <row r="123" spans="1:12" s="10" customFormat="1" ht="16.5" customHeight="1" x14ac:dyDescent="0.25">
      <c r="A123" s="42" t="s">
        <v>158</v>
      </c>
      <c r="B123" s="5"/>
      <c r="C123" s="5"/>
      <c r="D123" s="41"/>
      <c r="E123" s="41"/>
      <c r="F123" s="8"/>
      <c r="G123" s="37"/>
      <c r="H123" s="8"/>
      <c r="I123" s="37"/>
      <c r="J123" s="8"/>
      <c r="K123" s="8"/>
      <c r="L123" s="8"/>
    </row>
    <row r="124" spans="1:12" s="10" customFormat="1" ht="16.5" customHeight="1" x14ac:dyDescent="0.25">
      <c r="A124" s="5"/>
      <c r="B124" s="5"/>
      <c r="C124" s="5"/>
      <c r="D124" s="41"/>
      <c r="E124" s="41"/>
      <c r="F124" s="8"/>
      <c r="G124" s="37"/>
      <c r="H124" s="8"/>
      <c r="I124" s="37"/>
      <c r="J124" s="8"/>
      <c r="K124" s="8"/>
      <c r="L124" s="8"/>
    </row>
    <row r="125" spans="1:12" s="10" customFormat="1" ht="16.5" customHeight="1" x14ac:dyDescent="0.25">
      <c r="A125" s="42" t="s">
        <v>21</v>
      </c>
      <c r="B125" s="5"/>
      <c r="C125" s="5"/>
      <c r="D125" s="41"/>
      <c r="E125" s="41"/>
      <c r="F125" s="8"/>
      <c r="G125" s="37"/>
      <c r="H125" s="8"/>
      <c r="I125" s="37"/>
      <c r="J125" s="8"/>
      <c r="K125" s="8"/>
      <c r="L125" s="8"/>
    </row>
    <row r="126" spans="1:12" s="10" customFormat="1" ht="16.5" customHeight="1" x14ac:dyDescent="0.25">
      <c r="A126" s="5"/>
      <c r="B126" s="5"/>
      <c r="C126" s="5"/>
      <c r="D126" s="41"/>
      <c r="E126" s="41"/>
      <c r="F126" s="8"/>
      <c r="G126" s="37"/>
      <c r="H126" s="8"/>
      <c r="I126" s="37"/>
      <c r="J126" s="8"/>
      <c r="K126" s="8"/>
      <c r="L126" s="8"/>
    </row>
    <row r="127" spans="1:12" s="10" customFormat="1" ht="16.5" customHeight="1" x14ac:dyDescent="0.25">
      <c r="A127" s="47" t="s">
        <v>22</v>
      </c>
      <c r="B127" s="5"/>
      <c r="C127" s="5"/>
      <c r="D127" s="48">
        <v>21</v>
      </c>
      <c r="E127" s="41"/>
      <c r="F127" s="8"/>
      <c r="G127" s="37"/>
      <c r="H127" s="8"/>
      <c r="I127" s="37"/>
      <c r="J127" s="8"/>
      <c r="K127" s="8"/>
      <c r="L127" s="8"/>
    </row>
    <row r="128" spans="1:12" s="10" customFormat="1" ht="16.5" customHeight="1" x14ac:dyDescent="0.25">
      <c r="A128" s="5"/>
      <c r="B128" s="47" t="s">
        <v>67</v>
      </c>
      <c r="C128" s="5"/>
      <c r="D128" s="41"/>
      <c r="E128" s="41"/>
      <c r="F128" s="36"/>
      <c r="G128" s="37"/>
      <c r="H128" s="36"/>
      <c r="I128" s="36"/>
      <c r="J128" s="36"/>
      <c r="K128" s="36"/>
      <c r="L128" s="36"/>
    </row>
    <row r="129" spans="1:12" s="10" customFormat="1" ht="16.5" customHeight="1" x14ac:dyDescent="0.25">
      <c r="A129" s="5"/>
      <c r="B129" s="9" t="s">
        <v>146</v>
      </c>
      <c r="C129" s="9" t="s">
        <v>229</v>
      </c>
      <c r="D129" s="41"/>
      <c r="E129" s="41"/>
      <c r="F129" s="8"/>
      <c r="G129" s="37"/>
      <c r="H129" s="8"/>
      <c r="I129" s="8"/>
      <c r="J129" s="8"/>
      <c r="K129" s="36"/>
      <c r="L129" s="8"/>
    </row>
    <row r="130" spans="1:12" s="10" customFormat="1" ht="16.5" customHeight="1" x14ac:dyDescent="0.25">
      <c r="A130" s="5"/>
      <c r="B130" s="9"/>
      <c r="C130" s="5" t="s">
        <v>66</v>
      </c>
      <c r="D130" s="41"/>
      <c r="E130" s="41"/>
      <c r="F130" s="8"/>
      <c r="G130" s="37"/>
      <c r="H130" s="8"/>
      <c r="I130" s="8"/>
      <c r="J130" s="8"/>
      <c r="K130" s="36"/>
      <c r="L130" s="8"/>
    </row>
    <row r="131" spans="1:12" s="10" customFormat="1" ht="16.5" customHeight="1" x14ac:dyDescent="0.25">
      <c r="A131" s="5"/>
      <c r="B131" s="9"/>
      <c r="C131" s="9" t="s">
        <v>206</v>
      </c>
      <c r="D131" s="41"/>
      <c r="E131" s="41"/>
      <c r="F131" s="8"/>
      <c r="G131" s="37"/>
      <c r="H131" s="8"/>
      <c r="I131" s="8"/>
      <c r="J131" s="8"/>
      <c r="K131" s="36"/>
      <c r="L131" s="8"/>
    </row>
    <row r="132" spans="1:12" s="10" customFormat="1" ht="16.5" customHeight="1" thickBot="1" x14ac:dyDescent="0.3">
      <c r="A132" s="5"/>
      <c r="B132" s="9"/>
      <c r="C132" s="5" t="s">
        <v>179</v>
      </c>
      <c r="D132" s="41"/>
      <c r="E132" s="41"/>
      <c r="F132" s="38">
        <v>1312142858</v>
      </c>
      <c r="G132" s="37"/>
      <c r="H132" s="38">
        <v>1165000000</v>
      </c>
      <c r="I132" s="37"/>
      <c r="J132" s="38">
        <v>1312142858</v>
      </c>
      <c r="K132" s="36"/>
      <c r="L132" s="38">
        <v>1165000000</v>
      </c>
    </row>
    <row r="133" spans="1:12" s="10" customFormat="1" ht="16.5" customHeight="1" thickTop="1" x14ac:dyDescent="0.25">
      <c r="A133" s="5"/>
      <c r="B133" s="5"/>
      <c r="C133" s="5"/>
      <c r="D133" s="41"/>
      <c r="E133" s="41"/>
      <c r="F133" s="8"/>
      <c r="G133" s="37"/>
      <c r="H133" s="8"/>
      <c r="I133" s="37"/>
      <c r="J133" s="8"/>
      <c r="K133" s="36"/>
      <c r="L133" s="8"/>
    </row>
    <row r="134" spans="1:12" s="10" customFormat="1" ht="16.5" customHeight="1" x14ac:dyDescent="0.25">
      <c r="B134" s="47" t="s">
        <v>23</v>
      </c>
      <c r="C134" s="5"/>
      <c r="D134" s="41"/>
      <c r="E134" s="41"/>
      <c r="F134" s="36"/>
      <c r="G134" s="37"/>
      <c r="H134" s="36"/>
      <c r="I134" s="36"/>
      <c r="J134" s="36"/>
      <c r="K134" s="36"/>
      <c r="L134" s="36"/>
    </row>
    <row r="135" spans="1:12" s="10" customFormat="1" ht="16.5" customHeight="1" x14ac:dyDescent="0.25">
      <c r="A135" s="5"/>
      <c r="B135" s="9" t="s">
        <v>154</v>
      </c>
      <c r="C135" s="5"/>
      <c r="D135" s="41"/>
      <c r="E135" s="41"/>
      <c r="F135" s="8"/>
      <c r="G135" s="37"/>
      <c r="H135" s="8"/>
      <c r="I135" s="37"/>
      <c r="J135" s="8"/>
      <c r="K135" s="36"/>
      <c r="L135" s="8"/>
    </row>
    <row r="136" spans="1:12" s="10" customFormat="1" ht="16.5" customHeight="1" x14ac:dyDescent="0.25">
      <c r="A136" s="5"/>
      <c r="B136" s="9"/>
      <c r="C136" s="5" t="s">
        <v>147</v>
      </c>
      <c r="D136" s="41"/>
      <c r="E136" s="41"/>
      <c r="F136" s="8">
        <v>1100000000</v>
      </c>
      <c r="G136" s="37"/>
      <c r="H136" s="8">
        <v>1100000000</v>
      </c>
      <c r="I136" s="37"/>
      <c r="J136" s="8">
        <v>1100000000</v>
      </c>
      <c r="K136" s="36"/>
      <c r="L136" s="8">
        <v>1100000000</v>
      </c>
    </row>
    <row r="137" spans="1:12" s="10" customFormat="1" ht="16.5" customHeight="1" x14ac:dyDescent="0.25">
      <c r="A137" s="9" t="s">
        <v>157</v>
      </c>
      <c r="C137" s="5"/>
      <c r="D137" s="48">
        <v>21</v>
      </c>
      <c r="E137" s="41"/>
      <c r="F137" s="8">
        <v>863339091</v>
      </c>
      <c r="G137" s="37"/>
      <c r="H137" s="8">
        <v>863339091</v>
      </c>
      <c r="I137" s="37"/>
      <c r="J137" s="8">
        <v>863339091</v>
      </c>
      <c r="K137" s="36"/>
      <c r="L137" s="8">
        <v>863339091</v>
      </c>
    </row>
    <row r="138" spans="1:12" s="10" customFormat="1" ht="16.5" customHeight="1" x14ac:dyDescent="0.25">
      <c r="A138" s="47" t="s">
        <v>151</v>
      </c>
      <c r="B138" s="9"/>
      <c r="C138" s="5"/>
      <c r="D138" s="48"/>
      <c r="E138" s="41"/>
      <c r="F138" s="8"/>
      <c r="G138" s="37"/>
      <c r="H138" s="8"/>
      <c r="I138" s="37"/>
      <c r="J138" s="8"/>
      <c r="K138" s="36"/>
      <c r="L138" s="8"/>
    </row>
    <row r="139" spans="1:12" s="10" customFormat="1" ht="16.5" customHeight="1" x14ac:dyDescent="0.25">
      <c r="B139" s="47" t="s">
        <v>152</v>
      </c>
      <c r="C139" s="5"/>
      <c r="D139" s="46"/>
      <c r="E139" s="46"/>
      <c r="F139" s="8">
        <v>-37460866</v>
      </c>
      <c r="G139" s="37"/>
      <c r="H139" s="8">
        <v>-37460866</v>
      </c>
      <c r="I139" s="37"/>
      <c r="J139" s="8">
        <v>-37460866</v>
      </c>
      <c r="K139" s="36"/>
      <c r="L139" s="8">
        <v>-37460866</v>
      </c>
    </row>
    <row r="140" spans="1:12" s="10" customFormat="1" ht="16.5" customHeight="1" x14ac:dyDescent="0.25">
      <c r="A140" s="47" t="s">
        <v>159</v>
      </c>
      <c r="B140" s="47"/>
      <c r="C140" s="5"/>
      <c r="D140" s="46"/>
      <c r="E140" s="46"/>
      <c r="F140" s="8"/>
      <c r="G140" s="37"/>
      <c r="H140" s="8"/>
      <c r="I140" s="37"/>
      <c r="J140" s="8"/>
      <c r="K140" s="36"/>
      <c r="L140" s="8"/>
    </row>
    <row r="141" spans="1:12" s="10" customFormat="1" ht="16.5" customHeight="1" x14ac:dyDescent="0.25">
      <c r="B141" s="47" t="s">
        <v>160</v>
      </c>
      <c r="C141" s="5"/>
      <c r="D141" s="41"/>
      <c r="E141" s="41"/>
      <c r="F141" s="8">
        <v>-32713953</v>
      </c>
      <c r="G141" s="37"/>
      <c r="H141" s="8">
        <v>-32713953</v>
      </c>
      <c r="I141" s="37"/>
      <c r="J141" s="8">
        <v>0</v>
      </c>
      <c r="K141" s="36"/>
      <c r="L141" s="8">
        <v>0</v>
      </c>
    </row>
    <row r="142" spans="1:12" s="10" customFormat="1" ht="16.5" customHeight="1" x14ac:dyDescent="0.25">
      <c r="A142" s="47" t="s">
        <v>59</v>
      </c>
      <c r="B142" s="9"/>
      <c r="C142" s="5"/>
      <c r="D142" s="41"/>
      <c r="E142" s="41"/>
      <c r="F142" s="8"/>
      <c r="G142" s="37"/>
      <c r="H142" s="8"/>
      <c r="I142" s="37"/>
      <c r="J142" s="8"/>
      <c r="K142" s="36"/>
      <c r="L142" s="8"/>
    </row>
    <row r="143" spans="1:12" s="10" customFormat="1" ht="16.5" customHeight="1" x14ac:dyDescent="0.25">
      <c r="B143" s="47" t="s">
        <v>96</v>
      </c>
      <c r="C143" s="47"/>
      <c r="D143" s="48">
        <v>23</v>
      </c>
      <c r="E143" s="41"/>
      <c r="F143" s="8">
        <v>39482409</v>
      </c>
      <c r="G143" s="37"/>
      <c r="H143" s="8">
        <v>30182409</v>
      </c>
      <c r="I143" s="37"/>
      <c r="J143" s="8">
        <v>39482409</v>
      </c>
      <c r="K143" s="36"/>
      <c r="L143" s="8">
        <v>30182409</v>
      </c>
    </row>
    <row r="144" spans="1:12" s="10" customFormat="1" ht="16.5" customHeight="1" x14ac:dyDescent="0.25">
      <c r="B144" s="47" t="s">
        <v>24</v>
      </c>
      <c r="C144" s="5"/>
      <c r="D144" s="41"/>
      <c r="E144" s="41"/>
      <c r="F144" s="8">
        <v>642408236</v>
      </c>
      <c r="G144" s="37"/>
      <c r="H144" s="8">
        <v>405990967</v>
      </c>
      <c r="I144" s="37"/>
      <c r="J144" s="8">
        <v>223624628</v>
      </c>
      <c r="K144" s="36"/>
      <c r="L144" s="8">
        <v>54212155</v>
      </c>
    </row>
    <row r="145" spans="1:12" s="10" customFormat="1" ht="16.5" customHeight="1" x14ac:dyDescent="0.25">
      <c r="A145" s="47" t="s">
        <v>68</v>
      </c>
      <c r="B145" s="5"/>
      <c r="C145" s="5"/>
      <c r="D145" s="41"/>
      <c r="E145" s="41"/>
      <c r="F145" s="35">
        <v>2538529</v>
      </c>
      <c r="G145" s="37"/>
      <c r="H145" s="35">
        <v>262905</v>
      </c>
      <c r="I145" s="37"/>
      <c r="J145" s="35">
        <v>2151913</v>
      </c>
      <c r="K145" s="36"/>
      <c r="L145" s="35">
        <v>149153</v>
      </c>
    </row>
    <row r="146" spans="1:12" s="10" customFormat="1" ht="16.5" customHeight="1" x14ac:dyDescent="0.25">
      <c r="A146" s="5"/>
      <c r="B146" s="5"/>
      <c r="C146" s="5"/>
      <c r="D146" s="41"/>
      <c r="E146" s="41"/>
      <c r="F146" s="8"/>
      <c r="G146" s="37"/>
      <c r="H146" s="8"/>
      <c r="I146" s="37"/>
      <c r="J146" s="8"/>
      <c r="K146" s="36"/>
      <c r="L146" s="8"/>
    </row>
    <row r="147" spans="1:12" s="10" customFormat="1" ht="16.5" customHeight="1" x14ac:dyDescent="0.25">
      <c r="A147" s="42" t="s">
        <v>171</v>
      </c>
      <c r="B147" s="5"/>
      <c r="C147" s="5"/>
      <c r="D147" s="41"/>
      <c r="E147" s="41"/>
      <c r="F147" s="8"/>
      <c r="G147" s="37"/>
      <c r="H147" s="8"/>
      <c r="I147" s="37"/>
      <c r="J147" s="8"/>
      <c r="K147" s="36"/>
      <c r="L147" s="8"/>
    </row>
    <row r="148" spans="1:12" s="10" customFormat="1" ht="16.5" customHeight="1" x14ac:dyDescent="0.25">
      <c r="B148" s="42" t="s">
        <v>172</v>
      </c>
      <c r="C148" s="5"/>
      <c r="D148" s="41"/>
      <c r="E148" s="41"/>
      <c r="F148" s="8">
        <f>SUM(F135:F145)</f>
        <v>2577593446</v>
      </c>
      <c r="G148" s="37"/>
      <c r="H148" s="8">
        <f>SUM(H135:H145)</f>
        <v>2329600553</v>
      </c>
      <c r="I148" s="37"/>
      <c r="J148" s="8">
        <f>SUM(J135:J145)</f>
        <v>2191137175</v>
      </c>
      <c r="K148" s="36"/>
      <c r="L148" s="8">
        <f>SUM(L135:L145)</f>
        <v>2010421942</v>
      </c>
    </row>
    <row r="149" spans="1:12" s="10" customFormat="1" ht="16.5" customHeight="1" x14ac:dyDescent="0.25">
      <c r="A149" s="47" t="s">
        <v>45</v>
      </c>
      <c r="B149" s="5"/>
      <c r="C149" s="5"/>
      <c r="D149" s="46"/>
      <c r="E149" s="46"/>
      <c r="F149" s="35">
        <v>67929</v>
      </c>
      <c r="G149" s="37"/>
      <c r="H149" s="35">
        <v>61506</v>
      </c>
      <c r="I149" s="37"/>
      <c r="J149" s="35">
        <v>0</v>
      </c>
      <c r="K149" s="36"/>
      <c r="L149" s="35">
        <v>0</v>
      </c>
    </row>
    <row r="150" spans="1:12" s="10" customFormat="1" ht="16.5" customHeight="1" x14ac:dyDescent="0.25">
      <c r="A150" s="5"/>
      <c r="B150" s="5"/>
      <c r="C150" s="5"/>
      <c r="D150" s="41"/>
      <c r="E150" s="41"/>
      <c r="F150" s="8"/>
      <c r="G150" s="37"/>
      <c r="H150" s="8"/>
      <c r="I150" s="37"/>
      <c r="J150" s="8"/>
      <c r="K150" s="36"/>
      <c r="L150" s="8"/>
    </row>
    <row r="151" spans="1:12" s="10" customFormat="1" ht="16.5" customHeight="1" x14ac:dyDescent="0.25">
      <c r="A151" s="12" t="s">
        <v>25</v>
      </c>
      <c r="B151" s="5"/>
      <c r="C151" s="5"/>
      <c r="D151" s="41"/>
      <c r="E151" s="41"/>
      <c r="F151" s="35">
        <f>SUM(F148:F149)</f>
        <v>2577661375</v>
      </c>
      <c r="G151" s="37"/>
      <c r="H151" s="35">
        <f>SUM(H148:H149)</f>
        <v>2329662059</v>
      </c>
      <c r="I151" s="37"/>
      <c r="J151" s="35">
        <f>SUM(J148:J149)</f>
        <v>2191137175</v>
      </c>
      <c r="K151" s="36"/>
      <c r="L151" s="35">
        <f>SUM(L148:L149)</f>
        <v>2010421942</v>
      </c>
    </row>
    <row r="152" spans="1:12" s="10" customFormat="1" ht="16.5" customHeight="1" x14ac:dyDescent="0.25">
      <c r="A152" s="47"/>
      <c r="B152" s="5"/>
      <c r="C152" s="5"/>
      <c r="D152" s="41"/>
      <c r="E152" s="41"/>
      <c r="F152" s="8"/>
      <c r="G152" s="37"/>
      <c r="H152" s="8"/>
      <c r="I152" s="37"/>
      <c r="J152" s="8"/>
      <c r="K152" s="36"/>
      <c r="L152" s="8"/>
    </row>
    <row r="153" spans="1:12" s="10" customFormat="1" ht="16.5" customHeight="1" thickBot="1" x14ac:dyDescent="0.3">
      <c r="A153" s="42" t="s">
        <v>26</v>
      </c>
      <c r="B153" s="5"/>
      <c r="C153" s="5"/>
      <c r="D153" s="41"/>
      <c r="E153" s="41"/>
      <c r="F153" s="38">
        <f>SUM(F94+F151)</f>
        <v>3423053337</v>
      </c>
      <c r="G153" s="37"/>
      <c r="H153" s="38">
        <f>SUM(H94+H151)</f>
        <v>3374676503</v>
      </c>
      <c r="I153" s="37"/>
      <c r="J153" s="38">
        <f>SUM(J94+J151)</f>
        <v>2520702332</v>
      </c>
      <c r="K153" s="36"/>
      <c r="L153" s="38">
        <f>SUM(L94+L151)</f>
        <v>2392982542</v>
      </c>
    </row>
    <row r="154" spans="1:12" s="10" customFormat="1" ht="16.5" customHeight="1" thickTop="1" x14ac:dyDescent="0.25">
      <c r="A154" s="1"/>
      <c r="B154" s="5"/>
      <c r="C154" s="5"/>
      <c r="D154" s="41"/>
      <c r="E154" s="41"/>
      <c r="F154" s="13"/>
      <c r="G154" s="14"/>
      <c r="H154" s="13"/>
      <c r="I154" s="14"/>
      <c r="J154" s="13"/>
      <c r="K154" s="15"/>
      <c r="L154" s="13"/>
    </row>
    <row r="155" spans="1:12" s="10" customFormat="1" ht="16.5" customHeight="1" x14ac:dyDescent="0.25">
      <c r="A155" s="1"/>
      <c r="B155" s="5"/>
      <c r="C155" s="5"/>
      <c r="D155" s="41"/>
      <c r="E155" s="41"/>
      <c r="F155" s="13"/>
      <c r="G155" s="37"/>
      <c r="H155" s="13"/>
      <c r="I155" s="37"/>
      <c r="J155" s="13"/>
      <c r="K155" s="36"/>
      <c r="L155" s="13"/>
    </row>
    <row r="156" spans="1:12" s="10" customFormat="1" ht="16.5" customHeight="1" x14ac:dyDescent="0.25">
      <c r="A156" s="1"/>
      <c r="B156" s="5"/>
      <c r="C156" s="5"/>
      <c r="D156" s="41"/>
      <c r="E156" s="41"/>
      <c r="F156" s="13"/>
      <c r="G156" s="37"/>
      <c r="H156" s="13"/>
      <c r="I156" s="37"/>
      <c r="J156" s="13"/>
      <c r="K156" s="36"/>
      <c r="L156" s="13"/>
    </row>
    <row r="157" spans="1:12" s="10" customFormat="1" ht="16.5" customHeight="1" x14ac:dyDescent="0.25">
      <c r="A157" s="1"/>
      <c r="B157" s="5"/>
      <c r="C157" s="5"/>
      <c r="D157" s="41"/>
      <c r="E157" s="41"/>
      <c r="F157" s="13"/>
      <c r="G157" s="37"/>
      <c r="H157" s="13"/>
      <c r="I157" s="37"/>
      <c r="J157" s="13"/>
      <c r="K157" s="36"/>
      <c r="L157" s="13"/>
    </row>
    <row r="158" spans="1:12" s="10" customFormat="1" ht="16.5" customHeight="1" x14ac:dyDescent="0.25">
      <c r="A158" s="1"/>
      <c r="B158" s="5"/>
      <c r="C158" s="5"/>
      <c r="D158" s="41"/>
      <c r="E158" s="41"/>
      <c r="F158" s="13"/>
      <c r="G158" s="37"/>
      <c r="H158" s="13"/>
      <c r="I158" s="37"/>
      <c r="J158" s="13"/>
      <c r="K158" s="36"/>
      <c r="L158" s="13"/>
    </row>
    <row r="159" spans="1:12" s="10" customFormat="1" ht="16.5" customHeight="1" x14ac:dyDescent="0.25">
      <c r="A159" s="1"/>
      <c r="B159" s="5"/>
      <c r="C159" s="5"/>
      <c r="D159" s="41"/>
      <c r="E159" s="41"/>
      <c r="F159" s="13"/>
      <c r="G159" s="37"/>
      <c r="H159" s="13"/>
      <c r="I159" s="37"/>
      <c r="J159" s="13"/>
      <c r="K159" s="36"/>
      <c r="L159" s="13"/>
    </row>
    <row r="160" spans="1:12" s="10" customFormat="1" ht="16.5" customHeight="1" x14ac:dyDescent="0.25">
      <c r="A160" s="1"/>
      <c r="B160" s="5"/>
      <c r="C160" s="5"/>
      <c r="D160" s="41"/>
      <c r="E160" s="41"/>
      <c r="F160" s="13"/>
      <c r="G160" s="37"/>
      <c r="H160" s="13"/>
      <c r="I160" s="37"/>
      <c r="J160" s="13"/>
      <c r="K160" s="36"/>
      <c r="L160" s="13"/>
    </row>
    <row r="161" spans="1:12" s="10" customFormat="1" ht="16.5" customHeight="1" x14ac:dyDescent="0.25">
      <c r="A161" s="1"/>
      <c r="B161" s="5"/>
      <c r="C161" s="5"/>
      <c r="D161" s="41"/>
      <c r="E161" s="41"/>
      <c r="F161" s="13"/>
      <c r="G161" s="37"/>
      <c r="H161" s="13"/>
      <c r="I161" s="37"/>
      <c r="J161" s="13"/>
      <c r="K161" s="36"/>
      <c r="L161" s="13"/>
    </row>
    <row r="162" spans="1:12" s="10" customFormat="1" ht="16.5" customHeight="1" x14ac:dyDescent="0.25">
      <c r="A162" s="1"/>
      <c r="B162" s="5"/>
      <c r="C162" s="5"/>
      <c r="D162" s="41"/>
      <c r="E162" s="41"/>
      <c r="F162" s="13"/>
      <c r="G162" s="37"/>
      <c r="H162" s="13"/>
      <c r="I162" s="37"/>
      <c r="J162" s="13"/>
      <c r="K162" s="36"/>
      <c r="L162" s="13"/>
    </row>
    <row r="163" spans="1:12" s="10" customFormat="1" ht="16.5" customHeight="1" x14ac:dyDescent="0.25">
      <c r="A163" s="1"/>
      <c r="B163" s="5"/>
      <c r="C163" s="5"/>
      <c r="D163" s="41"/>
      <c r="E163" s="41"/>
      <c r="F163" s="13"/>
      <c r="G163" s="37"/>
      <c r="H163" s="13"/>
      <c r="I163" s="37"/>
      <c r="J163" s="13"/>
      <c r="K163" s="36"/>
      <c r="L163" s="13"/>
    </row>
    <row r="164" spans="1:12" s="10" customFormat="1" ht="16.5" customHeight="1" x14ac:dyDescent="0.25">
      <c r="A164" s="1"/>
      <c r="B164" s="5"/>
      <c r="C164" s="5"/>
      <c r="D164" s="41"/>
      <c r="E164" s="41"/>
      <c r="F164" s="13"/>
      <c r="G164" s="37"/>
      <c r="H164" s="13"/>
      <c r="I164" s="37"/>
      <c r="J164" s="13"/>
      <c r="K164" s="36"/>
      <c r="L164" s="13"/>
    </row>
    <row r="165" spans="1:12" s="10" customFormat="1" ht="16.5" customHeight="1" x14ac:dyDescent="0.25">
      <c r="A165" s="1"/>
      <c r="B165" s="5"/>
      <c r="C165" s="5"/>
      <c r="D165" s="41"/>
      <c r="E165" s="41"/>
      <c r="F165" s="13"/>
      <c r="G165" s="37"/>
      <c r="H165" s="13"/>
      <c r="I165" s="37"/>
      <c r="J165" s="13"/>
      <c r="K165" s="36"/>
      <c r="L165" s="13"/>
    </row>
    <row r="166" spans="1:12" s="10" customFormat="1" ht="16.5" customHeight="1" x14ac:dyDescent="0.25">
      <c r="A166" s="1"/>
      <c r="B166" s="5"/>
      <c r="C166" s="5"/>
      <c r="D166" s="41"/>
      <c r="E166" s="41"/>
      <c r="F166" s="13"/>
      <c r="G166" s="37"/>
      <c r="H166" s="13"/>
      <c r="I166" s="37"/>
      <c r="J166" s="13"/>
      <c r="K166" s="36"/>
      <c r="L166" s="13"/>
    </row>
    <row r="167" spans="1:12" s="10" customFormat="1" ht="16.5" customHeight="1" x14ac:dyDescent="0.25">
      <c r="A167" s="1"/>
      <c r="B167" s="5"/>
      <c r="C167" s="5"/>
      <c r="D167" s="41"/>
      <c r="E167" s="41"/>
      <c r="F167" s="13"/>
      <c r="G167" s="37"/>
      <c r="H167" s="13"/>
      <c r="I167" s="37"/>
      <c r="J167" s="13"/>
      <c r="K167" s="36"/>
      <c r="L167" s="13"/>
    </row>
    <row r="168" spans="1:12" ht="21.95" customHeight="1" x14ac:dyDescent="0.25">
      <c r="A168" s="52" t="str">
        <f>A56</f>
        <v>The accompanying notes are an integral part of these consolidated and separate financial statements.</v>
      </c>
      <c r="B168" s="53"/>
      <c r="C168" s="53"/>
      <c r="D168" s="53"/>
      <c r="E168" s="53"/>
      <c r="F168" s="54"/>
      <c r="G168" s="54"/>
      <c r="H168" s="54"/>
      <c r="I168" s="54"/>
      <c r="J168" s="54"/>
      <c r="K168" s="54"/>
      <c r="L168" s="54"/>
    </row>
  </sheetData>
  <mergeCells count="14">
    <mergeCell ref="J119:L119"/>
    <mergeCell ref="J7:L7"/>
    <mergeCell ref="A56:L56"/>
    <mergeCell ref="J63:L63"/>
    <mergeCell ref="F63:H63"/>
    <mergeCell ref="F7:H7"/>
    <mergeCell ref="F119:H119"/>
    <mergeCell ref="A73:C73"/>
    <mergeCell ref="F6:H6"/>
    <mergeCell ref="J6:L6"/>
    <mergeCell ref="F62:H62"/>
    <mergeCell ref="J62:L62"/>
    <mergeCell ref="F118:H118"/>
    <mergeCell ref="J118:L118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K8 I8 G8 K64 I64 G64 K120 I120 G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106"/>
  <sheetViews>
    <sheetView topLeftCell="A63" zoomScale="85" zoomScaleNormal="85" zoomScaleSheetLayoutView="110" workbookViewId="0">
      <selection activeCell="Q72" sqref="Q72"/>
    </sheetView>
  </sheetViews>
  <sheetFormatPr defaultColWidth="6.5703125" defaultRowHeight="16.5" customHeight="1" x14ac:dyDescent="0.25"/>
  <cols>
    <col min="1" max="2" width="1.7109375" style="5" customWidth="1"/>
    <col min="3" max="3" width="35.140625" style="5" customWidth="1"/>
    <col min="4" max="4" width="5.7109375" style="11" customWidth="1"/>
    <col min="5" max="5" width="0.5703125" style="5" customWidth="1"/>
    <col min="6" max="6" width="13.28515625" style="8" customWidth="1"/>
    <col min="7" max="7" width="0.5703125" style="5" customWidth="1"/>
    <col min="8" max="8" width="13.28515625" style="8" customWidth="1"/>
    <col min="9" max="9" width="0.5703125" style="11" customWidth="1"/>
    <col min="10" max="10" width="13.28515625" style="8" customWidth="1"/>
    <col min="11" max="11" width="0.5703125" style="5" customWidth="1"/>
    <col min="12" max="12" width="13.28515625" style="8" customWidth="1"/>
    <col min="13" max="16384" width="6.5703125" style="6"/>
  </cols>
  <sheetData>
    <row r="1" spans="1:12" s="2" customFormat="1" ht="16.5" customHeight="1" x14ac:dyDescent="0.25">
      <c r="A1" s="1" t="s">
        <v>4</v>
      </c>
      <c r="B1" s="1"/>
      <c r="C1" s="1"/>
      <c r="D1" s="19"/>
      <c r="E1" s="1"/>
      <c r="F1" s="30"/>
      <c r="G1" s="55"/>
      <c r="H1" s="30"/>
      <c r="I1" s="56"/>
      <c r="J1" s="30"/>
      <c r="K1" s="55"/>
      <c r="L1" s="30"/>
    </row>
    <row r="2" spans="1:12" s="2" customFormat="1" ht="16.5" customHeight="1" x14ac:dyDescent="0.25">
      <c r="A2" s="42" t="s">
        <v>104</v>
      </c>
      <c r="B2" s="42"/>
      <c r="C2" s="1"/>
      <c r="D2" s="19"/>
      <c r="E2" s="1"/>
      <c r="F2" s="30"/>
      <c r="G2" s="55"/>
      <c r="H2" s="30"/>
      <c r="I2" s="56"/>
      <c r="J2" s="30"/>
      <c r="K2" s="55"/>
      <c r="L2" s="30"/>
    </row>
    <row r="3" spans="1:12" s="2" customFormat="1" ht="16.5" customHeight="1" x14ac:dyDescent="0.25">
      <c r="A3" s="43" t="s">
        <v>200</v>
      </c>
      <c r="B3" s="3"/>
      <c r="C3" s="3"/>
      <c r="D3" s="57"/>
      <c r="E3" s="3"/>
      <c r="F3" s="40"/>
      <c r="G3" s="58"/>
      <c r="H3" s="40"/>
      <c r="I3" s="59"/>
      <c r="J3" s="40"/>
      <c r="K3" s="58"/>
      <c r="L3" s="40"/>
    </row>
    <row r="4" spans="1:12" s="2" customFormat="1" ht="16.5" customHeight="1" x14ac:dyDescent="0.25">
      <c r="A4" s="42"/>
      <c r="B4" s="1"/>
      <c r="C4" s="1"/>
      <c r="D4" s="19"/>
      <c r="E4" s="1"/>
      <c r="F4" s="30"/>
      <c r="G4" s="55"/>
      <c r="H4" s="30"/>
      <c r="I4" s="56"/>
      <c r="J4" s="30"/>
      <c r="K4" s="55"/>
      <c r="L4" s="30"/>
    </row>
    <row r="5" spans="1:12" s="2" customFormat="1" ht="16.5" customHeight="1" x14ac:dyDescent="0.25">
      <c r="A5" s="42"/>
      <c r="B5" s="1"/>
      <c r="C5" s="1"/>
      <c r="D5" s="19"/>
      <c r="E5" s="1"/>
      <c r="F5" s="30"/>
      <c r="G5" s="55"/>
      <c r="H5" s="30"/>
      <c r="I5" s="56"/>
      <c r="J5" s="30"/>
      <c r="K5" s="55"/>
      <c r="L5" s="30"/>
    </row>
    <row r="6" spans="1:12" ht="16.5" customHeight="1" x14ac:dyDescent="0.25">
      <c r="F6" s="93" t="s">
        <v>52</v>
      </c>
      <c r="G6" s="93"/>
      <c r="H6" s="93"/>
      <c r="I6" s="31"/>
      <c r="J6" s="93" t="s">
        <v>53</v>
      </c>
      <c r="K6" s="93"/>
      <c r="L6" s="93"/>
    </row>
    <row r="7" spans="1:12" ht="16.5" customHeight="1" x14ac:dyDescent="0.25">
      <c r="A7" s="6"/>
      <c r="D7" s="6"/>
      <c r="F7" s="94" t="s">
        <v>51</v>
      </c>
      <c r="G7" s="94"/>
      <c r="H7" s="94"/>
      <c r="I7" s="32"/>
      <c r="J7" s="94" t="s">
        <v>51</v>
      </c>
      <c r="K7" s="94"/>
      <c r="L7" s="94"/>
    </row>
    <row r="8" spans="1:12" s="2" customFormat="1" ht="16.5" customHeight="1" x14ac:dyDescent="0.25">
      <c r="A8" s="1"/>
      <c r="B8" s="1"/>
      <c r="C8" s="1"/>
      <c r="D8" s="41"/>
      <c r="E8" s="41"/>
      <c r="F8" s="7" t="s">
        <v>198</v>
      </c>
      <c r="G8" s="33"/>
      <c r="H8" s="7" t="s">
        <v>177</v>
      </c>
      <c r="I8" s="31"/>
      <c r="J8" s="7" t="s">
        <v>198</v>
      </c>
      <c r="K8" s="33"/>
      <c r="L8" s="7" t="s">
        <v>177</v>
      </c>
    </row>
    <row r="9" spans="1:12" s="2" customFormat="1" ht="16.5" customHeight="1" x14ac:dyDescent="0.25">
      <c r="A9" s="1"/>
      <c r="B9" s="1"/>
      <c r="C9" s="1"/>
      <c r="D9" s="4" t="s">
        <v>5</v>
      </c>
      <c r="E9" s="41"/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ht="16.5" customHeight="1" x14ac:dyDescent="0.25">
      <c r="G10" s="20"/>
      <c r="I10" s="20"/>
      <c r="K10" s="20"/>
    </row>
    <row r="11" spans="1:12" ht="16.5" customHeight="1" x14ac:dyDescent="0.25">
      <c r="A11" s="47" t="s">
        <v>183</v>
      </c>
      <c r="D11" s="11">
        <v>24</v>
      </c>
      <c r="F11" s="8">
        <v>971935570</v>
      </c>
      <c r="G11" s="8"/>
      <c r="H11" s="8">
        <v>905842045</v>
      </c>
      <c r="I11" s="8"/>
      <c r="J11" s="8">
        <v>402155992</v>
      </c>
      <c r="K11" s="8"/>
      <c r="L11" s="8">
        <v>320352723</v>
      </c>
    </row>
    <row r="12" spans="1:12" ht="16.5" customHeight="1" x14ac:dyDescent="0.25">
      <c r="A12" s="47" t="s">
        <v>166</v>
      </c>
      <c r="G12" s="8"/>
      <c r="I12" s="8"/>
      <c r="K12" s="8"/>
    </row>
    <row r="13" spans="1:12" ht="16.5" customHeight="1" x14ac:dyDescent="0.25">
      <c r="A13" s="6"/>
      <c r="B13" s="47" t="s">
        <v>167</v>
      </c>
      <c r="D13" s="60"/>
      <c r="F13" s="8">
        <v>28386793</v>
      </c>
      <c r="G13" s="8"/>
      <c r="H13" s="8">
        <v>5317556</v>
      </c>
      <c r="I13" s="8"/>
      <c r="J13" s="8">
        <v>0</v>
      </c>
      <c r="K13" s="8"/>
      <c r="L13" s="8">
        <v>0</v>
      </c>
    </row>
    <row r="14" spans="1:12" ht="16.5" customHeight="1" x14ac:dyDescent="0.25">
      <c r="A14" s="47" t="s">
        <v>184</v>
      </c>
      <c r="D14" s="60"/>
      <c r="F14" s="8">
        <v>-621473067</v>
      </c>
      <c r="G14" s="8"/>
      <c r="H14" s="8">
        <v>-598833243</v>
      </c>
      <c r="I14" s="8"/>
      <c r="J14" s="8">
        <v>-296065450</v>
      </c>
      <c r="K14" s="8"/>
      <c r="L14" s="8">
        <v>-262729091</v>
      </c>
    </row>
    <row r="15" spans="1:12" ht="16.5" customHeight="1" x14ac:dyDescent="0.25">
      <c r="A15" s="47" t="s">
        <v>161</v>
      </c>
      <c r="D15" s="60"/>
      <c r="G15" s="8"/>
      <c r="I15" s="8"/>
      <c r="K15" s="8"/>
    </row>
    <row r="16" spans="1:12" ht="16.5" customHeight="1" x14ac:dyDescent="0.25">
      <c r="A16" s="6"/>
      <c r="B16" s="47" t="s">
        <v>167</v>
      </c>
      <c r="D16" s="60"/>
      <c r="F16" s="35">
        <v>-28386793</v>
      </c>
      <c r="G16" s="20"/>
      <c r="H16" s="35">
        <v>-5317556</v>
      </c>
      <c r="I16" s="20"/>
      <c r="J16" s="35">
        <v>0</v>
      </c>
      <c r="K16" s="20"/>
      <c r="L16" s="35">
        <v>0</v>
      </c>
    </row>
    <row r="17" spans="1:12" ht="16.5" customHeight="1" x14ac:dyDescent="0.25">
      <c r="G17" s="20"/>
      <c r="I17" s="20"/>
      <c r="K17" s="20"/>
    </row>
    <row r="18" spans="1:12" ht="16.5" customHeight="1" x14ac:dyDescent="0.25">
      <c r="A18" s="42" t="s">
        <v>29</v>
      </c>
      <c r="F18" s="8">
        <f>SUM(F11:F16)</f>
        <v>350462503</v>
      </c>
      <c r="G18" s="8"/>
      <c r="H18" s="8">
        <f>SUM(H11:H16)</f>
        <v>307008802</v>
      </c>
      <c r="I18" s="20"/>
      <c r="J18" s="8">
        <f>SUM(J11:J16)</f>
        <v>106090542</v>
      </c>
      <c r="K18" s="8"/>
      <c r="L18" s="8">
        <f>SUM(L11:L16)</f>
        <v>57623632</v>
      </c>
    </row>
    <row r="19" spans="1:12" ht="16.5" customHeight="1" x14ac:dyDescent="0.25">
      <c r="A19" s="47" t="s">
        <v>30</v>
      </c>
      <c r="D19" s="11">
        <v>25</v>
      </c>
      <c r="F19" s="8">
        <v>12273944</v>
      </c>
      <c r="G19" s="29"/>
      <c r="H19" s="8">
        <v>37233352</v>
      </c>
      <c r="I19" s="28"/>
      <c r="J19" s="8">
        <v>48667772</v>
      </c>
      <c r="K19" s="29"/>
      <c r="L19" s="8">
        <v>64669351</v>
      </c>
    </row>
    <row r="20" spans="1:12" ht="16.5" customHeight="1" x14ac:dyDescent="0.25">
      <c r="A20" s="47" t="s">
        <v>46</v>
      </c>
      <c r="D20" s="11">
        <v>14</v>
      </c>
      <c r="F20" s="8">
        <v>0</v>
      </c>
      <c r="G20" s="29"/>
      <c r="H20" s="8" t="s">
        <v>155</v>
      </c>
      <c r="I20" s="28"/>
      <c r="J20" s="8">
        <v>124999882</v>
      </c>
      <c r="K20" s="29"/>
      <c r="L20" s="8">
        <v>0</v>
      </c>
    </row>
    <row r="21" spans="1:12" ht="16.5" customHeight="1" x14ac:dyDescent="0.25">
      <c r="A21" s="47" t="s">
        <v>236</v>
      </c>
      <c r="F21" s="8">
        <v>104642</v>
      </c>
      <c r="G21" s="20"/>
      <c r="H21" s="8">
        <v>-55510</v>
      </c>
      <c r="I21" s="20"/>
      <c r="J21" s="8">
        <v>0</v>
      </c>
      <c r="K21" s="20"/>
      <c r="L21" s="8">
        <v>-205388</v>
      </c>
    </row>
    <row r="22" spans="1:12" ht="16.5" customHeight="1" x14ac:dyDescent="0.25">
      <c r="A22" s="47" t="s">
        <v>47</v>
      </c>
      <c r="D22" s="61"/>
      <c r="E22" s="20"/>
      <c r="F22" s="8">
        <v>-57582998</v>
      </c>
      <c r="G22" s="20"/>
      <c r="H22" s="8">
        <v>-53383276</v>
      </c>
      <c r="I22" s="20"/>
      <c r="J22" s="8">
        <v>-68239262</v>
      </c>
      <c r="K22" s="20"/>
      <c r="L22" s="8">
        <v>-58701453</v>
      </c>
    </row>
    <row r="23" spans="1:12" ht="16.5" customHeight="1" x14ac:dyDescent="0.25">
      <c r="A23" s="47" t="s">
        <v>69</v>
      </c>
      <c r="F23" s="35">
        <v>-40550837</v>
      </c>
      <c r="G23" s="20"/>
      <c r="H23" s="35">
        <v>-47497115</v>
      </c>
      <c r="I23" s="20"/>
      <c r="J23" s="35">
        <v>-14780078</v>
      </c>
      <c r="K23" s="20"/>
      <c r="L23" s="35">
        <v>-16796659</v>
      </c>
    </row>
    <row r="24" spans="1:12" ht="16.5" customHeight="1" x14ac:dyDescent="0.25">
      <c r="G24" s="20"/>
      <c r="I24" s="20"/>
      <c r="K24" s="20"/>
    </row>
    <row r="25" spans="1:12" ht="16.5" customHeight="1" x14ac:dyDescent="0.25">
      <c r="A25" s="42" t="s">
        <v>119</v>
      </c>
      <c r="B25" s="47"/>
      <c r="F25" s="8">
        <f>SUM(F18:F23)</f>
        <v>264707254</v>
      </c>
      <c r="G25" s="8"/>
      <c r="H25" s="8">
        <f>SUM(H18:H23)</f>
        <v>243306253</v>
      </c>
      <c r="I25" s="8"/>
      <c r="J25" s="8">
        <f>SUM(J18:J23)</f>
        <v>196738856</v>
      </c>
      <c r="K25" s="8"/>
      <c r="L25" s="8">
        <f>SUM(L18:L23)</f>
        <v>46589483</v>
      </c>
    </row>
    <row r="26" spans="1:12" ht="16.5" customHeight="1" x14ac:dyDescent="0.25">
      <c r="A26" s="47" t="s">
        <v>141</v>
      </c>
      <c r="B26" s="47"/>
      <c r="D26" s="11">
        <v>27</v>
      </c>
      <c r="F26" s="35">
        <v>-13269647</v>
      </c>
      <c r="G26" s="20"/>
      <c r="H26" s="35">
        <v>-3339424</v>
      </c>
      <c r="I26" s="20"/>
      <c r="J26" s="35">
        <v>-12306452</v>
      </c>
      <c r="K26" s="20"/>
      <c r="L26" s="35">
        <v>-2871407</v>
      </c>
    </row>
    <row r="27" spans="1:12" ht="16.5" customHeight="1" x14ac:dyDescent="0.25">
      <c r="G27" s="20"/>
      <c r="I27" s="20"/>
      <c r="K27" s="20"/>
    </row>
    <row r="28" spans="1:12" ht="16.5" customHeight="1" x14ac:dyDescent="0.25">
      <c r="A28" s="42" t="s">
        <v>49</v>
      </c>
      <c r="F28" s="35">
        <f>SUM(F25:F26)</f>
        <v>251437607</v>
      </c>
      <c r="G28" s="8"/>
      <c r="H28" s="35">
        <f>SUM(H25:H26)</f>
        <v>239966829</v>
      </c>
      <c r="I28" s="8"/>
      <c r="J28" s="35">
        <f>SUM(J25:J26)</f>
        <v>184432404</v>
      </c>
      <c r="K28" s="8"/>
      <c r="L28" s="35">
        <f>SUM(L25:L26)</f>
        <v>43718076</v>
      </c>
    </row>
    <row r="29" spans="1:12" ht="16.5" customHeight="1" x14ac:dyDescent="0.25">
      <c r="A29" s="42"/>
      <c r="G29" s="8"/>
      <c r="I29" s="8"/>
      <c r="K29" s="8"/>
    </row>
    <row r="30" spans="1:12" ht="16.5" customHeight="1" x14ac:dyDescent="0.25">
      <c r="A30" s="1" t="s">
        <v>207</v>
      </c>
      <c r="G30" s="91"/>
      <c r="I30" s="91"/>
      <c r="K30" s="91"/>
    </row>
    <row r="31" spans="1:12" ht="16.5" customHeight="1" x14ac:dyDescent="0.25">
      <c r="G31" s="91"/>
      <c r="I31" s="91"/>
      <c r="K31" s="91"/>
    </row>
    <row r="32" spans="1:12" ht="16.5" customHeight="1" x14ac:dyDescent="0.2">
      <c r="A32" s="1" t="s">
        <v>208</v>
      </c>
      <c r="B32" s="1"/>
      <c r="D32" s="92"/>
      <c r="E32" s="92"/>
      <c r="G32" s="91"/>
      <c r="I32" s="91"/>
      <c r="K32" s="91"/>
    </row>
    <row r="33" spans="1:12" ht="16.5" customHeight="1" x14ac:dyDescent="0.25">
      <c r="A33" s="1"/>
      <c r="B33" s="1" t="s">
        <v>209</v>
      </c>
      <c r="G33" s="91"/>
      <c r="I33" s="91"/>
      <c r="K33" s="91"/>
    </row>
    <row r="34" spans="1:12" ht="16.5" customHeight="1" x14ac:dyDescent="0.25">
      <c r="B34" s="9" t="s">
        <v>210</v>
      </c>
      <c r="G34" s="91"/>
      <c r="I34" s="91"/>
      <c r="K34" s="91"/>
    </row>
    <row r="35" spans="1:12" ht="16.5" customHeight="1" x14ac:dyDescent="0.25">
      <c r="B35" s="9"/>
      <c r="C35" s="5" t="s">
        <v>211</v>
      </c>
      <c r="F35" s="35">
        <v>2275624</v>
      </c>
      <c r="G35" s="91"/>
      <c r="H35" s="35">
        <v>0</v>
      </c>
      <c r="I35" s="91"/>
      <c r="J35" s="35">
        <v>2002760</v>
      </c>
      <c r="K35" s="91"/>
      <c r="L35" s="35">
        <v>0</v>
      </c>
    </row>
    <row r="36" spans="1:12" ht="16.5" customHeight="1" x14ac:dyDescent="0.25">
      <c r="C36" s="6"/>
      <c r="F36" s="6"/>
      <c r="G36" s="6"/>
      <c r="H36" s="6"/>
      <c r="I36" s="6"/>
      <c r="J36" s="6"/>
      <c r="K36" s="6"/>
      <c r="L36" s="6"/>
    </row>
    <row r="37" spans="1:12" ht="16.5" customHeight="1" thickBot="1" x14ac:dyDescent="0.3">
      <c r="A37" s="42" t="s">
        <v>48</v>
      </c>
      <c r="F37" s="38">
        <f>SUM(F28:F35)</f>
        <v>253713231</v>
      </c>
      <c r="G37" s="29"/>
      <c r="H37" s="38">
        <f>SUM(H28:H35)</f>
        <v>239966829</v>
      </c>
      <c r="I37" s="28"/>
      <c r="J37" s="38">
        <f>SUM(J28:J35)</f>
        <v>186435164</v>
      </c>
      <c r="K37" s="29"/>
      <c r="L37" s="38">
        <f>SUM(L28:L35)</f>
        <v>43718076</v>
      </c>
    </row>
    <row r="38" spans="1:12" ht="16.5" customHeight="1" thickTop="1" x14ac:dyDescent="0.25">
      <c r="A38" s="42"/>
      <c r="G38" s="29"/>
      <c r="I38" s="28"/>
      <c r="K38" s="29"/>
    </row>
    <row r="39" spans="1:12" ht="16.5" customHeight="1" x14ac:dyDescent="0.25">
      <c r="A39" s="42"/>
      <c r="G39" s="29"/>
      <c r="I39" s="28"/>
      <c r="K39" s="29"/>
    </row>
    <row r="40" spans="1:12" ht="16.5" customHeight="1" x14ac:dyDescent="0.25">
      <c r="A40" s="42"/>
      <c r="G40" s="29"/>
      <c r="I40" s="28"/>
      <c r="K40" s="29"/>
    </row>
    <row r="41" spans="1:12" ht="16.5" customHeight="1" x14ac:dyDescent="0.25">
      <c r="A41" s="42"/>
      <c r="G41" s="29"/>
      <c r="I41" s="28"/>
      <c r="K41" s="29"/>
    </row>
    <row r="42" spans="1:12" ht="16.5" customHeight="1" x14ac:dyDescent="0.25">
      <c r="A42" s="42"/>
      <c r="G42" s="29"/>
      <c r="I42" s="28"/>
      <c r="K42" s="29"/>
    </row>
    <row r="43" spans="1:12" ht="16.5" customHeight="1" x14ac:dyDescent="0.25">
      <c r="A43" s="42"/>
      <c r="G43" s="29"/>
      <c r="I43" s="28"/>
      <c r="K43" s="29"/>
    </row>
    <row r="44" spans="1:12" ht="16.5" customHeight="1" x14ac:dyDescent="0.25">
      <c r="A44" s="42"/>
      <c r="G44" s="29"/>
      <c r="I44" s="28"/>
      <c r="K44" s="29"/>
    </row>
    <row r="45" spans="1:12" ht="16.5" customHeight="1" x14ac:dyDescent="0.25">
      <c r="A45" s="42"/>
      <c r="G45" s="29"/>
      <c r="I45" s="28"/>
      <c r="K45" s="29"/>
    </row>
    <row r="46" spans="1:12" ht="16.5" customHeight="1" x14ac:dyDescent="0.25">
      <c r="A46" s="42"/>
      <c r="G46" s="29"/>
      <c r="I46" s="28"/>
      <c r="K46" s="29"/>
    </row>
    <row r="47" spans="1:12" ht="16.5" customHeight="1" x14ac:dyDescent="0.25">
      <c r="A47" s="42"/>
      <c r="G47" s="29"/>
      <c r="I47" s="28"/>
      <c r="K47" s="29"/>
    </row>
    <row r="48" spans="1:12" ht="16.5" customHeight="1" x14ac:dyDescent="0.25">
      <c r="A48" s="42"/>
      <c r="G48" s="29"/>
      <c r="I48" s="28"/>
      <c r="K48" s="29"/>
    </row>
    <row r="49" spans="1:12" ht="16.5" customHeight="1" x14ac:dyDescent="0.25">
      <c r="A49" s="42"/>
      <c r="G49" s="29"/>
      <c r="I49" s="28"/>
      <c r="K49" s="29"/>
    </row>
    <row r="50" spans="1:12" ht="16.5" customHeight="1" x14ac:dyDescent="0.25">
      <c r="A50" s="42"/>
      <c r="G50" s="29"/>
      <c r="I50" s="28"/>
      <c r="K50" s="29"/>
    </row>
    <row r="51" spans="1:12" ht="16.5" customHeight="1" x14ac:dyDescent="0.25">
      <c r="A51" s="42"/>
      <c r="G51" s="29"/>
      <c r="I51" s="28"/>
      <c r="K51" s="29"/>
    </row>
    <row r="52" spans="1:12" ht="16.5" customHeight="1" x14ac:dyDescent="0.25">
      <c r="A52" s="42"/>
      <c r="G52" s="29"/>
      <c r="I52" s="28"/>
      <c r="K52" s="29"/>
    </row>
    <row r="53" spans="1:12" ht="22.15" customHeight="1" x14ac:dyDescent="0.25">
      <c r="A53" s="18" t="str">
        <f>+'BS 5-7'!A112</f>
        <v>The accompanying notes are an integral part of these consolidated and separate financial statements.</v>
      </c>
      <c r="B53" s="18"/>
      <c r="C53" s="18"/>
      <c r="D53" s="17"/>
      <c r="E53" s="18"/>
      <c r="F53" s="35"/>
      <c r="G53" s="39"/>
      <c r="H53" s="35"/>
      <c r="I53" s="39"/>
      <c r="J53" s="35"/>
      <c r="K53" s="39"/>
      <c r="L53" s="35"/>
    </row>
    <row r="54" spans="1:12" s="2" customFormat="1" ht="16.5" customHeight="1" x14ac:dyDescent="0.25">
      <c r="A54" s="1" t="str">
        <f>A1</f>
        <v>Thachang Green Energy Public Company Limited</v>
      </c>
      <c r="B54" s="1"/>
      <c r="C54" s="1"/>
      <c r="D54" s="19"/>
      <c r="E54" s="1"/>
      <c r="F54" s="30"/>
      <c r="G54" s="55"/>
      <c r="H54" s="30"/>
      <c r="I54" s="56"/>
      <c r="J54" s="30"/>
      <c r="K54" s="55"/>
      <c r="L54" s="30"/>
    </row>
    <row r="55" spans="1:12" s="2" customFormat="1" ht="16.5" customHeight="1" x14ac:dyDescent="0.25">
      <c r="A55" s="1" t="str">
        <f>A2</f>
        <v>Statement of Comprehensive Income</v>
      </c>
      <c r="B55" s="1"/>
      <c r="C55" s="1"/>
      <c r="D55" s="19"/>
      <c r="E55" s="1"/>
      <c r="F55" s="30"/>
      <c r="G55" s="55"/>
      <c r="H55" s="30"/>
      <c r="I55" s="56"/>
      <c r="J55" s="30"/>
      <c r="K55" s="55"/>
      <c r="L55" s="30"/>
    </row>
    <row r="56" spans="1:12" s="2" customFormat="1" ht="16.5" customHeight="1" x14ac:dyDescent="0.25">
      <c r="A56" s="3" t="str">
        <f>A3</f>
        <v>For the year ended 31 December 2024</v>
      </c>
      <c r="B56" s="3"/>
      <c r="C56" s="3"/>
      <c r="D56" s="57"/>
      <c r="E56" s="3"/>
      <c r="F56" s="40"/>
      <c r="G56" s="58"/>
      <c r="H56" s="40"/>
      <c r="I56" s="59"/>
      <c r="J56" s="40"/>
      <c r="K56" s="58"/>
      <c r="L56" s="40"/>
    </row>
    <row r="57" spans="1:12" s="2" customFormat="1" ht="16.5" customHeight="1" x14ac:dyDescent="0.25">
      <c r="A57" s="1"/>
      <c r="B57" s="1"/>
      <c r="C57" s="1"/>
      <c r="D57" s="19"/>
      <c r="E57" s="1"/>
      <c r="F57" s="30"/>
      <c r="G57" s="55"/>
      <c r="H57" s="30"/>
      <c r="I57" s="56"/>
      <c r="J57" s="30"/>
      <c r="K57" s="55"/>
      <c r="L57" s="30"/>
    </row>
    <row r="58" spans="1:12" s="2" customFormat="1" ht="16.5" customHeight="1" x14ac:dyDescent="0.25">
      <c r="A58" s="1"/>
      <c r="B58" s="1"/>
      <c r="C58" s="1"/>
      <c r="D58" s="19"/>
      <c r="E58" s="1"/>
      <c r="F58" s="30"/>
      <c r="G58" s="55"/>
      <c r="H58" s="30"/>
      <c r="I58" s="56"/>
      <c r="J58" s="30"/>
      <c r="K58" s="55"/>
      <c r="L58" s="30"/>
    </row>
    <row r="59" spans="1:12" ht="16.5" customHeight="1" x14ac:dyDescent="0.25">
      <c r="F59" s="93" t="s">
        <v>52</v>
      </c>
      <c r="G59" s="93"/>
      <c r="H59" s="93"/>
      <c r="I59" s="31"/>
      <c r="J59" s="93" t="s">
        <v>53</v>
      </c>
      <c r="K59" s="93"/>
      <c r="L59" s="93"/>
    </row>
    <row r="60" spans="1:12" ht="16.5" customHeight="1" x14ac:dyDescent="0.25">
      <c r="A60" s="6"/>
      <c r="D60" s="6"/>
      <c r="F60" s="94" t="s">
        <v>51</v>
      </c>
      <c r="G60" s="94"/>
      <c r="H60" s="94"/>
      <c r="I60" s="32"/>
      <c r="J60" s="94" t="s">
        <v>51</v>
      </c>
      <c r="K60" s="94"/>
      <c r="L60" s="94"/>
    </row>
    <row r="61" spans="1:12" s="2" customFormat="1" ht="16.5" customHeight="1" x14ac:dyDescent="0.25">
      <c r="A61" s="1"/>
      <c r="B61" s="1"/>
      <c r="C61" s="1"/>
      <c r="D61" s="41"/>
      <c r="E61" s="41"/>
      <c r="F61" s="7" t="s">
        <v>198</v>
      </c>
      <c r="G61" s="33"/>
      <c r="H61" s="7" t="s">
        <v>177</v>
      </c>
      <c r="I61" s="31"/>
      <c r="J61" s="7" t="s">
        <v>198</v>
      </c>
      <c r="K61" s="33"/>
      <c r="L61" s="7" t="s">
        <v>177</v>
      </c>
    </row>
    <row r="62" spans="1:12" s="2" customFormat="1" ht="16.5" customHeight="1" x14ac:dyDescent="0.25">
      <c r="A62" s="1"/>
      <c r="B62" s="1"/>
      <c r="C62" s="1"/>
      <c r="D62" s="4" t="s">
        <v>5</v>
      </c>
      <c r="E62" s="41"/>
      <c r="F62" s="34" t="s">
        <v>2</v>
      </c>
      <c r="G62" s="33"/>
      <c r="H62" s="34" t="s">
        <v>2</v>
      </c>
      <c r="I62" s="31"/>
      <c r="J62" s="34" t="s">
        <v>2</v>
      </c>
      <c r="K62" s="33"/>
      <c r="L62" s="34" t="s">
        <v>2</v>
      </c>
    </row>
    <row r="63" spans="1:12" ht="16.5" customHeight="1" x14ac:dyDescent="0.25">
      <c r="G63" s="20"/>
      <c r="I63" s="20"/>
      <c r="K63" s="20"/>
    </row>
    <row r="64" spans="1:12" ht="16.5" customHeight="1" x14ac:dyDescent="0.25">
      <c r="A64" s="42" t="s">
        <v>235</v>
      </c>
      <c r="G64" s="8"/>
      <c r="I64" s="8"/>
      <c r="K64" s="8"/>
    </row>
    <row r="65" spans="1:12" ht="16.5" customHeight="1" x14ac:dyDescent="0.25">
      <c r="A65" s="47" t="s">
        <v>142</v>
      </c>
      <c r="F65" s="8">
        <f>F28-F66</f>
        <v>251437200</v>
      </c>
      <c r="G65" s="8"/>
      <c r="H65" s="8">
        <f>H37-H66</f>
        <v>239966008</v>
      </c>
      <c r="I65" s="8"/>
      <c r="J65" s="8">
        <f>J28</f>
        <v>184432404</v>
      </c>
      <c r="K65" s="8"/>
      <c r="L65" s="8">
        <f>L37</f>
        <v>43718076</v>
      </c>
    </row>
    <row r="66" spans="1:12" ht="16.5" customHeight="1" x14ac:dyDescent="0.25">
      <c r="A66" s="47" t="s">
        <v>45</v>
      </c>
      <c r="C66" s="62"/>
      <c r="F66" s="35">
        <v>407</v>
      </c>
      <c r="G66" s="6"/>
      <c r="H66" s="35">
        <v>821</v>
      </c>
      <c r="I66" s="6"/>
      <c r="J66" s="35">
        <v>0</v>
      </c>
      <c r="K66" s="6"/>
      <c r="L66" s="35">
        <v>0</v>
      </c>
    </row>
    <row r="67" spans="1:12" ht="16.5" customHeight="1" x14ac:dyDescent="0.25">
      <c r="A67" s="47"/>
      <c r="C67" s="62"/>
      <c r="F67" s="36"/>
      <c r="G67" s="6"/>
      <c r="H67" s="36"/>
      <c r="I67" s="6"/>
      <c r="J67" s="36"/>
      <c r="K67" s="6"/>
      <c r="L67" s="36"/>
    </row>
    <row r="68" spans="1:12" ht="16.5" customHeight="1" thickBot="1" x14ac:dyDescent="0.3">
      <c r="A68" s="42" t="s">
        <v>49</v>
      </c>
      <c r="F68" s="38">
        <f>SUM(F65:F66)</f>
        <v>251437607</v>
      </c>
      <c r="G68" s="8"/>
      <c r="H68" s="38">
        <f>SUM(H65:H66)</f>
        <v>239966829</v>
      </c>
      <c r="I68" s="8"/>
      <c r="J68" s="38">
        <f>SUM(J65:J66)</f>
        <v>184432404</v>
      </c>
      <c r="K68" s="8"/>
      <c r="L68" s="38">
        <f>SUM(L65:L66)</f>
        <v>43718076</v>
      </c>
    </row>
    <row r="69" spans="1:12" ht="16.5" customHeight="1" thickTop="1" x14ac:dyDescent="0.25">
      <c r="G69" s="20"/>
      <c r="I69" s="20"/>
      <c r="K69" s="20"/>
    </row>
    <row r="70" spans="1:12" ht="16.5" customHeight="1" x14ac:dyDescent="0.25">
      <c r="A70" s="42" t="s">
        <v>194</v>
      </c>
      <c r="G70" s="20"/>
      <c r="I70" s="20"/>
      <c r="K70" s="20"/>
    </row>
    <row r="71" spans="1:12" ht="16.5" customHeight="1" x14ac:dyDescent="0.25">
      <c r="A71" s="6"/>
      <c r="B71" s="42" t="s">
        <v>162</v>
      </c>
      <c r="G71" s="29"/>
      <c r="I71" s="28"/>
      <c r="K71" s="29"/>
    </row>
    <row r="72" spans="1:12" ht="16.5" customHeight="1" x14ac:dyDescent="0.25">
      <c r="A72" s="47" t="s">
        <v>142</v>
      </c>
      <c r="F72" s="8">
        <f>F37-F73</f>
        <v>253712824</v>
      </c>
      <c r="G72" s="29"/>
      <c r="H72" s="8">
        <f>H65</f>
        <v>239966008</v>
      </c>
      <c r="I72" s="28"/>
      <c r="J72" s="8">
        <f>J37-J73</f>
        <v>186435164</v>
      </c>
      <c r="K72" s="29"/>
      <c r="L72" s="8">
        <f>L65</f>
        <v>43718076</v>
      </c>
    </row>
    <row r="73" spans="1:12" ht="16.5" customHeight="1" x14ac:dyDescent="0.25">
      <c r="A73" s="47" t="s">
        <v>45</v>
      </c>
      <c r="F73" s="35">
        <v>407</v>
      </c>
      <c r="G73" s="29"/>
      <c r="H73" s="35">
        <v>821</v>
      </c>
      <c r="I73" s="28"/>
      <c r="J73" s="35">
        <v>0</v>
      </c>
      <c r="K73" s="29"/>
      <c r="L73" s="35">
        <v>0</v>
      </c>
    </row>
    <row r="74" spans="1:12" ht="16.5" customHeight="1" x14ac:dyDescent="0.25">
      <c r="A74" s="47"/>
      <c r="G74" s="29"/>
      <c r="I74" s="28"/>
      <c r="K74" s="29"/>
    </row>
    <row r="75" spans="1:12" ht="16.5" customHeight="1" thickBot="1" x14ac:dyDescent="0.3">
      <c r="A75" s="42" t="s">
        <v>48</v>
      </c>
      <c r="F75" s="38">
        <f>SUM(F72:F73)</f>
        <v>253713231</v>
      </c>
      <c r="G75" s="29"/>
      <c r="H75" s="38">
        <f>SUM(H72:H73)</f>
        <v>239966829</v>
      </c>
      <c r="I75" s="28"/>
      <c r="J75" s="38">
        <f>SUM(J72:J73)</f>
        <v>186435164</v>
      </c>
      <c r="K75" s="29"/>
      <c r="L75" s="38">
        <f>SUM(L72:L73)</f>
        <v>43718076</v>
      </c>
    </row>
    <row r="76" spans="1:12" s="10" customFormat="1" ht="16.5" customHeight="1" thickTop="1" x14ac:dyDescent="0.25">
      <c r="A76" s="6"/>
      <c r="B76" s="6"/>
      <c r="C76" s="6"/>
      <c r="D76" s="6"/>
      <c r="E76" s="6"/>
      <c r="F76" s="36"/>
      <c r="G76" s="6"/>
      <c r="H76" s="36"/>
      <c r="I76" s="6"/>
      <c r="J76" s="36"/>
      <c r="K76" s="6"/>
      <c r="L76" s="36"/>
    </row>
    <row r="77" spans="1:12" s="10" customFormat="1" ht="16.5" customHeight="1" x14ac:dyDescent="0.25">
      <c r="A77" s="6"/>
      <c r="B77" s="6"/>
      <c r="C77" s="6"/>
      <c r="D77" s="6"/>
      <c r="E77" s="6"/>
      <c r="F77" s="36"/>
      <c r="G77" s="6"/>
      <c r="H77" s="36"/>
      <c r="I77" s="6"/>
      <c r="J77" s="36"/>
      <c r="K77" s="6"/>
      <c r="L77" s="36"/>
    </row>
    <row r="78" spans="1:12" s="10" customFormat="1" ht="16.5" customHeight="1" x14ac:dyDescent="0.25">
      <c r="A78" s="16" t="s">
        <v>32</v>
      </c>
      <c r="B78" s="6"/>
      <c r="C78" s="6"/>
      <c r="D78" s="6"/>
      <c r="E78" s="6"/>
      <c r="F78" s="36"/>
      <c r="G78" s="6"/>
      <c r="H78" s="36"/>
      <c r="I78" s="6"/>
      <c r="J78" s="36"/>
      <c r="K78" s="6"/>
      <c r="L78" s="36"/>
    </row>
    <row r="79" spans="1:12" s="10" customFormat="1" ht="16.5" customHeight="1" x14ac:dyDescent="0.25">
      <c r="A79" s="1"/>
      <c r="B79" s="6"/>
      <c r="C79" s="6"/>
      <c r="D79" s="6"/>
      <c r="E79" s="6"/>
      <c r="F79" s="36"/>
      <c r="G79" s="6"/>
      <c r="H79" s="36"/>
      <c r="I79" s="6"/>
      <c r="J79" s="36"/>
      <c r="K79" s="6"/>
      <c r="L79" s="36"/>
    </row>
    <row r="80" spans="1:12" ht="16.5" customHeight="1" x14ac:dyDescent="0.25">
      <c r="A80" s="98" t="s">
        <v>70</v>
      </c>
      <c r="D80" s="60">
        <v>28.1</v>
      </c>
      <c r="F80" s="63">
        <v>0.11428963681818181</v>
      </c>
      <c r="G80" s="29"/>
      <c r="H80" s="63">
        <v>0.11</v>
      </c>
      <c r="I80" s="28"/>
      <c r="J80" s="63">
        <v>8.383291090909091E-2</v>
      </c>
      <c r="K80" s="29"/>
      <c r="L80" s="63">
        <v>0.02</v>
      </c>
    </row>
    <row r="81" spans="1:12" ht="16.5" customHeight="1" x14ac:dyDescent="0.25">
      <c r="A81" s="98" t="s">
        <v>214</v>
      </c>
      <c r="D81" s="60">
        <v>28.2</v>
      </c>
      <c r="F81" s="63">
        <v>0.10735535898948893</v>
      </c>
      <c r="G81" s="29"/>
      <c r="H81" s="63">
        <v>0.11</v>
      </c>
      <c r="I81" s="28"/>
      <c r="J81" s="63">
        <v>7.874652939965894E-2</v>
      </c>
      <c r="K81" s="29"/>
      <c r="L81" s="63">
        <v>0.02</v>
      </c>
    </row>
    <row r="82" spans="1:12" ht="16.5" customHeight="1" x14ac:dyDescent="0.25">
      <c r="A82" s="1"/>
      <c r="F82" s="63"/>
      <c r="G82" s="29"/>
      <c r="H82" s="63"/>
      <c r="I82" s="28"/>
      <c r="J82" s="63"/>
      <c r="K82" s="29"/>
      <c r="L82" s="63"/>
    </row>
    <row r="83" spans="1:12" ht="16.5" customHeight="1" x14ac:dyDescent="0.25">
      <c r="A83" s="1"/>
      <c r="F83" s="63"/>
      <c r="G83" s="29"/>
      <c r="H83" s="63"/>
      <c r="I83" s="28"/>
      <c r="J83" s="63"/>
      <c r="K83" s="29"/>
      <c r="L83" s="63"/>
    </row>
    <row r="84" spans="1:12" ht="16.5" customHeight="1" x14ac:dyDescent="0.25">
      <c r="A84" s="1"/>
      <c r="F84" s="63"/>
      <c r="G84" s="29"/>
      <c r="H84" s="63"/>
      <c r="I84" s="28"/>
      <c r="J84" s="63"/>
      <c r="K84" s="29"/>
      <c r="L84" s="63"/>
    </row>
    <row r="85" spans="1:12" ht="16.5" customHeight="1" x14ac:dyDescent="0.25">
      <c r="A85" s="1"/>
      <c r="F85" s="63"/>
      <c r="G85" s="29"/>
      <c r="H85" s="63"/>
      <c r="I85" s="28"/>
      <c r="J85" s="63"/>
      <c r="K85" s="29"/>
      <c r="L85" s="63"/>
    </row>
    <row r="86" spans="1:12" ht="16.5" customHeight="1" x14ac:dyDescent="0.25">
      <c r="A86" s="1"/>
      <c r="F86" s="63"/>
      <c r="G86" s="29"/>
      <c r="H86" s="63"/>
      <c r="I86" s="28"/>
      <c r="J86" s="63"/>
      <c r="K86" s="29"/>
      <c r="L86" s="63"/>
    </row>
    <row r="87" spans="1:12" ht="16.5" customHeight="1" x14ac:dyDescent="0.25">
      <c r="A87" s="1"/>
      <c r="F87" s="63"/>
      <c r="G87" s="29"/>
      <c r="H87" s="63"/>
      <c r="I87" s="28"/>
      <c r="J87" s="63"/>
      <c r="K87" s="29"/>
      <c r="L87" s="63"/>
    </row>
    <row r="88" spans="1:12" ht="16.5" customHeight="1" x14ac:dyDescent="0.25">
      <c r="A88" s="1"/>
      <c r="F88" s="63"/>
      <c r="G88" s="29"/>
      <c r="H88" s="63"/>
      <c r="I88" s="28"/>
      <c r="J88" s="63"/>
      <c r="K88" s="29"/>
      <c r="L88" s="63"/>
    </row>
    <row r="89" spans="1:12" ht="16.5" customHeight="1" x14ac:dyDescent="0.25">
      <c r="A89" s="1"/>
      <c r="F89" s="63"/>
      <c r="G89" s="29"/>
      <c r="H89" s="63"/>
      <c r="I89" s="28"/>
      <c r="J89" s="63"/>
      <c r="K89" s="29"/>
      <c r="L89" s="63"/>
    </row>
    <row r="90" spans="1:12" ht="16.5" customHeight="1" x14ac:dyDescent="0.25">
      <c r="A90" s="1"/>
      <c r="F90" s="63"/>
      <c r="G90" s="29"/>
      <c r="H90" s="63"/>
      <c r="I90" s="28"/>
      <c r="J90" s="63"/>
      <c r="K90" s="29"/>
      <c r="L90" s="63"/>
    </row>
    <row r="91" spans="1:12" ht="16.5" customHeight="1" x14ac:dyDescent="0.25">
      <c r="A91" s="1"/>
      <c r="F91" s="63"/>
      <c r="G91" s="29"/>
      <c r="H91" s="63"/>
      <c r="I91" s="28"/>
      <c r="J91" s="63"/>
      <c r="K91" s="29"/>
      <c r="L91" s="63"/>
    </row>
    <row r="92" spans="1:12" ht="16.5" customHeight="1" x14ac:dyDescent="0.25">
      <c r="A92" s="1"/>
      <c r="F92" s="63"/>
      <c r="G92" s="29"/>
      <c r="H92" s="63"/>
      <c r="I92" s="28"/>
      <c r="J92" s="63"/>
      <c r="K92" s="29"/>
      <c r="L92" s="63"/>
    </row>
    <row r="93" spans="1:12" ht="16.5" customHeight="1" x14ac:dyDescent="0.25">
      <c r="A93" s="1"/>
      <c r="F93" s="63"/>
      <c r="G93" s="29"/>
      <c r="H93" s="63"/>
      <c r="I93" s="28"/>
      <c r="J93" s="63"/>
      <c r="K93" s="29"/>
      <c r="L93" s="63"/>
    </row>
    <row r="94" spans="1:12" ht="16.5" customHeight="1" x14ac:dyDescent="0.25">
      <c r="A94" s="1"/>
      <c r="F94" s="63"/>
      <c r="G94" s="29"/>
      <c r="H94" s="63"/>
      <c r="I94" s="28"/>
      <c r="J94" s="63"/>
      <c r="K94" s="29"/>
      <c r="L94" s="63"/>
    </row>
    <row r="95" spans="1:12" ht="16.5" customHeight="1" x14ac:dyDescent="0.25">
      <c r="A95" s="1"/>
      <c r="F95" s="63"/>
      <c r="G95" s="29"/>
      <c r="H95" s="63"/>
      <c r="I95" s="28"/>
      <c r="J95" s="63"/>
      <c r="K95" s="29"/>
      <c r="L95" s="63"/>
    </row>
    <row r="96" spans="1:12" ht="16.5" customHeight="1" x14ac:dyDescent="0.25">
      <c r="A96" s="1"/>
      <c r="F96" s="63"/>
      <c r="G96" s="29"/>
      <c r="H96" s="63"/>
      <c r="I96" s="28"/>
      <c r="J96" s="63"/>
      <c r="K96" s="29"/>
      <c r="L96" s="63"/>
    </row>
    <row r="97" spans="1:12" ht="16.5" customHeight="1" x14ac:dyDescent="0.25">
      <c r="A97" s="1"/>
      <c r="F97" s="63"/>
      <c r="G97" s="29"/>
      <c r="H97" s="63"/>
      <c r="I97" s="28"/>
      <c r="J97" s="63"/>
      <c r="K97" s="29"/>
      <c r="L97" s="63"/>
    </row>
    <row r="98" spans="1:12" ht="16.5" customHeight="1" x14ac:dyDescent="0.25">
      <c r="A98" s="1"/>
      <c r="F98" s="63"/>
      <c r="G98" s="29"/>
      <c r="H98" s="63"/>
      <c r="I98" s="28"/>
      <c r="J98" s="63"/>
      <c r="K98" s="29"/>
      <c r="L98" s="63"/>
    </row>
    <row r="99" spans="1:12" ht="16.5" customHeight="1" x14ac:dyDescent="0.25">
      <c r="A99" s="1"/>
      <c r="F99" s="63"/>
      <c r="G99" s="29"/>
      <c r="H99" s="63"/>
      <c r="I99" s="28"/>
      <c r="J99" s="63"/>
      <c r="K99" s="29"/>
      <c r="L99" s="63"/>
    </row>
    <row r="100" spans="1:12" ht="16.5" customHeight="1" x14ac:dyDescent="0.25">
      <c r="A100" s="1"/>
      <c r="F100" s="63"/>
      <c r="G100" s="29"/>
      <c r="H100" s="63"/>
      <c r="I100" s="28"/>
      <c r="J100" s="63"/>
      <c r="K100" s="29"/>
      <c r="L100" s="63"/>
    </row>
    <row r="101" spans="1:12" ht="16.5" customHeight="1" x14ac:dyDescent="0.25">
      <c r="A101" s="1"/>
      <c r="F101" s="63"/>
      <c r="G101" s="29"/>
      <c r="H101" s="63"/>
      <c r="I101" s="28"/>
      <c r="J101" s="63"/>
      <c r="K101" s="29"/>
      <c r="L101" s="63"/>
    </row>
    <row r="102" spans="1:12" ht="16.5" customHeight="1" x14ac:dyDescent="0.25">
      <c r="A102" s="1"/>
      <c r="F102" s="63"/>
      <c r="G102" s="29"/>
      <c r="H102" s="63"/>
      <c r="I102" s="28"/>
      <c r="J102" s="63"/>
      <c r="K102" s="29"/>
      <c r="L102" s="63"/>
    </row>
    <row r="103" spans="1:12" ht="16.5" customHeight="1" x14ac:dyDescent="0.25">
      <c r="A103" s="1"/>
      <c r="F103" s="63"/>
      <c r="G103" s="29"/>
      <c r="H103" s="63"/>
      <c r="I103" s="28"/>
      <c r="J103" s="63"/>
      <c r="K103" s="29"/>
      <c r="L103" s="63"/>
    </row>
    <row r="104" spans="1:12" ht="16.5" customHeight="1" x14ac:dyDescent="0.25">
      <c r="A104" s="1"/>
      <c r="F104" s="63"/>
      <c r="G104" s="29"/>
      <c r="H104" s="63"/>
      <c r="I104" s="28"/>
      <c r="J104" s="63"/>
      <c r="K104" s="29"/>
      <c r="L104" s="63"/>
    </row>
    <row r="105" spans="1:12" ht="16.5" customHeight="1" x14ac:dyDescent="0.25">
      <c r="A105" s="1"/>
      <c r="F105" s="63"/>
      <c r="G105" s="29"/>
      <c r="H105" s="63"/>
      <c r="I105" s="28"/>
      <c r="J105" s="63"/>
      <c r="K105" s="29"/>
      <c r="L105" s="63"/>
    </row>
    <row r="106" spans="1:12" ht="22.15" customHeight="1" x14ac:dyDescent="0.25">
      <c r="A106" s="95" t="str">
        <f>+A53</f>
        <v>The accompanying notes are an integral part of these consolidated and separate financial statements.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</row>
  </sheetData>
  <sortState xmlns:xlrd2="http://schemas.microsoft.com/office/spreadsheetml/2017/richdata2" ref="F25:F26">
    <sortCondition ref="F26"/>
  </sortState>
  <mergeCells count="9">
    <mergeCell ref="A106:L106"/>
    <mergeCell ref="J7:L7"/>
    <mergeCell ref="J60:L60"/>
    <mergeCell ref="F60:H60"/>
    <mergeCell ref="F6:H6"/>
    <mergeCell ref="J6:L6"/>
    <mergeCell ref="F59:H59"/>
    <mergeCell ref="J59:L59"/>
    <mergeCell ref="F7:H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  <ignoredErrors>
    <ignoredError sqref="K8 I8 G8 K61 I61 G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46"/>
  <sheetViews>
    <sheetView topLeftCell="D1" zoomScale="85" zoomScaleNormal="85" zoomScaleSheetLayoutView="100" workbookViewId="0">
      <selection activeCell="AA10" sqref="AA10"/>
    </sheetView>
  </sheetViews>
  <sheetFormatPr defaultColWidth="9.42578125" defaultRowHeight="16.5" customHeight="1" x14ac:dyDescent="0.25"/>
  <cols>
    <col min="1" max="2" width="1.5703125" style="21" customWidth="1"/>
    <col min="3" max="3" width="33.7109375" style="21" customWidth="1"/>
    <col min="4" max="4" width="9.7109375" style="46" bestFit="1" customWidth="1"/>
    <col min="5" max="5" width="0.5703125" style="74" customWidth="1"/>
    <col min="6" max="6" width="13.5703125" style="8" bestFit="1" customWidth="1"/>
    <col min="7" max="7" width="0.5703125" style="74" customWidth="1"/>
    <col min="8" max="8" width="12.7109375" style="8" bestFit="1" customWidth="1"/>
    <col min="9" max="9" width="0.5703125" style="8" customWidth="1"/>
    <col min="10" max="10" width="16.5703125" style="8" bestFit="1" customWidth="1"/>
    <col min="11" max="11" width="0.5703125" style="74" customWidth="1"/>
    <col min="12" max="12" width="15.42578125" style="74" bestFit="1" customWidth="1"/>
    <col min="13" max="13" width="0.5703125" style="74" customWidth="1"/>
    <col min="14" max="14" width="10.85546875" style="74" bestFit="1" customWidth="1"/>
    <col min="15" max="15" width="0.5703125" style="74" customWidth="1"/>
    <col min="16" max="16" width="15.28515625" style="26" bestFit="1" customWidth="1"/>
    <col min="17" max="17" width="0.5703125" style="74" customWidth="1"/>
    <col min="18" max="18" width="20.7109375" style="8" customWidth="1"/>
    <col min="19" max="19" width="0.5703125" style="74" customWidth="1"/>
    <col min="20" max="20" width="13.5703125" style="8" bestFit="1" customWidth="1"/>
    <col min="21" max="21" width="0.5703125" style="74" customWidth="1"/>
    <col min="22" max="22" width="11" style="8" bestFit="1" customWidth="1"/>
    <col min="23" max="23" width="0.5703125" style="74" customWidth="1"/>
    <col min="24" max="24" width="13.7109375" style="8" customWidth="1"/>
    <col min="25" max="16384" width="9.42578125" style="21"/>
  </cols>
  <sheetData>
    <row r="1" spans="1:24" s="45" customFormat="1" ht="16.5" customHeight="1" x14ac:dyDescent="0.25">
      <c r="A1" s="1" t="s">
        <v>4</v>
      </c>
      <c r="D1" s="41"/>
      <c r="E1" s="64"/>
      <c r="F1" s="30"/>
      <c r="G1" s="64"/>
      <c r="H1" s="30"/>
      <c r="I1" s="30"/>
      <c r="J1" s="30"/>
      <c r="K1" s="64"/>
      <c r="L1" s="64"/>
      <c r="M1" s="64"/>
      <c r="N1" s="64"/>
      <c r="O1" s="64"/>
      <c r="P1" s="22"/>
      <c r="Q1" s="64"/>
      <c r="R1" s="30"/>
      <c r="S1" s="64"/>
      <c r="T1" s="30"/>
      <c r="U1" s="64"/>
      <c r="V1" s="30"/>
      <c r="W1" s="64"/>
      <c r="X1" s="30"/>
    </row>
    <row r="2" spans="1:24" s="45" customFormat="1" ht="16.5" customHeight="1" x14ac:dyDescent="0.25">
      <c r="A2" s="42" t="s">
        <v>31</v>
      </c>
      <c r="D2" s="41"/>
      <c r="E2" s="64"/>
      <c r="F2" s="30"/>
      <c r="G2" s="64"/>
      <c r="H2" s="30"/>
      <c r="I2" s="30"/>
      <c r="J2" s="30"/>
      <c r="K2" s="64"/>
      <c r="L2" s="64"/>
      <c r="M2" s="64"/>
      <c r="N2" s="64"/>
      <c r="O2" s="64"/>
      <c r="P2" s="22"/>
      <c r="Q2" s="64"/>
      <c r="R2" s="30"/>
      <c r="S2" s="64"/>
      <c r="T2" s="30"/>
      <c r="U2" s="64"/>
      <c r="V2" s="30"/>
      <c r="W2" s="64"/>
      <c r="X2" s="30"/>
    </row>
    <row r="3" spans="1:24" s="45" customFormat="1" ht="16.5" customHeight="1" x14ac:dyDescent="0.25">
      <c r="A3" s="43" t="str">
        <f>'PL8-9'!A3</f>
        <v>For the year ended 31 December 2024</v>
      </c>
      <c r="B3" s="65"/>
      <c r="C3" s="65"/>
      <c r="D3" s="4"/>
      <c r="E3" s="66"/>
      <c r="F3" s="40"/>
      <c r="G3" s="66"/>
      <c r="H3" s="40"/>
      <c r="I3" s="40"/>
      <c r="J3" s="40"/>
      <c r="K3" s="66"/>
      <c r="L3" s="66"/>
      <c r="M3" s="66"/>
      <c r="N3" s="66"/>
      <c r="O3" s="66"/>
      <c r="P3" s="23"/>
      <c r="Q3" s="66"/>
      <c r="R3" s="40"/>
      <c r="S3" s="66"/>
      <c r="T3" s="40"/>
      <c r="U3" s="66"/>
      <c r="V3" s="40"/>
      <c r="W3" s="66"/>
      <c r="X3" s="40"/>
    </row>
    <row r="4" spans="1:24" s="45" customFormat="1" ht="16.5" customHeight="1" x14ac:dyDescent="0.25">
      <c r="A4" s="42"/>
      <c r="D4" s="41"/>
      <c r="E4" s="64"/>
      <c r="F4" s="30"/>
      <c r="G4" s="64"/>
      <c r="H4" s="30"/>
      <c r="I4" s="30"/>
      <c r="J4" s="30"/>
      <c r="K4" s="64"/>
      <c r="L4" s="64"/>
      <c r="M4" s="64"/>
      <c r="N4" s="64"/>
      <c r="O4" s="64"/>
      <c r="P4" s="24"/>
      <c r="Q4" s="64"/>
      <c r="R4" s="30"/>
      <c r="S4" s="64"/>
      <c r="T4" s="30"/>
      <c r="U4" s="64"/>
      <c r="V4" s="30"/>
      <c r="W4" s="64"/>
      <c r="X4" s="30"/>
    </row>
    <row r="6" spans="1:24" s="45" customFormat="1" ht="16.5" customHeight="1" x14ac:dyDescent="0.25">
      <c r="B6" s="64"/>
      <c r="C6" s="64"/>
      <c r="D6" s="41"/>
      <c r="E6" s="64"/>
      <c r="F6" s="40"/>
      <c r="G6" s="66"/>
      <c r="H6" s="40"/>
      <c r="I6" s="40"/>
      <c r="J6" s="40"/>
      <c r="K6" s="66"/>
      <c r="L6" s="66"/>
      <c r="M6" s="66"/>
      <c r="N6" s="66"/>
      <c r="O6" s="66"/>
      <c r="P6" s="23"/>
      <c r="Q6" s="66"/>
      <c r="R6" s="40"/>
      <c r="S6" s="66"/>
      <c r="T6" s="40"/>
      <c r="U6" s="66"/>
      <c r="V6" s="40"/>
      <c r="W6" s="66"/>
      <c r="X6" s="67" t="s">
        <v>27</v>
      </c>
    </row>
    <row r="7" spans="1:24" s="45" customFormat="1" ht="16.5" customHeight="1" x14ac:dyDescent="0.25">
      <c r="B7" s="64"/>
      <c r="C7" s="64"/>
      <c r="D7" s="41"/>
      <c r="E7" s="64"/>
      <c r="F7" s="97" t="s">
        <v>78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68"/>
      <c r="V7" s="68"/>
      <c r="W7" s="64"/>
      <c r="X7" s="30"/>
    </row>
    <row r="8" spans="1:24" s="45" customFormat="1" ht="16.5" customHeight="1" x14ac:dyDescent="0.25">
      <c r="B8" s="64"/>
      <c r="C8" s="64"/>
      <c r="D8" s="41"/>
      <c r="E8" s="64"/>
      <c r="F8" s="30"/>
      <c r="G8" s="64"/>
      <c r="H8" s="30"/>
      <c r="I8" s="30"/>
      <c r="J8" s="30"/>
      <c r="K8" s="64"/>
      <c r="L8" s="64"/>
      <c r="M8" s="64"/>
      <c r="N8" s="64"/>
      <c r="O8" s="64"/>
      <c r="P8" s="24"/>
      <c r="Q8" s="64"/>
      <c r="R8" s="69" t="s">
        <v>82</v>
      </c>
      <c r="S8" s="30"/>
      <c r="T8" s="30"/>
      <c r="U8" s="64"/>
      <c r="V8" s="30"/>
      <c r="W8" s="64"/>
      <c r="X8" s="30"/>
    </row>
    <row r="9" spans="1:24" s="45" customFormat="1" ht="16.5" customHeight="1" x14ac:dyDescent="0.25">
      <c r="B9" s="64"/>
      <c r="C9" s="64"/>
      <c r="D9" s="41"/>
      <c r="E9" s="64"/>
      <c r="F9" s="30"/>
      <c r="G9" s="64"/>
      <c r="H9" s="30"/>
      <c r="I9" s="30"/>
      <c r="J9" s="30"/>
      <c r="K9" s="64"/>
      <c r="L9" s="64"/>
      <c r="M9" s="64"/>
      <c r="N9" s="64"/>
      <c r="O9" s="64"/>
      <c r="P9" s="24"/>
      <c r="Q9" s="64"/>
      <c r="R9" s="40" t="s">
        <v>83</v>
      </c>
      <c r="S9" s="30"/>
      <c r="T9" s="30"/>
      <c r="U9" s="64"/>
      <c r="V9" s="30"/>
      <c r="W9" s="64"/>
      <c r="X9" s="30"/>
    </row>
    <row r="10" spans="1:24" s="45" customFormat="1" ht="16.5" customHeight="1" x14ac:dyDescent="0.25">
      <c r="B10" s="64"/>
      <c r="C10" s="64"/>
      <c r="D10" s="41"/>
      <c r="E10" s="64"/>
      <c r="F10" s="30"/>
      <c r="G10" s="64"/>
      <c r="H10" s="70"/>
      <c r="I10" s="70"/>
      <c r="J10" s="70" t="s">
        <v>75</v>
      </c>
      <c r="K10" s="64"/>
      <c r="L10" s="64"/>
      <c r="M10" s="64"/>
      <c r="N10" s="64"/>
      <c r="O10" s="64"/>
      <c r="P10" s="24"/>
      <c r="Q10" s="64"/>
      <c r="R10" s="71" t="s">
        <v>84</v>
      </c>
      <c r="S10" s="30"/>
      <c r="T10" s="30"/>
      <c r="U10" s="64"/>
      <c r="V10" s="30"/>
      <c r="W10" s="64"/>
      <c r="X10" s="30"/>
    </row>
    <row r="11" spans="1:24" s="45" customFormat="1" ht="16.5" customHeight="1" x14ac:dyDescent="0.25">
      <c r="B11" s="64"/>
      <c r="C11" s="64"/>
      <c r="D11" s="41"/>
      <c r="E11" s="64"/>
      <c r="F11" s="30"/>
      <c r="G11" s="64"/>
      <c r="H11" s="70"/>
      <c r="I11" s="70"/>
      <c r="J11" s="70" t="s">
        <v>71</v>
      </c>
      <c r="K11" s="64"/>
      <c r="L11" s="72" t="s">
        <v>97</v>
      </c>
      <c r="M11" s="64"/>
      <c r="N11" s="97" t="s">
        <v>59</v>
      </c>
      <c r="O11" s="97"/>
      <c r="P11" s="97"/>
      <c r="Q11" s="68"/>
      <c r="R11" s="66" t="s">
        <v>193</v>
      </c>
      <c r="T11" s="64"/>
      <c r="U11" s="64"/>
      <c r="V11" s="30"/>
      <c r="W11" s="64"/>
      <c r="X11" s="30"/>
    </row>
    <row r="12" spans="1:24" s="45" customFormat="1" ht="16.5" customHeight="1" x14ac:dyDescent="0.25">
      <c r="D12" s="41"/>
      <c r="E12" s="64"/>
      <c r="F12" s="33" t="s">
        <v>54</v>
      </c>
      <c r="G12" s="64"/>
      <c r="J12" s="70" t="s">
        <v>72</v>
      </c>
      <c r="K12" s="64"/>
      <c r="L12" s="72" t="s">
        <v>98</v>
      </c>
      <c r="M12" s="64"/>
      <c r="N12" s="64"/>
      <c r="O12" s="64"/>
      <c r="P12" s="24"/>
      <c r="Q12" s="68"/>
      <c r="R12" s="30" t="s">
        <v>118</v>
      </c>
      <c r="S12" s="64"/>
      <c r="T12" s="30" t="s">
        <v>88</v>
      </c>
      <c r="U12" s="64"/>
      <c r="V12" s="30" t="s">
        <v>85</v>
      </c>
      <c r="W12" s="64"/>
      <c r="X12" s="30"/>
    </row>
    <row r="13" spans="1:24" s="45" customFormat="1" ht="16.5" customHeight="1" x14ac:dyDescent="0.25">
      <c r="D13" s="41"/>
      <c r="E13" s="64"/>
      <c r="F13" s="33" t="s">
        <v>55</v>
      </c>
      <c r="G13" s="64"/>
      <c r="H13" s="70" t="s">
        <v>75</v>
      </c>
      <c r="I13" s="70"/>
      <c r="J13" s="70" t="s">
        <v>73</v>
      </c>
      <c r="K13" s="64"/>
      <c r="L13" s="64" t="s">
        <v>99</v>
      </c>
      <c r="M13" s="64"/>
      <c r="N13" s="64" t="s">
        <v>76</v>
      </c>
      <c r="O13" s="64"/>
      <c r="P13" s="22"/>
      <c r="Q13" s="64"/>
      <c r="R13" s="30" t="s">
        <v>79</v>
      </c>
      <c r="S13" s="64"/>
      <c r="T13" s="30" t="s">
        <v>81</v>
      </c>
      <c r="U13" s="64"/>
      <c r="V13" s="30" t="s">
        <v>86</v>
      </c>
      <c r="W13" s="64"/>
      <c r="X13" s="64" t="s">
        <v>88</v>
      </c>
    </row>
    <row r="14" spans="1:24" s="45" customFormat="1" ht="16.5" customHeight="1" x14ac:dyDescent="0.25">
      <c r="D14" s="41"/>
      <c r="E14" s="64"/>
      <c r="F14" s="33" t="s">
        <v>56</v>
      </c>
      <c r="G14" s="64"/>
      <c r="H14" s="70" t="s">
        <v>56</v>
      </c>
      <c r="I14" s="70"/>
      <c r="J14" s="70" t="s">
        <v>74</v>
      </c>
      <c r="K14" s="64"/>
      <c r="L14" s="64" t="s">
        <v>100</v>
      </c>
      <c r="M14" s="64"/>
      <c r="N14" s="33" t="s">
        <v>77</v>
      </c>
      <c r="O14" s="64"/>
      <c r="P14" s="64" t="s">
        <v>24</v>
      </c>
      <c r="Q14" s="64"/>
      <c r="R14" s="30" t="s">
        <v>80</v>
      </c>
      <c r="S14" s="64"/>
      <c r="T14" s="30" t="s">
        <v>143</v>
      </c>
      <c r="U14" s="64"/>
      <c r="V14" s="30" t="s">
        <v>87</v>
      </c>
      <c r="W14" s="64"/>
      <c r="X14" s="30" t="s">
        <v>89</v>
      </c>
    </row>
    <row r="15" spans="1:24" s="45" customFormat="1" ht="16.5" customHeight="1" x14ac:dyDescent="0.25">
      <c r="D15" s="4" t="s">
        <v>5</v>
      </c>
      <c r="E15" s="64"/>
      <c r="F15" s="34" t="s">
        <v>2</v>
      </c>
      <c r="G15" s="64"/>
      <c r="H15" s="34" t="s">
        <v>2</v>
      </c>
      <c r="I15" s="33"/>
      <c r="J15" s="34" t="s">
        <v>2</v>
      </c>
      <c r="K15" s="64"/>
      <c r="L15" s="34" t="s">
        <v>2</v>
      </c>
      <c r="M15" s="30"/>
      <c r="N15" s="34" t="s">
        <v>2</v>
      </c>
      <c r="O15" s="30"/>
      <c r="P15" s="34" t="s">
        <v>2</v>
      </c>
      <c r="Q15" s="72"/>
      <c r="R15" s="34" t="s">
        <v>2</v>
      </c>
      <c r="S15" s="64"/>
      <c r="T15" s="34" t="s">
        <v>2</v>
      </c>
      <c r="U15" s="64"/>
      <c r="V15" s="34" t="s">
        <v>2</v>
      </c>
      <c r="W15" s="64"/>
      <c r="X15" s="34" t="s">
        <v>2</v>
      </c>
    </row>
    <row r="16" spans="1:24" ht="16.5" customHeight="1" x14ac:dyDescent="0.25">
      <c r="A16" s="1"/>
      <c r="E16" s="20"/>
      <c r="G16" s="20"/>
      <c r="K16" s="20"/>
      <c r="L16" s="20"/>
      <c r="M16" s="20"/>
      <c r="N16" s="20"/>
      <c r="O16" s="20"/>
      <c r="P16" s="25"/>
      <c r="Q16" s="20"/>
      <c r="S16" s="20"/>
      <c r="U16" s="20"/>
      <c r="W16" s="20"/>
    </row>
    <row r="17" spans="1:24" ht="16.5" customHeight="1" x14ac:dyDescent="0.25">
      <c r="A17" s="42" t="s">
        <v>175</v>
      </c>
      <c r="E17" s="20"/>
      <c r="F17" s="8">
        <v>1100000000</v>
      </c>
      <c r="G17" s="36"/>
      <c r="H17" s="8">
        <v>863339091</v>
      </c>
      <c r="J17" s="8">
        <v>-37460866</v>
      </c>
      <c r="K17" s="8"/>
      <c r="L17" s="8">
        <v>-32713953</v>
      </c>
      <c r="M17" s="8"/>
      <c r="N17" s="8">
        <v>27996409</v>
      </c>
      <c r="O17" s="8"/>
      <c r="P17" s="8">
        <v>173710928</v>
      </c>
      <c r="Q17" s="8"/>
      <c r="R17" s="8">
        <v>262905</v>
      </c>
      <c r="S17" s="8"/>
      <c r="T17" s="8">
        <f>SUM(F17:R17)</f>
        <v>2095134514</v>
      </c>
      <c r="U17" s="8"/>
      <c r="V17" s="8">
        <v>56945</v>
      </c>
      <c r="W17" s="8"/>
      <c r="X17" s="8">
        <f>SUM(T17,V17)</f>
        <v>2095191459</v>
      </c>
    </row>
    <row r="18" spans="1:24" ht="6" customHeight="1" x14ac:dyDescent="0.25">
      <c r="A18" s="42"/>
      <c r="E18" s="20"/>
      <c r="G18" s="36"/>
      <c r="K18" s="8"/>
      <c r="L18" s="8"/>
      <c r="M18" s="8"/>
      <c r="N18" s="8"/>
      <c r="O18" s="8"/>
      <c r="P18" s="13"/>
      <c r="Q18" s="8"/>
      <c r="S18" s="8"/>
      <c r="U18" s="8"/>
      <c r="W18" s="8"/>
    </row>
    <row r="19" spans="1:24" ht="16.5" customHeight="1" x14ac:dyDescent="0.25">
      <c r="A19" s="42" t="s">
        <v>90</v>
      </c>
      <c r="E19" s="20"/>
      <c r="G19" s="36"/>
      <c r="K19" s="8"/>
      <c r="L19" s="8"/>
      <c r="M19" s="8"/>
      <c r="N19" s="8"/>
      <c r="O19" s="8"/>
      <c r="P19" s="13"/>
      <c r="Q19" s="8"/>
      <c r="S19" s="8"/>
      <c r="U19" s="8"/>
      <c r="W19" s="8"/>
    </row>
    <row r="20" spans="1:24" ht="16.5" customHeight="1" x14ac:dyDescent="0.25">
      <c r="A20" s="47" t="s">
        <v>195</v>
      </c>
      <c r="B20" s="73"/>
      <c r="E20" s="8"/>
      <c r="F20" s="8">
        <v>0</v>
      </c>
      <c r="G20" s="36"/>
      <c r="H20" s="8">
        <v>0</v>
      </c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f>SUM(F20:R20)</f>
        <v>0</v>
      </c>
      <c r="U20" s="8"/>
      <c r="V20" s="8">
        <v>3740</v>
      </c>
      <c r="W20" s="8"/>
      <c r="X20" s="8">
        <f>SUM(T20,V20)</f>
        <v>3740</v>
      </c>
    </row>
    <row r="21" spans="1:24" ht="16.5" customHeight="1" x14ac:dyDescent="0.25">
      <c r="A21" s="47" t="s">
        <v>233</v>
      </c>
      <c r="B21" s="73"/>
      <c r="E21" s="8"/>
      <c r="F21" s="8">
        <v>0</v>
      </c>
      <c r="G21" s="36"/>
      <c r="H21" s="8">
        <v>0</v>
      </c>
      <c r="J21" s="8">
        <v>0</v>
      </c>
      <c r="K21" s="8"/>
      <c r="L21" s="8">
        <v>0</v>
      </c>
      <c r="M21" s="8"/>
      <c r="N21" s="8">
        <v>0</v>
      </c>
      <c r="O21" s="8"/>
      <c r="P21" s="8">
        <v>-5499969</v>
      </c>
      <c r="Q21" s="8"/>
      <c r="R21" s="8">
        <v>0</v>
      </c>
      <c r="S21" s="8"/>
      <c r="T21" s="8">
        <f>SUM(F21:R21)</f>
        <v>-5499969</v>
      </c>
      <c r="U21" s="8"/>
      <c r="V21" s="8">
        <v>0</v>
      </c>
      <c r="W21" s="8"/>
      <c r="X21" s="8">
        <f t="shared" ref="X21:X22" si="0">SUM(T21,V21)</f>
        <v>-5499969</v>
      </c>
    </row>
    <row r="22" spans="1:24" ht="16.5" customHeight="1" x14ac:dyDescent="0.25">
      <c r="A22" s="47" t="s">
        <v>57</v>
      </c>
      <c r="B22" s="73"/>
      <c r="E22" s="8"/>
      <c r="F22" s="8">
        <v>0</v>
      </c>
      <c r="G22" s="36"/>
      <c r="H22" s="8">
        <v>0</v>
      </c>
      <c r="J22" s="8">
        <v>0</v>
      </c>
      <c r="K22" s="8"/>
      <c r="L22" s="8">
        <v>0</v>
      </c>
      <c r="M22" s="8"/>
      <c r="N22" s="8">
        <v>2186000</v>
      </c>
      <c r="O22" s="8"/>
      <c r="P22" s="8">
        <v>-2186000</v>
      </c>
      <c r="Q22" s="8"/>
      <c r="R22" s="8">
        <v>0</v>
      </c>
      <c r="S22" s="8"/>
      <c r="T22" s="8">
        <f>SUM(F22:R22)</f>
        <v>0</v>
      </c>
      <c r="U22" s="8"/>
      <c r="V22" s="8">
        <v>0</v>
      </c>
      <c r="W22" s="8"/>
      <c r="X22" s="8">
        <f t="shared" si="0"/>
        <v>0</v>
      </c>
    </row>
    <row r="23" spans="1:24" ht="16.5" customHeight="1" x14ac:dyDescent="0.25">
      <c r="A23" s="47" t="s">
        <v>48</v>
      </c>
      <c r="B23" s="47"/>
      <c r="E23" s="20"/>
      <c r="F23" s="35">
        <v>0</v>
      </c>
      <c r="G23" s="8"/>
      <c r="H23" s="35">
        <v>0</v>
      </c>
      <c r="J23" s="35">
        <v>0</v>
      </c>
      <c r="K23" s="8"/>
      <c r="L23" s="35">
        <v>0</v>
      </c>
      <c r="M23" s="8"/>
      <c r="N23" s="35">
        <v>0</v>
      </c>
      <c r="O23" s="8"/>
      <c r="P23" s="35">
        <v>239966008</v>
      </c>
      <c r="Q23" s="8"/>
      <c r="R23" s="35">
        <v>0</v>
      </c>
      <c r="S23" s="8"/>
      <c r="T23" s="35">
        <f>SUM(F23:R23)</f>
        <v>239966008</v>
      </c>
      <c r="U23" s="8"/>
      <c r="V23" s="35">
        <v>821</v>
      </c>
      <c r="W23" s="8"/>
      <c r="X23" s="35">
        <f>SUM(T23,V23)</f>
        <v>239966829</v>
      </c>
    </row>
    <row r="24" spans="1:24" ht="12" customHeight="1" x14ac:dyDescent="0.25">
      <c r="A24" s="47"/>
      <c r="E24" s="20"/>
      <c r="G24" s="8"/>
      <c r="K24" s="8"/>
      <c r="L24" s="8"/>
      <c r="M24" s="8"/>
      <c r="N24" s="8"/>
      <c r="O24" s="8"/>
      <c r="P24" s="13"/>
      <c r="Q24" s="8"/>
      <c r="S24" s="8"/>
      <c r="U24" s="8"/>
      <c r="W24" s="8"/>
    </row>
    <row r="25" spans="1:24" ht="16.5" customHeight="1" thickBot="1" x14ac:dyDescent="0.3">
      <c r="A25" s="42" t="s">
        <v>176</v>
      </c>
      <c r="E25" s="20"/>
      <c r="F25" s="38">
        <f>SUM(F17:F23)</f>
        <v>1100000000</v>
      </c>
      <c r="G25" s="8"/>
      <c r="H25" s="38">
        <f>SUM(H17:H23)</f>
        <v>863339091</v>
      </c>
      <c r="J25" s="38">
        <f>SUM(J17:J23)</f>
        <v>-37460866</v>
      </c>
      <c r="K25" s="8"/>
      <c r="L25" s="38">
        <f>SUM(L17:L23)</f>
        <v>-32713953</v>
      </c>
      <c r="M25" s="8"/>
      <c r="N25" s="38">
        <f>SUM(N17:N23)</f>
        <v>30182409</v>
      </c>
      <c r="O25" s="8"/>
      <c r="P25" s="38">
        <f>SUM(P17:P23)</f>
        <v>405990967</v>
      </c>
      <c r="Q25" s="8"/>
      <c r="R25" s="38">
        <f>SUM(R17:R23)</f>
        <v>262905</v>
      </c>
      <c r="S25" s="8"/>
      <c r="T25" s="38">
        <f>SUM(T17:T23)</f>
        <v>2329600553</v>
      </c>
      <c r="U25" s="8"/>
      <c r="V25" s="38">
        <f>SUM(V17:V23)</f>
        <v>61506</v>
      </c>
      <c r="W25" s="8"/>
      <c r="X25" s="38">
        <f>SUM(X17:X23)</f>
        <v>2329662059</v>
      </c>
    </row>
    <row r="26" spans="1:24" ht="16.5" customHeight="1" thickTop="1" x14ac:dyDescent="0.25"/>
    <row r="28" spans="1:24" ht="16.5" customHeight="1" x14ac:dyDescent="0.25">
      <c r="A28" s="42" t="s">
        <v>201</v>
      </c>
      <c r="E28" s="20"/>
      <c r="F28" s="8">
        <v>1100000000</v>
      </c>
      <c r="G28" s="36"/>
      <c r="H28" s="8">
        <v>863339091</v>
      </c>
      <c r="J28" s="8">
        <v>-37460866</v>
      </c>
      <c r="K28" s="8"/>
      <c r="L28" s="8">
        <v>-32713953</v>
      </c>
      <c r="M28" s="8"/>
      <c r="N28" s="8">
        <v>30182409</v>
      </c>
      <c r="O28" s="8"/>
      <c r="P28" s="8">
        <v>405990967</v>
      </c>
      <c r="Q28" s="8"/>
      <c r="R28" s="8">
        <v>262905</v>
      </c>
      <c r="S28" s="8"/>
      <c r="T28" s="8">
        <f>SUM(F28:R28)</f>
        <v>2329600553</v>
      </c>
      <c r="U28" s="8"/>
      <c r="V28" s="8">
        <v>61506</v>
      </c>
      <c r="W28" s="8"/>
      <c r="X28" s="8">
        <f>SUM(T28,V28)</f>
        <v>2329662059</v>
      </c>
    </row>
    <row r="29" spans="1:24" ht="6" customHeight="1" x14ac:dyDescent="0.25">
      <c r="A29" s="42"/>
      <c r="E29" s="20"/>
      <c r="G29" s="36"/>
      <c r="K29" s="8"/>
      <c r="L29" s="8"/>
      <c r="M29" s="8"/>
      <c r="N29" s="8"/>
      <c r="O29" s="8"/>
      <c r="P29" s="13"/>
      <c r="Q29" s="8"/>
      <c r="S29" s="8"/>
      <c r="U29" s="8"/>
      <c r="W29" s="8"/>
    </row>
    <row r="30" spans="1:24" ht="16.5" customHeight="1" x14ac:dyDescent="0.25">
      <c r="A30" s="42" t="s">
        <v>90</v>
      </c>
      <c r="E30" s="20"/>
      <c r="G30" s="36"/>
      <c r="K30" s="8"/>
      <c r="L30" s="8"/>
      <c r="M30" s="8"/>
      <c r="N30" s="8"/>
      <c r="O30" s="8"/>
      <c r="P30" s="13"/>
      <c r="Q30" s="8"/>
      <c r="S30" s="8"/>
      <c r="U30" s="8"/>
      <c r="W30" s="8"/>
    </row>
    <row r="31" spans="1:24" ht="16.5" customHeight="1" x14ac:dyDescent="0.25">
      <c r="A31" s="47" t="s">
        <v>219</v>
      </c>
      <c r="B31" s="73"/>
      <c r="E31" s="8"/>
      <c r="G31" s="36"/>
      <c r="K31" s="8"/>
      <c r="L31" s="8"/>
      <c r="M31" s="8"/>
      <c r="N31" s="8"/>
      <c r="O31" s="8"/>
      <c r="P31" s="8"/>
      <c r="Q31" s="8"/>
      <c r="S31" s="8"/>
      <c r="U31" s="8"/>
      <c r="W31" s="8"/>
    </row>
    <row r="32" spans="1:24" ht="16.5" customHeight="1" x14ac:dyDescent="0.25">
      <c r="A32" s="47"/>
      <c r="B32" s="73" t="s">
        <v>220</v>
      </c>
      <c r="E32" s="8"/>
      <c r="F32" s="8">
        <v>0</v>
      </c>
      <c r="G32" s="36"/>
      <c r="H32" s="8">
        <v>0</v>
      </c>
      <c r="J32" s="8">
        <v>0</v>
      </c>
      <c r="K32" s="8"/>
      <c r="L32" s="8">
        <v>0</v>
      </c>
      <c r="M32" s="8"/>
      <c r="N32" s="8">
        <v>0</v>
      </c>
      <c r="O32" s="8"/>
      <c r="P32" s="8">
        <v>0</v>
      </c>
      <c r="Q32" s="8"/>
      <c r="R32" s="8">
        <v>0</v>
      </c>
      <c r="S32" s="8"/>
      <c r="T32" s="8">
        <f>SUM(F32:R32)</f>
        <v>0</v>
      </c>
      <c r="U32" s="8"/>
      <c r="V32" s="8">
        <v>6134</v>
      </c>
      <c r="W32" s="8"/>
      <c r="X32" s="8">
        <f>SUM(T32,V32)</f>
        <v>6134</v>
      </c>
    </row>
    <row r="33" spans="1:24" ht="16.5" customHeight="1" x14ac:dyDescent="0.25">
      <c r="A33" s="47" t="s">
        <v>233</v>
      </c>
      <c r="B33" s="73"/>
      <c r="D33" s="46">
        <v>29</v>
      </c>
      <c r="E33" s="8"/>
      <c r="F33" s="8">
        <v>0</v>
      </c>
      <c r="G33" s="36"/>
      <c r="H33" s="8">
        <v>0</v>
      </c>
      <c r="J33" s="8">
        <v>0</v>
      </c>
      <c r="K33" s="8"/>
      <c r="L33" s="8">
        <v>0</v>
      </c>
      <c r="M33" s="8"/>
      <c r="N33" s="8">
        <v>0</v>
      </c>
      <c r="O33" s="8"/>
      <c r="P33" s="8">
        <v>-5719931</v>
      </c>
      <c r="Q33" s="8"/>
      <c r="R33" s="8">
        <v>0</v>
      </c>
      <c r="S33" s="8"/>
      <c r="T33" s="8">
        <f>SUM(F33:R33)</f>
        <v>-5719931</v>
      </c>
      <c r="U33" s="8"/>
      <c r="V33" s="8">
        <v>-118</v>
      </c>
      <c r="W33" s="8"/>
      <c r="X33" s="8">
        <f t="shared" ref="X33:X34" si="1">SUM(T33,V33)</f>
        <v>-5720049</v>
      </c>
    </row>
    <row r="34" spans="1:24" ht="16.5" customHeight="1" x14ac:dyDescent="0.25">
      <c r="A34" s="47" t="s">
        <v>57</v>
      </c>
      <c r="B34" s="73"/>
      <c r="D34" s="46">
        <v>23</v>
      </c>
      <c r="E34" s="8"/>
      <c r="F34" s="8">
        <v>0</v>
      </c>
      <c r="G34" s="36"/>
      <c r="H34" s="8">
        <v>0</v>
      </c>
      <c r="J34" s="8">
        <v>0</v>
      </c>
      <c r="K34" s="8"/>
      <c r="L34" s="8">
        <v>0</v>
      </c>
      <c r="M34" s="8"/>
      <c r="N34" s="8">
        <v>9300000</v>
      </c>
      <c r="O34" s="8"/>
      <c r="P34" s="8">
        <v>-9300000</v>
      </c>
      <c r="Q34" s="8"/>
      <c r="R34" s="8">
        <v>0</v>
      </c>
      <c r="S34" s="8"/>
      <c r="T34" s="8">
        <f>SUM(F34:R34)</f>
        <v>0</v>
      </c>
      <c r="U34" s="8"/>
      <c r="V34" s="8">
        <v>0</v>
      </c>
      <c r="W34" s="8"/>
      <c r="X34" s="8">
        <f t="shared" si="1"/>
        <v>0</v>
      </c>
    </row>
    <row r="35" spans="1:24" ht="16.5" customHeight="1" x14ac:dyDescent="0.25">
      <c r="A35" s="47" t="s">
        <v>48</v>
      </c>
      <c r="B35" s="47"/>
      <c r="E35" s="20"/>
      <c r="F35" s="35">
        <v>0</v>
      </c>
      <c r="G35" s="8"/>
      <c r="H35" s="35">
        <v>0</v>
      </c>
      <c r="J35" s="35">
        <v>0</v>
      </c>
      <c r="K35" s="8"/>
      <c r="L35" s="35">
        <v>0</v>
      </c>
      <c r="M35" s="8"/>
      <c r="N35" s="35">
        <v>0</v>
      </c>
      <c r="O35" s="8"/>
      <c r="P35" s="35">
        <v>251437200</v>
      </c>
      <c r="Q35" s="8"/>
      <c r="R35" s="35">
        <v>2275624</v>
      </c>
      <c r="S35" s="8"/>
      <c r="T35" s="35">
        <f>SUM(F35:R35)</f>
        <v>253712824</v>
      </c>
      <c r="U35" s="8"/>
      <c r="V35" s="35">
        <v>407</v>
      </c>
      <c r="W35" s="8"/>
      <c r="X35" s="35">
        <f>SUM(T35,V35)</f>
        <v>253713231</v>
      </c>
    </row>
    <row r="36" spans="1:24" ht="16.5" customHeight="1" x14ac:dyDescent="0.25">
      <c r="A36" s="47"/>
      <c r="E36" s="20"/>
      <c r="G36" s="8"/>
      <c r="K36" s="8"/>
      <c r="L36" s="8"/>
      <c r="M36" s="8"/>
      <c r="N36" s="8"/>
      <c r="O36" s="8"/>
      <c r="P36" s="13"/>
      <c r="Q36" s="8"/>
      <c r="S36" s="8"/>
      <c r="U36" s="8"/>
      <c r="W36" s="8"/>
    </row>
    <row r="37" spans="1:24" ht="16.5" customHeight="1" thickBot="1" x14ac:dyDescent="0.3">
      <c r="A37" s="42" t="s">
        <v>202</v>
      </c>
      <c r="E37" s="20"/>
      <c r="F37" s="38">
        <f>SUM(F28:F35)</f>
        <v>1100000000</v>
      </c>
      <c r="G37" s="8"/>
      <c r="H37" s="38">
        <f>SUM(H28:H35)</f>
        <v>863339091</v>
      </c>
      <c r="J37" s="38">
        <f>SUM(J28:J35)</f>
        <v>-37460866</v>
      </c>
      <c r="K37" s="8"/>
      <c r="L37" s="38">
        <f>SUM(L28:L35)</f>
        <v>-32713953</v>
      </c>
      <c r="M37" s="8"/>
      <c r="N37" s="38">
        <f>SUM(N28:N35)</f>
        <v>39482409</v>
      </c>
      <c r="O37" s="8"/>
      <c r="P37" s="38">
        <f>SUM(P28:P35)</f>
        <v>642408236</v>
      </c>
      <c r="Q37" s="8"/>
      <c r="R37" s="38">
        <f>SUM(R28:R35)</f>
        <v>2538529</v>
      </c>
      <c r="S37" s="8"/>
      <c r="T37" s="38">
        <f>SUM(T28:T35)</f>
        <v>2577593446</v>
      </c>
      <c r="U37" s="8"/>
      <c r="V37" s="38">
        <f>SUM(V28:V35)</f>
        <v>67929</v>
      </c>
      <c r="W37" s="8"/>
      <c r="X37" s="38">
        <f>SUM(X28:X35)</f>
        <v>2577661375</v>
      </c>
    </row>
    <row r="38" spans="1:24" ht="16.5" customHeight="1" thickTop="1" x14ac:dyDescent="0.25"/>
    <row r="45" spans="1:24" ht="11.25" customHeight="1" x14ac:dyDescent="0.25"/>
    <row r="46" spans="1:24" ht="22.15" customHeight="1" x14ac:dyDescent="0.25">
      <c r="A46" s="18" t="str">
        <f>'PL8-9'!A106</f>
        <v>The accompanying notes are an integral part of these consolidated and separate financial statements.</v>
      </c>
      <c r="B46" s="75"/>
      <c r="C46" s="75"/>
      <c r="D46" s="76"/>
      <c r="E46" s="77"/>
      <c r="F46" s="35"/>
      <c r="G46" s="77"/>
      <c r="H46" s="35"/>
      <c r="I46" s="35"/>
      <c r="J46" s="35"/>
      <c r="K46" s="77"/>
      <c r="L46" s="77"/>
      <c r="M46" s="77"/>
      <c r="N46" s="77"/>
      <c r="O46" s="77"/>
      <c r="P46" s="27"/>
      <c r="Q46" s="77"/>
      <c r="R46" s="35"/>
      <c r="S46" s="77"/>
      <c r="T46" s="35"/>
      <c r="U46" s="77"/>
      <c r="V46" s="35"/>
      <c r="W46" s="77"/>
      <c r="X46" s="35"/>
    </row>
  </sheetData>
  <mergeCells count="2">
    <mergeCell ref="F7:T7"/>
    <mergeCell ref="N11:P11"/>
  </mergeCells>
  <pageMargins left="0.3" right="0.3" top="0.5" bottom="0.6" header="0.49" footer="0.4"/>
  <pageSetup paperSize="9" scale="73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46"/>
  <sheetViews>
    <sheetView zoomScale="85" zoomScaleNormal="85" zoomScaleSheetLayoutView="110" workbookViewId="0">
      <selection activeCell="X14" sqref="X14"/>
    </sheetView>
  </sheetViews>
  <sheetFormatPr defaultColWidth="9.42578125" defaultRowHeight="16.5" customHeight="1" x14ac:dyDescent="0.25"/>
  <cols>
    <col min="1" max="2" width="1.5703125" style="21" customWidth="1"/>
    <col min="3" max="3" width="35.28515625" style="21" customWidth="1"/>
    <col min="4" max="4" width="5.7109375" style="21" bestFit="1" customWidth="1"/>
    <col min="5" max="5" width="0.7109375" style="21" customWidth="1"/>
    <col min="6" max="6" width="12.85546875" style="8" bestFit="1" customWidth="1"/>
    <col min="7" max="7" width="0.7109375" style="74" customWidth="1"/>
    <col min="8" max="8" width="12.85546875" style="8" bestFit="1" customWidth="1"/>
    <col min="9" max="9" width="0.7109375" style="74" customWidth="1"/>
    <col min="10" max="10" width="16.7109375" style="8" customWidth="1"/>
    <col min="11" max="11" width="1" style="8" customWidth="1"/>
    <col min="12" max="12" width="11" style="8" customWidth="1"/>
    <col min="13" max="13" width="0.7109375" style="74" customWidth="1"/>
    <col min="14" max="14" width="15.5703125" style="8" bestFit="1" customWidth="1"/>
    <col min="15" max="15" width="0.7109375" style="74" customWidth="1"/>
    <col min="16" max="16" width="22" style="8" bestFit="1" customWidth="1"/>
    <col min="17" max="17" width="0.7109375" style="74" customWidth="1"/>
    <col min="18" max="18" width="12.7109375" style="8" bestFit="1" customWidth="1"/>
    <col min="19" max="16384" width="9.42578125" style="21"/>
  </cols>
  <sheetData>
    <row r="1" spans="1:18" s="45" customFormat="1" ht="16.5" customHeight="1" x14ac:dyDescent="0.25">
      <c r="A1" s="1" t="s">
        <v>4</v>
      </c>
      <c r="F1" s="30"/>
      <c r="G1" s="64"/>
      <c r="H1" s="30"/>
      <c r="I1" s="64"/>
      <c r="J1" s="30"/>
      <c r="K1" s="30"/>
      <c r="L1" s="30"/>
      <c r="M1" s="64"/>
      <c r="N1" s="30"/>
      <c r="O1" s="64"/>
      <c r="P1" s="30"/>
      <c r="Q1" s="64"/>
      <c r="R1" s="30"/>
    </row>
    <row r="2" spans="1:18" s="45" customFormat="1" ht="16.5" customHeight="1" x14ac:dyDescent="0.25">
      <c r="A2" s="16" t="s">
        <v>31</v>
      </c>
      <c r="F2" s="30"/>
      <c r="G2" s="64"/>
      <c r="H2" s="30"/>
      <c r="I2" s="64"/>
      <c r="J2" s="30"/>
      <c r="K2" s="30"/>
      <c r="L2" s="30"/>
      <c r="M2" s="64"/>
      <c r="N2" s="30"/>
      <c r="O2" s="64"/>
      <c r="P2" s="30"/>
      <c r="Q2" s="64"/>
      <c r="R2" s="30"/>
    </row>
    <row r="3" spans="1:18" s="45" customFormat="1" ht="16.5" customHeight="1" x14ac:dyDescent="0.25">
      <c r="A3" s="78" t="str">
        <f>'PL8-9'!A3</f>
        <v>For the year ended 31 December 2024</v>
      </c>
      <c r="B3" s="65"/>
      <c r="C3" s="65"/>
      <c r="D3" s="65"/>
      <c r="E3" s="65"/>
      <c r="F3" s="40"/>
      <c r="G3" s="66"/>
      <c r="H3" s="40"/>
      <c r="I3" s="66"/>
      <c r="J3" s="40"/>
      <c r="K3" s="40"/>
      <c r="L3" s="40"/>
      <c r="M3" s="66"/>
      <c r="N3" s="40"/>
      <c r="O3" s="66"/>
      <c r="P3" s="40"/>
      <c r="Q3" s="66"/>
      <c r="R3" s="40"/>
    </row>
    <row r="4" spans="1:18" s="45" customFormat="1" ht="16.5" customHeight="1" x14ac:dyDescent="0.25">
      <c r="A4" s="16"/>
      <c r="F4" s="30"/>
      <c r="G4" s="64"/>
      <c r="H4" s="30"/>
      <c r="I4" s="64"/>
      <c r="J4" s="30"/>
      <c r="K4" s="30"/>
      <c r="L4" s="30"/>
      <c r="M4" s="64"/>
      <c r="N4" s="30"/>
      <c r="O4" s="64"/>
      <c r="P4" s="30"/>
      <c r="Q4" s="64"/>
      <c r="R4" s="30"/>
    </row>
    <row r="6" spans="1:18" s="45" customFormat="1" ht="16.5" customHeight="1" x14ac:dyDescent="0.25">
      <c r="B6" s="64"/>
      <c r="C6" s="64"/>
      <c r="D6" s="64"/>
      <c r="E6" s="64"/>
      <c r="F6" s="94" t="s">
        <v>28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spans="1:18" s="45" customFormat="1" ht="16.5" customHeight="1" x14ac:dyDescent="0.25">
      <c r="B7" s="64"/>
      <c r="C7" s="64"/>
      <c r="D7" s="64"/>
      <c r="E7" s="64"/>
      <c r="F7" s="30"/>
      <c r="G7" s="64"/>
      <c r="H7" s="30"/>
      <c r="I7" s="64"/>
      <c r="J7" s="30"/>
      <c r="K7" s="30"/>
      <c r="L7" s="30"/>
      <c r="M7" s="64"/>
      <c r="O7" s="68"/>
      <c r="P7" s="64" t="s">
        <v>82</v>
      </c>
      <c r="R7" s="30"/>
    </row>
    <row r="8" spans="1:18" s="45" customFormat="1" ht="16.5" customHeight="1" x14ac:dyDescent="0.25">
      <c r="B8" s="64"/>
      <c r="C8" s="64"/>
      <c r="D8" s="64"/>
      <c r="E8" s="64"/>
      <c r="F8" s="30"/>
      <c r="G8" s="64"/>
      <c r="H8" s="30"/>
      <c r="I8" s="64"/>
      <c r="J8" s="30"/>
      <c r="K8" s="30"/>
      <c r="L8" s="30"/>
      <c r="M8" s="64"/>
      <c r="O8" s="68"/>
      <c r="P8" s="64" t="s">
        <v>83</v>
      </c>
      <c r="R8" s="30"/>
    </row>
    <row r="9" spans="1:18" s="45" customFormat="1" ht="16.5" customHeight="1" x14ac:dyDescent="0.25">
      <c r="B9" s="64"/>
      <c r="C9" s="64"/>
      <c r="D9" s="64"/>
      <c r="E9" s="64"/>
      <c r="F9" s="30"/>
      <c r="G9" s="64"/>
      <c r="H9" s="70"/>
      <c r="I9" s="64"/>
      <c r="J9" s="70" t="s">
        <v>75</v>
      </c>
      <c r="K9" s="30"/>
      <c r="L9" s="30"/>
      <c r="M9" s="64"/>
      <c r="O9" s="68"/>
      <c r="P9" s="71" t="s">
        <v>84</v>
      </c>
      <c r="R9" s="30"/>
    </row>
    <row r="10" spans="1:18" s="45" customFormat="1" ht="16.5" customHeight="1" x14ac:dyDescent="0.25">
      <c r="H10" s="72"/>
      <c r="J10" s="72" t="s">
        <v>71</v>
      </c>
      <c r="L10" s="97" t="s">
        <v>59</v>
      </c>
      <c r="M10" s="97"/>
      <c r="N10" s="97"/>
      <c r="P10" s="66" t="s">
        <v>193</v>
      </c>
      <c r="Q10" s="64"/>
    </row>
    <row r="11" spans="1:18" s="45" customFormat="1" ht="16.5" customHeight="1" x14ac:dyDescent="0.25">
      <c r="F11" s="30" t="s">
        <v>54</v>
      </c>
      <c r="G11" s="64"/>
      <c r="H11" s="79"/>
      <c r="I11" s="64"/>
      <c r="J11" s="79" t="s">
        <v>72</v>
      </c>
      <c r="K11" s="30"/>
      <c r="L11" s="30"/>
      <c r="M11" s="64"/>
      <c r="N11" s="30"/>
      <c r="O11" s="64"/>
      <c r="P11" s="30" t="s">
        <v>118</v>
      </c>
      <c r="Q11" s="64"/>
      <c r="R11" s="30"/>
    </row>
    <row r="12" spans="1:18" s="45" customFormat="1" ht="16.5" customHeight="1" x14ac:dyDescent="0.25">
      <c r="F12" s="33" t="s">
        <v>55</v>
      </c>
      <c r="G12" s="64"/>
      <c r="H12" s="70" t="s">
        <v>75</v>
      </c>
      <c r="I12" s="64"/>
      <c r="J12" s="79" t="s">
        <v>73</v>
      </c>
      <c r="K12" s="30"/>
      <c r="L12" s="33" t="s">
        <v>76</v>
      </c>
      <c r="M12" s="64"/>
      <c r="O12" s="64"/>
      <c r="P12" s="30" t="s">
        <v>79</v>
      </c>
      <c r="Q12" s="64"/>
      <c r="R12" s="30" t="s">
        <v>88</v>
      </c>
    </row>
    <row r="13" spans="1:18" s="45" customFormat="1" ht="16.5" customHeight="1" x14ac:dyDescent="0.25">
      <c r="F13" s="33" t="s">
        <v>56</v>
      </c>
      <c r="G13" s="64"/>
      <c r="H13" s="70" t="s">
        <v>56</v>
      </c>
      <c r="I13" s="64"/>
      <c r="J13" s="79" t="s">
        <v>74</v>
      </c>
      <c r="K13" s="30"/>
      <c r="L13" s="33" t="s">
        <v>77</v>
      </c>
      <c r="M13" s="64"/>
      <c r="N13" s="33" t="s">
        <v>24</v>
      </c>
      <c r="O13" s="64"/>
      <c r="P13" s="30" t="s">
        <v>80</v>
      </c>
      <c r="Q13" s="64"/>
      <c r="R13" s="30" t="s">
        <v>89</v>
      </c>
    </row>
    <row r="14" spans="1:18" s="45" customFormat="1" ht="16.5" customHeight="1" x14ac:dyDescent="0.25">
      <c r="D14" s="4" t="s">
        <v>5</v>
      </c>
      <c r="F14" s="34" t="s">
        <v>2</v>
      </c>
      <c r="G14" s="64"/>
      <c r="H14" s="80" t="s">
        <v>2</v>
      </c>
      <c r="I14" s="64"/>
      <c r="J14" s="80" t="s">
        <v>2</v>
      </c>
      <c r="K14" s="30"/>
      <c r="L14" s="34" t="s">
        <v>2</v>
      </c>
      <c r="M14" s="64"/>
      <c r="N14" s="34" t="s">
        <v>2</v>
      </c>
      <c r="O14" s="72"/>
      <c r="P14" s="34" t="s">
        <v>2</v>
      </c>
      <c r="Q14" s="64"/>
      <c r="R14" s="34" t="s">
        <v>2</v>
      </c>
    </row>
    <row r="15" spans="1:18" ht="16.5" customHeight="1" x14ac:dyDescent="0.25">
      <c r="A15" s="1"/>
      <c r="G15" s="20"/>
      <c r="I15" s="20"/>
      <c r="M15" s="20"/>
      <c r="O15" s="20"/>
      <c r="Q15" s="20"/>
    </row>
    <row r="16" spans="1:18" ht="16.5" customHeight="1" x14ac:dyDescent="0.25">
      <c r="A16" s="42" t="s">
        <v>175</v>
      </c>
      <c r="F16" s="8">
        <v>1100000000</v>
      </c>
      <c r="G16" s="8"/>
      <c r="H16" s="8">
        <v>863339091</v>
      </c>
      <c r="I16" s="8"/>
      <c r="J16" s="8">
        <v>-37460866</v>
      </c>
      <c r="L16" s="8">
        <v>27996409</v>
      </c>
      <c r="M16" s="8"/>
      <c r="N16" s="8">
        <v>18180048</v>
      </c>
      <c r="O16" s="8"/>
      <c r="P16" s="8">
        <v>149153</v>
      </c>
      <c r="Q16" s="8"/>
      <c r="R16" s="8">
        <f>SUM(F16:P16)</f>
        <v>1972203835</v>
      </c>
    </row>
    <row r="17" spans="1:18" ht="6" customHeight="1" x14ac:dyDescent="0.25">
      <c r="A17" s="42"/>
      <c r="G17" s="8"/>
      <c r="I17" s="8"/>
      <c r="M17" s="8"/>
      <c r="O17" s="8"/>
      <c r="Q17" s="8"/>
    </row>
    <row r="18" spans="1:18" ht="16.5" customHeight="1" x14ac:dyDescent="0.25">
      <c r="A18" s="42" t="s">
        <v>90</v>
      </c>
      <c r="G18" s="8"/>
      <c r="I18" s="8"/>
      <c r="M18" s="8"/>
      <c r="O18" s="8"/>
      <c r="Q18" s="8"/>
    </row>
    <row r="19" spans="1:18" ht="16.5" customHeight="1" x14ac:dyDescent="0.25">
      <c r="A19" s="47" t="s">
        <v>233</v>
      </c>
      <c r="B19" s="73"/>
      <c r="D19" s="46"/>
      <c r="F19" s="8">
        <v>0</v>
      </c>
      <c r="G19" s="8"/>
      <c r="H19" s="8">
        <v>0</v>
      </c>
      <c r="I19" s="8"/>
      <c r="J19" s="8">
        <v>0</v>
      </c>
      <c r="L19" s="8">
        <v>0</v>
      </c>
      <c r="M19" s="8"/>
      <c r="N19" s="8">
        <v>-5499969</v>
      </c>
      <c r="O19" s="8"/>
      <c r="P19" s="8">
        <v>0</v>
      </c>
      <c r="Q19" s="8"/>
      <c r="R19" s="8">
        <f>SUM(F19:P19)</f>
        <v>-5499969</v>
      </c>
    </row>
    <row r="20" spans="1:18" ht="16.5" customHeight="1" x14ac:dyDescent="0.25">
      <c r="A20" s="47" t="s">
        <v>57</v>
      </c>
      <c r="B20" s="73"/>
      <c r="D20" s="46"/>
      <c r="F20" s="8">
        <v>0</v>
      </c>
      <c r="G20" s="8"/>
      <c r="H20" s="8">
        <v>0</v>
      </c>
      <c r="I20" s="8"/>
      <c r="J20" s="8">
        <v>0</v>
      </c>
      <c r="L20" s="8">
        <v>2186000</v>
      </c>
      <c r="M20" s="8"/>
      <c r="N20" s="8">
        <v>-2186000</v>
      </c>
      <c r="O20" s="8"/>
      <c r="P20" s="8">
        <v>0</v>
      </c>
      <c r="Q20" s="8"/>
      <c r="R20" s="8">
        <f>SUM(F20:P20)</f>
        <v>0</v>
      </c>
    </row>
    <row r="21" spans="1:18" ht="16.5" customHeight="1" x14ac:dyDescent="0.25">
      <c r="A21" s="47" t="s">
        <v>48</v>
      </c>
      <c r="F21" s="35">
        <v>0</v>
      </c>
      <c r="G21" s="8"/>
      <c r="H21" s="35">
        <v>0</v>
      </c>
      <c r="I21" s="8"/>
      <c r="J21" s="35">
        <v>0</v>
      </c>
      <c r="L21" s="35">
        <v>0</v>
      </c>
      <c r="M21" s="8"/>
      <c r="N21" s="35">
        <v>43718076</v>
      </c>
      <c r="O21" s="8"/>
      <c r="P21" s="35">
        <v>0</v>
      </c>
      <c r="Q21" s="8"/>
      <c r="R21" s="35">
        <f>SUM(F21:P21)</f>
        <v>43718076</v>
      </c>
    </row>
    <row r="22" spans="1:18" ht="16.5" customHeight="1" x14ac:dyDescent="0.25">
      <c r="A22" s="47"/>
      <c r="G22" s="8"/>
      <c r="I22" s="8"/>
      <c r="M22" s="8"/>
      <c r="O22" s="8"/>
      <c r="Q22" s="8"/>
    </row>
    <row r="23" spans="1:18" ht="16.5" customHeight="1" thickBot="1" x14ac:dyDescent="0.3">
      <c r="A23" s="42" t="s">
        <v>176</v>
      </c>
      <c r="F23" s="38">
        <f>SUM(F16:F22)</f>
        <v>1100000000</v>
      </c>
      <c r="G23" s="8"/>
      <c r="H23" s="38">
        <f>SUM(H16:H22)</f>
        <v>863339091</v>
      </c>
      <c r="I23" s="8"/>
      <c r="J23" s="38">
        <f>SUM(J16:J22)</f>
        <v>-37460866</v>
      </c>
      <c r="L23" s="38">
        <f>SUM(L16:L22)</f>
        <v>30182409</v>
      </c>
      <c r="M23" s="8"/>
      <c r="N23" s="38">
        <f>SUM(N16:N22)</f>
        <v>54212155</v>
      </c>
      <c r="O23" s="8"/>
      <c r="P23" s="38">
        <f>SUM(P16:P22)</f>
        <v>149153</v>
      </c>
      <c r="Q23" s="8"/>
      <c r="R23" s="38">
        <f>SUM(R16:R21)</f>
        <v>2010421942</v>
      </c>
    </row>
    <row r="24" spans="1:18" ht="16.5" customHeight="1" thickTop="1" x14ac:dyDescent="0.25"/>
    <row r="26" spans="1:18" ht="16.5" customHeight="1" x14ac:dyDescent="0.25">
      <c r="A26" s="42" t="s">
        <v>201</v>
      </c>
      <c r="F26" s="8">
        <v>1100000000</v>
      </c>
      <c r="G26" s="8"/>
      <c r="H26" s="8">
        <v>863339091</v>
      </c>
      <c r="I26" s="8"/>
      <c r="J26" s="8">
        <v>-37460866</v>
      </c>
      <c r="L26" s="8">
        <v>30182409</v>
      </c>
      <c r="M26" s="8"/>
      <c r="N26" s="8">
        <v>54212155</v>
      </c>
      <c r="O26" s="8"/>
      <c r="P26" s="8">
        <v>149153</v>
      </c>
      <c r="Q26" s="8"/>
      <c r="R26" s="8">
        <f>SUM(F26:P26)</f>
        <v>2010421942</v>
      </c>
    </row>
    <row r="27" spans="1:18" ht="6" customHeight="1" x14ac:dyDescent="0.25">
      <c r="A27" s="42"/>
      <c r="G27" s="8"/>
      <c r="I27" s="8"/>
      <c r="M27" s="8"/>
      <c r="O27" s="8"/>
      <c r="Q27" s="8"/>
    </row>
    <row r="28" spans="1:18" ht="16.5" customHeight="1" x14ac:dyDescent="0.25">
      <c r="A28" s="42" t="s">
        <v>90</v>
      </c>
      <c r="G28" s="8"/>
      <c r="I28" s="8"/>
      <c r="M28" s="8"/>
      <c r="O28" s="8"/>
      <c r="Q28" s="8"/>
    </row>
    <row r="29" spans="1:18" ht="16.5" customHeight="1" x14ac:dyDescent="0.25">
      <c r="A29" s="47" t="s">
        <v>233</v>
      </c>
      <c r="B29" s="73"/>
      <c r="D29" s="46">
        <v>29</v>
      </c>
      <c r="F29" s="8">
        <v>0</v>
      </c>
      <c r="G29" s="8"/>
      <c r="H29" s="8">
        <v>0</v>
      </c>
      <c r="I29" s="8"/>
      <c r="J29" s="8">
        <v>0</v>
      </c>
      <c r="L29" s="8">
        <v>0</v>
      </c>
      <c r="M29" s="8"/>
      <c r="N29" s="8">
        <v>-5719931</v>
      </c>
      <c r="O29" s="8"/>
      <c r="P29" s="8">
        <v>0</v>
      </c>
      <c r="Q29" s="8"/>
      <c r="R29" s="8">
        <f>SUM(F29:P29)</f>
        <v>-5719931</v>
      </c>
    </row>
    <row r="30" spans="1:18" ht="16.5" customHeight="1" x14ac:dyDescent="0.25">
      <c r="A30" s="47" t="s">
        <v>57</v>
      </c>
      <c r="B30" s="73"/>
      <c r="D30" s="46">
        <v>23</v>
      </c>
      <c r="F30" s="8">
        <v>0</v>
      </c>
      <c r="G30" s="8"/>
      <c r="H30" s="8">
        <v>0</v>
      </c>
      <c r="I30" s="8"/>
      <c r="J30" s="8">
        <v>0</v>
      </c>
      <c r="L30" s="8">
        <v>9300000</v>
      </c>
      <c r="M30" s="8"/>
      <c r="N30" s="8">
        <v>-9300000</v>
      </c>
      <c r="O30" s="8"/>
      <c r="P30" s="8">
        <v>0</v>
      </c>
      <c r="Q30" s="8"/>
      <c r="R30" s="8">
        <f>SUM(F30:P30)</f>
        <v>0</v>
      </c>
    </row>
    <row r="31" spans="1:18" ht="16.5" customHeight="1" x14ac:dyDescent="0.25">
      <c r="A31" s="47" t="s">
        <v>48</v>
      </c>
      <c r="F31" s="35">
        <v>0</v>
      </c>
      <c r="G31" s="8"/>
      <c r="H31" s="35">
        <v>0</v>
      </c>
      <c r="I31" s="8"/>
      <c r="J31" s="35">
        <v>0</v>
      </c>
      <c r="L31" s="35">
        <v>0</v>
      </c>
      <c r="M31" s="8"/>
      <c r="N31" s="35">
        <v>184432404</v>
      </c>
      <c r="O31" s="8"/>
      <c r="P31" s="35">
        <v>2002760</v>
      </c>
      <c r="Q31" s="8"/>
      <c r="R31" s="35">
        <f>SUM(F31:P31)</f>
        <v>186435164</v>
      </c>
    </row>
    <row r="32" spans="1:18" ht="16.5" customHeight="1" x14ac:dyDescent="0.25">
      <c r="A32" s="47"/>
      <c r="G32" s="8"/>
      <c r="I32" s="8"/>
      <c r="M32" s="8"/>
      <c r="O32" s="8"/>
      <c r="Q32" s="8"/>
    </row>
    <row r="33" spans="1:18" ht="16.5" customHeight="1" thickBot="1" x14ac:dyDescent="0.3">
      <c r="A33" s="42" t="s">
        <v>202</v>
      </c>
      <c r="F33" s="38">
        <f>SUM(F26:F32)</f>
        <v>1100000000</v>
      </c>
      <c r="G33" s="8"/>
      <c r="H33" s="38">
        <f>SUM(H26:H32)</f>
        <v>863339091</v>
      </c>
      <c r="I33" s="8"/>
      <c r="J33" s="38">
        <f>SUM(J26:J32)</f>
        <v>-37460866</v>
      </c>
      <c r="L33" s="38">
        <f>SUM(L26:L32)</f>
        <v>39482409</v>
      </c>
      <c r="M33" s="8"/>
      <c r="N33" s="38">
        <f>SUM(N26:N32)</f>
        <v>223624628</v>
      </c>
      <c r="O33" s="8"/>
      <c r="P33" s="38">
        <f>SUM(P26:P32)</f>
        <v>2151913</v>
      </c>
      <c r="Q33" s="8"/>
      <c r="R33" s="38">
        <f>SUM(R26:R31)</f>
        <v>2191137175</v>
      </c>
    </row>
    <row r="34" spans="1:18" ht="16.5" customHeight="1" thickTop="1" x14ac:dyDescent="0.25"/>
    <row r="37" spans="1:18" ht="22.15" customHeight="1" x14ac:dyDescent="0.25">
      <c r="A37" s="18" t="str">
        <f>'EQ_CONSO 10'!A46</f>
        <v>The accompanying notes are an integral part of these consolidated and separate financial statements.</v>
      </c>
      <c r="B37" s="75"/>
      <c r="C37" s="75"/>
      <c r="D37" s="75"/>
      <c r="E37" s="75"/>
      <c r="F37" s="35"/>
      <c r="G37" s="77"/>
      <c r="H37" s="35"/>
      <c r="I37" s="77"/>
      <c r="J37" s="35"/>
      <c r="K37" s="35"/>
      <c r="L37" s="35"/>
      <c r="M37" s="77"/>
      <c r="N37" s="35"/>
      <c r="O37" s="77"/>
      <c r="P37" s="35"/>
      <c r="Q37" s="77"/>
      <c r="R37" s="35"/>
    </row>
    <row r="38" spans="1:18" ht="16.5" customHeight="1" x14ac:dyDescent="0.25">
      <c r="G38" s="8"/>
      <c r="I38" s="8"/>
      <c r="M38" s="8"/>
      <c r="O38" s="8"/>
      <c r="Q38" s="8"/>
    </row>
    <row r="39" spans="1:18" ht="16.5" customHeight="1" x14ac:dyDescent="0.25">
      <c r="G39" s="8"/>
      <c r="I39" s="8"/>
      <c r="M39" s="8"/>
      <c r="O39" s="8"/>
      <c r="Q39" s="8"/>
    </row>
    <row r="40" spans="1:18" ht="16.5" customHeight="1" x14ac:dyDescent="0.25">
      <c r="G40" s="8"/>
      <c r="I40" s="8"/>
      <c r="M40" s="8"/>
      <c r="O40" s="8"/>
      <c r="Q40" s="8"/>
    </row>
    <row r="41" spans="1:18" ht="16.5" customHeight="1" x14ac:dyDescent="0.25">
      <c r="G41" s="8"/>
      <c r="I41" s="8"/>
      <c r="M41" s="8"/>
      <c r="O41" s="8"/>
      <c r="Q41" s="8"/>
    </row>
    <row r="42" spans="1:18" ht="16.5" customHeight="1" x14ac:dyDescent="0.25">
      <c r="G42" s="8"/>
      <c r="I42" s="8"/>
      <c r="M42" s="8"/>
      <c r="O42" s="8"/>
      <c r="Q42" s="8"/>
    </row>
    <row r="43" spans="1:18" ht="16.5" customHeight="1" x14ac:dyDescent="0.25">
      <c r="G43" s="8"/>
      <c r="I43" s="8"/>
      <c r="M43" s="8"/>
      <c r="O43" s="8"/>
      <c r="Q43" s="8"/>
    </row>
    <row r="44" spans="1:18" ht="16.5" customHeight="1" x14ac:dyDescent="0.25">
      <c r="G44" s="8"/>
      <c r="I44" s="8"/>
      <c r="M44" s="8"/>
      <c r="O44" s="8"/>
      <c r="Q44" s="8"/>
    </row>
    <row r="45" spans="1:18" ht="16.5" customHeight="1" x14ac:dyDescent="0.25">
      <c r="G45" s="8"/>
      <c r="I45" s="8"/>
      <c r="M45" s="8"/>
      <c r="O45" s="8"/>
      <c r="Q45" s="8"/>
    </row>
    <row r="46" spans="1:18" ht="16.5" customHeight="1" x14ac:dyDescent="0.25">
      <c r="G46" s="8"/>
      <c r="I46" s="8"/>
      <c r="M46" s="8"/>
      <c r="O46" s="8"/>
      <c r="Q46" s="8"/>
    </row>
  </sheetData>
  <mergeCells count="2">
    <mergeCell ref="F6:R6"/>
    <mergeCell ref="L10:N10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85"/>
  <sheetViews>
    <sheetView zoomScale="70" zoomScaleNormal="70" zoomScaleSheetLayoutView="79" workbookViewId="0">
      <selection activeCell="R17" sqref="R17"/>
    </sheetView>
  </sheetViews>
  <sheetFormatPr defaultColWidth="6.5703125" defaultRowHeight="16.5" customHeight="1" x14ac:dyDescent="0.25"/>
  <cols>
    <col min="1" max="1" width="1.42578125" style="21" customWidth="1"/>
    <col min="2" max="2" width="2.5703125" style="21" customWidth="1"/>
    <col min="3" max="3" width="47" style="21" customWidth="1"/>
    <col min="4" max="4" width="8.5703125" style="21" customWidth="1"/>
    <col min="5" max="5" width="0.5703125" style="21" customWidth="1"/>
    <col min="6" max="6" width="13.28515625" style="21" customWidth="1"/>
    <col min="7" max="7" width="0.5703125" style="21" customWidth="1"/>
    <col min="8" max="8" width="13.28515625" style="21" customWidth="1"/>
    <col min="9" max="9" width="0.5703125" style="21" customWidth="1"/>
    <col min="10" max="10" width="13.28515625" style="21" customWidth="1"/>
    <col min="11" max="11" width="0.5703125" style="21" customWidth="1"/>
    <col min="12" max="12" width="13.28515625" style="21" customWidth="1"/>
    <col min="13" max="16384" width="6.5703125" style="21"/>
  </cols>
  <sheetData>
    <row r="1" spans="1:12" s="6" customFormat="1" ht="16.5" customHeight="1" x14ac:dyDescent="0.25">
      <c r="A1" s="1" t="s">
        <v>4</v>
      </c>
      <c r="B1" s="1"/>
      <c r="C1" s="1"/>
      <c r="D1" s="11"/>
      <c r="E1" s="5"/>
      <c r="F1" s="5"/>
      <c r="G1" s="5"/>
      <c r="H1" s="5"/>
      <c r="I1" s="28"/>
      <c r="J1" s="28"/>
      <c r="K1" s="29"/>
      <c r="L1" s="28"/>
    </row>
    <row r="2" spans="1:12" s="6" customFormat="1" ht="16.5" customHeight="1" x14ac:dyDescent="0.25">
      <c r="A2" s="16" t="s">
        <v>36</v>
      </c>
      <c r="B2" s="1"/>
      <c r="C2" s="1"/>
      <c r="D2" s="11"/>
      <c r="E2" s="5"/>
      <c r="F2" s="5"/>
      <c r="G2" s="5"/>
      <c r="H2" s="5"/>
      <c r="I2" s="28"/>
      <c r="J2" s="28"/>
      <c r="K2" s="29"/>
      <c r="L2" s="28"/>
    </row>
    <row r="3" spans="1:12" s="6" customFormat="1" ht="16.5" customHeight="1" x14ac:dyDescent="0.25">
      <c r="A3" s="81" t="str">
        <f>'PL8-9'!A3</f>
        <v>For the year ended 31 December 2024</v>
      </c>
      <c r="B3" s="3"/>
      <c r="C3" s="3"/>
      <c r="D3" s="17"/>
      <c r="E3" s="18"/>
      <c r="F3" s="18"/>
      <c r="G3" s="18"/>
      <c r="H3" s="18"/>
      <c r="I3" s="82"/>
      <c r="J3" s="83"/>
      <c r="K3" s="82"/>
      <c r="L3" s="83"/>
    </row>
    <row r="4" spans="1:12" s="6" customFormat="1" ht="16.5" customHeight="1" x14ac:dyDescent="0.25">
      <c r="A4" s="16"/>
      <c r="B4" s="1"/>
      <c r="C4" s="1"/>
      <c r="D4" s="11"/>
      <c r="E4" s="5"/>
      <c r="F4" s="5"/>
      <c r="G4" s="5"/>
      <c r="H4" s="5"/>
      <c r="I4" s="29"/>
      <c r="J4" s="28"/>
      <c r="K4" s="29"/>
      <c r="L4" s="28"/>
    </row>
    <row r="5" spans="1:12" s="6" customFormat="1" ht="16.5" customHeight="1" x14ac:dyDescent="0.25">
      <c r="A5" s="16"/>
      <c r="B5" s="1"/>
      <c r="C5" s="1"/>
      <c r="D5" s="11"/>
      <c r="E5" s="5"/>
      <c r="F5" s="5"/>
      <c r="G5" s="5"/>
      <c r="H5" s="5"/>
      <c r="I5" s="29"/>
      <c r="J5" s="28"/>
      <c r="K5" s="29"/>
      <c r="L5" s="28"/>
    </row>
    <row r="6" spans="1:12" s="6" customFormat="1" ht="16.5" customHeight="1" x14ac:dyDescent="0.25">
      <c r="A6" s="1"/>
      <c r="B6" s="1"/>
      <c r="C6" s="1"/>
      <c r="D6" s="11"/>
      <c r="E6" s="5"/>
      <c r="F6" s="93" t="s">
        <v>52</v>
      </c>
      <c r="G6" s="93"/>
      <c r="H6" s="93"/>
      <c r="I6" s="31"/>
      <c r="J6" s="93" t="s">
        <v>53</v>
      </c>
      <c r="K6" s="93"/>
      <c r="L6" s="93"/>
    </row>
    <row r="7" spans="1:12" s="6" customFormat="1" ht="16.5" customHeight="1" x14ac:dyDescent="0.25">
      <c r="B7" s="5"/>
      <c r="C7" s="5"/>
      <c r="D7" s="2"/>
      <c r="E7" s="1"/>
      <c r="F7" s="94" t="s">
        <v>51</v>
      </c>
      <c r="G7" s="94"/>
      <c r="H7" s="94"/>
      <c r="I7" s="32"/>
      <c r="J7" s="94" t="s">
        <v>51</v>
      </c>
      <c r="K7" s="94"/>
      <c r="L7" s="94"/>
    </row>
    <row r="8" spans="1:12" s="6" customFormat="1" ht="16.5" customHeight="1" x14ac:dyDescent="0.25">
      <c r="A8" s="5"/>
      <c r="B8" s="5"/>
      <c r="C8" s="5"/>
      <c r="D8" s="19"/>
      <c r="E8" s="1"/>
      <c r="F8" s="7" t="s">
        <v>198</v>
      </c>
      <c r="G8" s="33"/>
      <c r="H8" s="7" t="s">
        <v>177</v>
      </c>
      <c r="I8" s="31"/>
      <c r="J8" s="7" t="s">
        <v>198</v>
      </c>
      <c r="K8" s="33"/>
      <c r="L8" s="7" t="s">
        <v>177</v>
      </c>
    </row>
    <row r="9" spans="1:12" s="6" customFormat="1" ht="16.5" customHeight="1" x14ac:dyDescent="0.25">
      <c r="A9" s="5"/>
      <c r="B9" s="5"/>
      <c r="C9" s="5"/>
      <c r="D9" s="4" t="s">
        <v>5</v>
      </c>
      <c r="E9" s="1"/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s="6" customFormat="1" ht="16.5" customHeight="1" x14ac:dyDescent="0.25">
      <c r="A10" s="5"/>
      <c r="B10" s="5"/>
      <c r="C10" s="5"/>
      <c r="D10" s="19"/>
      <c r="E10" s="1"/>
      <c r="F10" s="30"/>
      <c r="G10" s="30"/>
      <c r="H10" s="30"/>
      <c r="I10" s="19"/>
      <c r="J10" s="30"/>
      <c r="K10" s="1"/>
      <c r="L10" s="30"/>
    </row>
    <row r="11" spans="1:12" s="6" customFormat="1" ht="16.5" customHeight="1" x14ac:dyDescent="0.25">
      <c r="A11" s="16" t="s">
        <v>33</v>
      </c>
      <c r="B11" s="5"/>
      <c r="C11" s="5"/>
      <c r="D11" s="11"/>
      <c r="E11" s="5"/>
      <c r="F11" s="5"/>
      <c r="G11" s="5"/>
      <c r="H11" s="5"/>
      <c r="I11" s="28"/>
      <c r="J11" s="28"/>
      <c r="K11" s="29"/>
      <c r="L11" s="28"/>
    </row>
    <row r="12" spans="1:12" s="6" customFormat="1" ht="16.5" customHeight="1" x14ac:dyDescent="0.25">
      <c r="A12" s="98" t="s">
        <v>119</v>
      </c>
      <c r="B12" s="5"/>
      <c r="C12" s="5"/>
      <c r="D12" s="11"/>
      <c r="E12" s="5"/>
      <c r="F12" s="10">
        <v>264707254</v>
      </c>
      <c r="G12" s="10"/>
      <c r="H12" s="10">
        <v>243306253</v>
      </c>
      <c r="I12" s="20"/>
      <c r="J12" s="10">
        <v>196738856</v>
      </c>
      <c r="K12" s="20"/>
      <c r="L12" s="10">
        <v>46589483</v>
      </c>
    </row>
    <row r="13" spans="1:12" s="6" customFormat="1" ht="16.5" customHeight="1" x14ac:dyDescent="0.25">
      <c r="A13" s="98" t="s">
        <v>144</v>
      </c>
      <c r="B13" s="5"/>
      <c r="C13" s="5"/>
      <c r="D13" s="11"/>
      <c r="E13" s="5"/>
      <c r="F13" s="5"/>
      <c r="G13" s="5"/>
      <c r="H13" s="5"/>
      <c r="I13" s="20"/>
      <c r="J13" s="5"/>
      <c r="K13" s="20"/>
      <c r="L13" s="20"/>
    </row>
    <row r="14" spans="1:12" s="6" customFormat="1" ht="16.5" customHeight="1" x14ac:dyDescent="0.25">
      <c r="A14" s="6" t="s">
        <v>91</v>
      </c>
      <c r="B14" s="98" t="s">
        <v>168</v>
      </c>
      <c r="C14" s="5"/>
      <c r="D14" s="11"/>
      <c r="E14" s="5"/>
      <c r="F14" s="5"/>
      <c r="G14" s="5"/>
      <c r="H14" s="5"/>
      <c r="I14" s="29"/>
      <c r="J14" s="5"/>
      <c r="K14" s="28"/>
      <c r="L14" s="29"/>
    </row>
    <row r="15" spans="1:12" s="6" customFormat="1" ht="16.5" customHeight="1" x14ac:dyDescent="0.25">
      <c r="A15" s="5" t="s">
        <v>0</v>
      </c>
      <c r="B15" s="9" t="s">
        <v>37</v>
      </c>
      <c r="C15" s="5"/>
      <c r="D15" s="11"/>
      <c r="E15" s="5"/>
      <c r="F15" s="10">
        <v>150474721</v>
      </c>
      <c r="G15" s="8"/>
      <c r="H15" s="10">
        <v>147795695</v>
      </c>
      <c r="I15" s="20"/>
      <c r="J15" s="10">
        <v>67375884</v>
      </c>
      <c r="K15" s="20"/>
      <c r="L15" s="10">
        <v>61872658</v>
      </c>
    </row>
    <row r="16" spans="1:12" s="6" customFormat="1" ht="16.5" customHeight="1" x14ac:dyDescent="0.25">
      <c r="A16" s="5"/>
      <c r="B16" s="9" t="s">
        <v>221</v>
      </c>
      <c r="C16" s="5"/>
      <c r="D16" s="11"/>
      <c r="E16" s="5"/>
      <c r="F16" s="10">
        <v>-104642</v>
      </c>
      <c r="G16" s="8"/>
      <c r="H16" s="10">
        <v>-149878</v>
      </c>
      <c r="I16" s="20"/>
      <c r="J16" s="10" t="s">
        <v>155</v>
      </c>
      <c r="K16" s="20"/>
      <c r="L16" s="10" t="s">
        <v>155</v>
      </c>
    </row>
    <row r="17" spans="1:12" s="6" customFormat="1" ht="16.5" customHeight="1" x14ac:dyDescent="0.25">
      <c r="A17" s="5"/>
      <c r="B17" s="9" t="s">
        <v>222</v>
      </c>
      <c r="C17" s="5"/>
      <c r="D17" s="11"/>
      <c r="E17" s="5"/>
      <c r="F17" s="10">
        <v>1108914</v>
      </c>
      <c r="G17" s="8"/>
      <c r="H17" s="10" t="s">
        <v>155</v>
      </c>
      <c r="I17" s="20"/>
      <c r="J17" s="10">
        <v>1024557</v>
      </c>
      <c r="K17" s="20"/>
      <c r="L17" s="10" t="s">
        <v>155</v>
      </c>
    </row>
    <row r="18" spans="1:12" s="6" customFormat="1" ht="16.5" customHeight="1" x14ac:dyDescent="0.25">
      <c r="A18" s="5"/>
      <c r="B18" s="9" t="s">
        <v>231</v>
      </c>
      <c r="C18" s="5"/>
      <c r="D18" s="11"/>
      <c r="E18" s="5"/>
      <c r="F18" s="10">
        <v>4698230</v>
      </c>
      <c r="G18" s="8"/>
      <c r="H18" s="10">
        <v>7137309</v>
      </c>
      <c r="I18" s="20"/>
      <c r="J18" s="10">
        <v>951478</v>
      </c>
      <c r="K18" s="20"/>
      <c r="L18" s="10">
        <v>7132935</v>
      </c>
    </row>
    <row r="19" spans="1:12" s="6" customFormat="1" ht="16.5" customHeight="1" x14ac:dyDescent="0.25">
      <c r="A19" s="5"/>
      <c r="B19" s="85"/>
      <c r="C19" s="6" t="s">
        <v>232</v>
      </c>
      <c r="D19" s="11"/>
      <c r="E19" s="5"/>
      <c r="F19" s="10"/>
      <c r="G19" s="8"/>
      <c r="H19" s="10"/>
      <c r="I19" s="20"/>
      <c r="J19" s="10"/>
      <c r="K19" s="20"/>
      <c r="L19" s="10"/>
    </row>
    <row r="20" spans="1:12" s="6" customFormat="1" ht="16.5" customHeight="1" x14ac:dyDescent="0.25">
      <c r="A20" s="5"/>
      <c r="B20" s="9" t="s">
        <v>196</v>
      </c>
      <c r="C20" s="5"/>
      <c r="D20" s="11"/>
      <c r="E20" s="5"/>
      <c r="F20" s="10">
        <v>1216379</v>
      </c>
      <c r="G20" s="8"/>
      <c r="H20" s="10">
        <v>44084</v>
      </c>
      <c r="I20" s="20"/>
      <c r="J20" s="10">
        <v>1191433</v>
      </c>
      <c r="K20" s="20"/>
      <c r="L20" s="10">
        <v>1466</v>
      </c>
    </row>
    <row r="21" spans="1:12" s="6" customFormat="1" ht="16.5" customHeight="1" x14ac:dyDescent="0.25">
      <c r="A21" s="5"/>
      <c r="B21" s="9" t="s">
        <v>223</v>
      </c>
      <c r="C21" s="5"/>
      <c r="D21" s="11"/>
      <c r="E21" s="5"/>
      <c r="F21" s="10">
        <v>-148953</v>
      </c>
      <c r="G21" s="8"/>
      <c r="H21" s="10" t="s">
        <v>155</v>
      </c>
      <c r="I21" s="20"/>
      <c r="J21" s="10">
        <v>-148953</v>
      </c>
      <c r="K21" s="20"/>
      <c r="L21" s="10" t="s">
        <v>155</v>
      </c>
    </row>
    <row r="22" spans="1:12" s="6" customFormat="1" ht="16.5" customHeight="1" x14ac:dyDescent="0.25">
      <c r="A22" s="5"/>
      <c r="B22" s="9" t="s">
        <v>34</v>
      </c>
      <c r="D22" s="11">
        <v>25</v>
      </c>
      <c r="E22" s="5"/>
      <c r="F22" s="10">
        <v>-5960904</v>
      </c>
      <c r="G22" s="8"/>
      <c r="H22" s="10">
        <v>-4461472</v>
      </c>
      <c r="I22" s="20"/>
      <c r="J22" s="10">
        <v>-11066475</v>
      </c>
      <c r="K22" s="20"/>
      <c r="L22" s="10">
        <v>-9757002</v>
      </c>
    </row>
    <row r="23" spans="1:12" s="6" customFormat="1" ht="16.5" customHeight="1" x14ac:dyDescent="0.25">
      <c r="A23" s="5"/>
      <c r="B23" s="9" t="s">
        <v>120</v>
      </c>
      <c r="D23" s="11"/>
      <c r="E23" s="5"/>
      <c r="F23" s="10">
        <v>40550837</v>
      </c>
      <c r="G23" s="8"/>
      <c r="H23" s="10">
        <v>47497115</v>
      </c>
      <c r="I23" s="20"/>
      <c r="J23" s="10">
        <v>14780078</v>
      </c>
      <c r="K23" s="20"/>
      <c r="L23" s="10">
        <v>16796659</v>
      </c>
    </row>
    <row r="24" spans="1:12" s="6" customFormat="1" ht="16.5" customHeight="1" x14ac:dyDescent="0.25">
      <c r="A24" s="5"/>
      <c r="B24" s="9" t="s">
        <v>50</v>
      </c>
      <c r="D24" s="11">
        <v>14</v>
      </c>
      <c r="E24" s="5"/>
      <c r="F24" s="10" t="s">
        <v>155</v>
      </c>
      <c r="G24" s="8"/>
      <c r="H24" s="10" t="s">
        <v>155</v>
      </c>
      <c r="I24" s="20"/>
      <c r="J24" s="10">
        <v>-124999882</v>
      </c>
      <c r="K24" s="20"/>
      <c r="L24" s="10" t="s">
        <v>155</v>
      </c>
    </row>
    <row r="25" spans="1:12" s="6" customFormat="1" ht="16.5" customHeight="1" x14ac:dyDescent="0.25">
      <c r="B25" s="9" t="s">
        <v>169</v>
      </c>
      <c r="D25" s="11"/>
      <c r="E25" s="5"/>
      <c r="F25" s="84">
        <v>1377432</v>
      </c>
      <c r="G25" s="8"/>
      <c r="H25" s="84">
        <v>1566454</v>
      </c>
      <c r="I25" s="8"/>
      <c r="J25" s="84">
        <v>1096113</v>
      </c>
      <c r="K25" s="8"/>
      <c r="L25" s="84">
        <v>1274867</v>
      </c>
    </row>
    <row r="26" spans="1:12" s="6" customFormat="1" ht="16.5" customHeight="1" x14ac:dyDescent="0.25">
      <c r="A26" s="5"/>
      <c r="B26" s="5"/>
      <c r="C26" s="9"/>
      <c r="D26" s="11"/>
      <c r="E26" s="5"/>
      <c r="F26" s="5"/>
      <c r="G26" s="5"/>
      <c r="H26" s="5"/>
      <c r="I26" s="20"/>
      <c r="J26" s="20"/>
      <c r="K26" s="20"/>
      <c r="L26" s="20"/>
    </row>
    <row r="27" spans="1:12" s="6" customFormat="1" ht="16.5" customHeight="1" x14ac:dyDescent="0.25">
      <c r="A27" s="5"/>
      <c r="B27" s="6" t="s">
        <v>121</v>
      </c>
      <c r="C27" s="9"/>
      <c r="D27" s="11"/>
      <c r="E27" s="5"/>
      <c r="F27" s="5"/>
      <c r="G27" s="5"/>
      <c r="H27" s="5"/>
      <c r="I27" s="20"/>
      <c r="J27" s="20"/>
      <c r="K27" s="20"/>
      <c r="L27" s="20"/>
    </row>
    <row r="28" spans="1:12" s="6" customFormat="1" ht="16.5" customHeight="1" x14ac:dyDescent="0.25">
      <c r="A28" s="5"/>
      <c r="C28" s="6" t="s">
        <v>101</v>
      </c>
      <c r="D28" s="11"/>
      <c r="E28" s="8"/>
      <c r="F28" s="8">
        <f>SUM(F12:F25)</f>
        <v>457919268</v>
      </c>
      <c r="G28" s="8"/>
      <c r="H28" s="8">
        <f>SUM(H12:H25)</f>
        <v>442735560</v>
      </c>
      <c r="I28" s="8"/>
      <c r="J28" s="8">
        <f>SUM(J12:J25)</f>
        <v>146943089</v>
      </c>
      <c r="K28" s="8"/>
      <c r="L28" s="8">
        <f>SUM(L12:L25)</f>
        <v>123911066</v>
      </c>
    </row>
    <row r="29" spans="1:12" s="6" customFormat="1" ht="16.5" customHeight="1" x14ac:dyDescent="0.25">
      <c r="A29" s="5"/>
      <c r="C29" s="85"/>
      <c r="D29" s="11"/>
      <c r="E29" s="8"/>
      <c r="F29" s="8"/>
      <c r="G29" s="8"/>
      <c r="H29" s="8"/>
      <c r="I29" s="8"/>
      <c r="J29" s="8"/>
      <c r="K29" s="8"/>
      <c r="L29" s="8"/>
    </row>
    <row r="30" spans="1:12" s="6" customFormat="1" ht="16.5" customHeight="1" x14ac:dyDescent="0.25">
      <c r="A30" s="5" t="s">
        <v>0</v>
      </c>
      <c r="B30" s="85" t="s">
        <v>122</v>
      </c>
      <c r="C30" s="5"/>
      <c r="D30" s="11"/>
      <c r="E30" s="5"/>
      <c r="F30" s="5"/>
      <c r="G30" s="5"/>
      <c r="H30" s="5"/>
      <c r="I30" s="29"/>
      <c r="J30" s="5"/>
      <c r="K30" s="28"/>
      <c r="L30" s="5"/>
    </row>
    <row r="31" spans="1:12" s="6" customFormat="1" ht="16.5" customHeight="1" x14ac:dyDescent="0.25">
      <c r="A31" s="5"/>
      <c r="B31" s="5"/>
      <c r="C31" s="86" t="s">
        <v>224</v>
      </c>
      <c r="D31" s="11"/>
      <c r="E31" s="5"/>
      <c r="F31" s="10">
        <v>-4206437</v>
      </c>
      <c r="G31" s="10"/>
      <c r="H31" s="10">
        <v>21734746</v>
      </c>
      <c r="I31" s="29"/>
      <c r="J31" s="10">
        <v>-9547268</v>
      </c>
      <c r="K31" s="28"/>
      <c r="L31" s="10">
        <v>9497876</v>
      </c>
    </row>
    <row r="32" spans="1:12" s="6" customFormat="1" ht="16.5" customHeight="1" x14ac:dyDescent="0.25">
      <c r="A32" s="5"/>
      <c r="B32" s="5"/>
      <c r="C32" s="86" t="s">
        <v>225</v>
      </c>
      <c r="D32" s="11"/>
      <c r="E32" s="5"/>
      <c r="F32" s="10">
        <v>-18115270</v>
      </c>
      <c r="G32" s="10"/>
      <c r="H32" s="10">
        <v>9844070</v>
      </c>
      <c r="I32" s="29"/>
      <c r="J32" s="10">
        <v>-13663206</v>
      </c>
      <c r="K32" s="28"/>
      <c r="L32" s="10">
        <v>1187746</v>
      </c>
    </row>
    <row r="33" spans="1:12" s="6" customFormat="1" ht="16.5" customHeight="1" x14ac:dyDescent="0.25">
      <c r="A33" s="5"/>
      <c r="B33" s="5"/>
      <c r="C33" s="86" t="s">
        <v>102</v>
      </c>
      <c r="D33" s="11"/>
      <c r="E33" s="5"/>
      <c r="F33" s="10">
        <v>-87886147</v>
      </c>
      <c r="G33" s="10"/>
      <c r="H33" s="10">
        <v>-75473081</v>
      </c>
      <c r="I33" s="29"/>
      <c r="J33" s="10">
        <v>536480</v>
      </c>
      <c r="K33" s="28"/>
      <c r="L33" s="10">
        <v>-2682400</v>
      </c>
    </row>
    <row r="34" spans="1:12" s="6" customFormat="1" ht="16.5" customHeight="1" x14ac:dyDescent="0.25">
      <c r="A34" s="5"/>
      <c r="B34" s="5"/>
      <c r="C34" s="86" t="s">
        <v>138</v>
      </c>
      <c r="D34" s="11"/>
      <c r="E34" s="5"/>
      <c r="F34" s="10">
        <v>22167171</v>
      </c>
      <c r="G34" s="10"/>
      <c r="H34" s="10">
        <v>-2190916</v>
      </c>
      <c r="I34" s="20"/>
      <c r="J34" s="10">
        <v>19518712</v>
      </c>
      <c r="K34" s="20"/>
      <c r="L34" s="10">
        <v>4590495</v>
      </c>
    </row>
    <row r="35" spans="1:12" s="6" customFormat="1" ht="16.5" customHeight="1" x14ac:dyDescent="0.25">
      <c r="A35" s="5"/>
      <c r="B35" s="5"/>
      <c r="C35" s="86" t="s">
        <v>92</v>
      </c>
      <c r="D35" s="11"/>
      <c r="E35" s="5"/>
      <c r="F35" s="10">
        <v>4455484</v>
      </c>
      <c r="G35" s="10"/>
      <c r="H35" s="10">
        <v>-10752260</v>
      </c>
      <c r="I35" s="20"/>
      <c r="J35" s="10">
        <v>1830501</v>
      </c>
      <c r="K35" s="20"/>
      <c r="L35" s="10">
        <v>-2562932</v>
      </c>
    </row>
    <row r="36" spans="1:12" s="6" customFormat="1" ht="16.5" customHeight="1" x14ac:dyDescent="0.25">
      <c r="A36" s="5"/>
      <c r="B36" s="5"/>
      <c r="C36" s="86" t="s">
        <v>156</v>
      </c>
      <c r="D36" s="11"/>
      <c r="E36" s="5"/>
      <c r="F36" s="10">
        <v>-17883291</v>
      </c>
      <c r="G36" s="10"/>
      <c r="H36" s="10">
        <v>-95000</v>
      </c>
      <c r="I36" s="20"/>
      <c r="J36" s="10">
        <v>-553960</v>
      </c>
      <c r="K36" s="20"/>
      <c r="L36" s="10">
        <v>5000</v>
      </c>
    </row>
    <row r="37" spans="1:12" s="6" customFormat="1" ht="16.5" customHeight="1" x14ac:dyDescent="0.25">
      <c r="A37" s="5"/>
      <c r="B37" s="5"/>
      <c r="C37" s="86" t="s">
        <v>123</v>
      </c>
      <c r="D37" s="11"/>
      <c r="E37" s="5"/>
      <c r="F37" s="10">
        <v>3467259</v>
      </c>
      <c r="G37" s="10"/>
      <c r="H37" s="10">
        <v>-2948018</v>
      </c>
      <c r="I37" s="20"/>
      <c r="J37" s="10">
        <v>-348363</v>
      </c>
      <c r="K37" s="20"/>
      <c r="L37" s="10">
        <v>-629037</v>
      </c>
    </row>
    <row r="38" spans="1:12" s="6" customFormat="1" ht="16.5" customHeight="1" x14ac:dyDescent="0.25">
      <c r="A38" s="5"/>
      <c r="B38" s="5"/>
      <c r="C38" s="86" t="s">
        <v>226</v>
      </c>
      <c r="D38" s="11"/>
      <c r="E38" s="5"/>
      <c r="F38" s="10">
        <v>545040</v>
      </c>
      <c r="G38" s="10"/>
      <c r="H38" s="10">
        <v>7143180</v>
      </c>
      <c r="I38" s="20"/>
      <c r="J38" s="10">
        <v>1189110</v>
      </c>
      <c r="K38" s="20"/>
      <c r="L38" s="10">
        <v>1227197</v>
      </c>
    </row>
    <row r="39" spans="1:12" s="6" customFormat="1" ht="16.5" customHeight="1" x14ac:dyDescent="0.25">
      <c r="A39" s="5"/>
      <c r="B39" s="9"/>
      <c r="C39" s="9" t="s">
        <v>139</v>
      </c>
      <c r="D39" s="11"/>
      <c r="E39" s="5"/>
      <c r="F39" s="84">
        <v>10684201</v>
      </c>
      <c r="G39" s="8"/>
      <c r="H39" s="84">
        <v>-5435239</v>
      </c>
      <c r="I39" s="8"/>
      <c r="J39" s="84">
        <v>5873753</v>
      </c>
      <c r="K39" s="8"/>
      <c r="L39" s="84">
        <v>-2891714</v>
      </c>
    </row>
    <row r="40" spans="1:12" s="6" customFormat="1" ht="16.5" customHeight="1" x14ac:dyDescent="0.25">
      <c r="A40" s="5"/>
      <c r="B40" s="5"/>
      <c r="C40" s="9"/>
      <c r="D40" s="11"/>
      <c r="E40" s="5"/>
      <c r="F40" s="5"/>
      <c r="G40" s="5"/>
      <c r="H40" s="5"/>
      <c r="I40" s="20"/>
      <c r="J40" s="20"/>
      <c r="K40" s="20"/>
      <c r="L40" s="20"/>
    </row>
    <row r="41" spans="1:12" s="6" customFormat="1" ht="16.5" customHeight="1" x14ac:dyDescent="0.25">
      <c r="B41" s="98" t="s">
        <v>148</v>
      </c>
      <c r="C41" s="9"/>
      <c r="D41" s="11"/>
      <c r="E41" s="5"/>
      <c r="F41" s="8">
        <f>SUM(F28:F39)</f>
        <v>371147278</v>
      </c>
      <c r="G41" s="8"/>
      <c r="H41" s="8">
        <f>SUM(H28:H39)</f>
        <v>384563042</v>
      </c>
      <c r="I41" s="8"/>
      <c r="J41" s="8">
        <f>SUM(J28:J39)</f>
        <v>151778848</v>
      </c>
      <c r="K41" s="8"/>
      <c r="L41" s="8">
        <f>SUM(L28:L39)</f>
        <v>131653297</v>
      </c>
    </row>
    <row r="42" spans="1:12" s="6" customFormat="1" ht="16.5" customHeight="1" x14ac:dyDescent="0.25">
      <c r="C42" s="9" t="s">
        <v>35</v>
      </c>
      <c r="D42" s="11"/>
      <c r="E42" s="5"/>
      <c r="F42" s="84">
        <v>-10025998</v>
      </c>
      <c r="G42" s="8"/>
      <c r="H42" s="84">
        <v>-2253486</v>
      </c>
      <c r="I42" s="8"/>
      <c r="J42" s="84">
        <v>-10025998</v>
      </c>
      <c r="K42" s="8"/>
      <c r="L42" s="84">
        <v>-2253486</v>
      </c>
    </row>
    <row r="43" spans="1:12" s="6" customFormat="1" ht="16.5" customHeight="1" x14ac:dyDescent="0.25">
      <c r="A43" s="5"/>
      <c r="B43" s="5"/>
      <c r="C43" s="9"/>
      <c r="D43" s="11"/>
      <c r="E43" s="5"/>
      <c r="F43" s="5"/>
      <c r="G43" s="5"/>
      <c r="H43" s="5"/>
      <c r="I43" s="20"/>
      <c r="J43" s="20"/>
      <c r="K43" s="20"/>
      <c r="L43" s="20"/>
    </row>
    <row r="44" spans="1:12" s="6" customFormat="1" ht="16.5" customHeight="1" x14ac:dyDescent="0.25">
      <c r="A44" s="16" t="s">
        <v>136</v>
      </c>
      <c r="B44" s="5"/>
      <c r="C44" s="9"/>
      <c r="D44" s="11"/>
      <c r="E44" s="5"/>
      <c r="F44" s="35">
        <f>SUM(F41:F42)</f>
        <v>361121280</v>
      </c>
      <c r="G44" s="8"/>
      <c r="H44" s="35">
        <f>SUM(H41:H42)</f>
        <v>382309556</v>
      </c>
      <c r="J44" s="35">
        <f>SUM(J41:J42)</f>
        <v>141752850</v>
      </c>
      <c r="L44" s="35">
        <f>SUM(L41:L42)</f>
        <v>129399811</v>
      </c>
    </row>
    <row r="45" spans="1:12" s="6" customFormat="1" ht="16.5" customHeight="1" x14ac:dyDescent="0.25">
      <c r="A45" s="16"/>
      <c r="B45" s="5"/>
      <c r="C45" s="9"/>
      <c r="D45" s="11"/>
      <c r="E45" s="5"/>
      <c r="F45" s="8"/>
      <c r="G45" s="8"/>
      <c r="H45" s="8"/>
      <c r="J45" s="8"/>
      <c r="L45" s="8"/>
    </row>
    <row r="46" spans="1:12" s="6" customFormat="1" ht="16.5" customHeight="1" x14ac:dyDescent="0.25">
      <c r="A46" s="16"/>
      <c r="B46" s="5"/>
      <c r="C46" s="9"/>
      <c r="D46" s="11"/>
      <c r="E46" s="5"/>
      <c r="F46" s="8"/>
      <c r="G46" s="8"/>
      <c r="H46" s="8"/>
      <c r="J46" s="8"/>
      <c r="L46" s="8"/>
    </row>
    <row r="47" spans="1:12" s="6" customFormat="1" ht="14.25" customHeight="1" x14ac:dyDescent="0.25">
      <c r="A47" s="16"/>
      <c r="B47" s="5"/>
      <c r="C47" s="9"/>
      <c r="D47" s="11"/>
      <c r="E47" s="5"/>
      <c r="F47" s="8"/>
      <c r="G47" s="8"/>
      <c r="H47" s="8"/>
      <c r="J47" s="8"/>
      <c r="L47" s="8"/>
    </row>
    <row r="48" spans="1:12" s="6" customFormat="1" ht="16.5" customHeight="1" x14ac:dyDescent="0.25">
      <c r="A48" s="16"/>
      <c r="B48" s="5"/>
      <c r="C48" s="9"/>
      <c r="D48" s="11"/>
      <c r="E48" s="5"/>
      <c r="F48" s="8"/>
      <c r="G48" s="8"/>
      <c r="H48" s="8"/>
      <c r="J48" s="8"/>
      <c r="L48" s="8"/>
    </row>
    <row r="49" spans="1:12" s="6" customFormat="1" ht="16.5" customHeight="1" x14ac:dyDescent="0.25">
      <c r="A49" s="16"/>
      <c r="B49" s="5"/>
      <c r="C49" s="9"/>
      <c r="D49" s="11"/>
      <c r="E49" s="5"/>
      <c r="F49" s="8"/>
      <c r="G49" s="8"/>
      <c r="H49" s="8"/>
      <c r="J49" s="8"/>
      <c r="L49" s="8"/>
    </row>
    <row r="50" spans="1:12" s="6" customFormat="1" ht="16.5" customHeight="1" x14ac:dyDescent="0.25">
      <c r="A50" s="16"/>
      <c r="B50" s="5"/>
      <c r="C50" s="9"/>
      <c r="D50" s="11"/>
      <c r="E50" s="5"/>
      <c r="F50" s="8"/>
      <c r="G50" s="8"/>
      <c r="H50" s="8"/>
      <c r="J50" s="8"/>
      <c r="L50" s="8"/>
    </row>
    <row r="51" spans="1:12" s="6" customFormat="1" ht="16.5" customHeight="1" x14ac:dyDescent="0.25">
      <c r="A51" s="16"/>
      <c r="B51" s="5"/>
      <c r="C51" s="9"/>
      <c r="D51" s="11"/>
      <c r="E51" s="5"/>
      <c r="F51" s="8"/>
      <c r="G51" s="8"/>
      <c r="H51" s="8"/>
      <c r="J51" s="8"/>
      <c r="L51" s="8"/>
    </row>
    <row r="52" spans="1:12" s="6" customFormat="1" ht="16.5" customHeight="1" x14ac:dyDescent="0.25">
      <c r="A52" s="16"/>
      <c r="B52" s="5"/>
      <c r="C52" s="9"/>
      <c r="D52" s="11"/>
      <c r="E52" s="5"/>
      <c r="F52" s="8"/>
      <c r="G52" s="8"/>
      <c r="H52" s="8"/>
      <c r="J52" s="8"/>
      <c r="L52" s="8"/>
    </row>
    <row r="53" spans="1:12" s="6" customFormat="1" ht="16.5" customHeight="1" x14ac:dyDescent="0.25">
      <c r="A53" s="16"/>
      <c r="B53" s="5"/>
      <c r="C53" s="9"/>
      <c r="D53" s="11"/>
      <c r="E53" s="5"/>
      <c r="F53" s="8"/>
      <c r="G53" s="8"/>
      <c r="H53" s="8"/>
      <c r="J53" s="8"/>
      <c r="L53" s="8"/>
    </row>
    <row r="54" spans="1:12" s="6" customFormat="1" ht="16.5" customHeight="1" x14ac:dyDescent="0.25">
      <c r="A54" s="16"/>
      <c r="B54" s="5"/>
      <c r="C54" s="9"/>
      <c r="D54" s="11"/>
      <c r="E54" s="5"/>
      <c r="F54" s="8"/>
      <c r="G54" s="8"/>
      <c r="H54" s="8"/>
      <c r="J54" s="8"/>
      <c r="L54" s="8"/>
    </row>
    <row r="55" spans="1:12" s="6" customFormat="1" ht="16.5" customHeight="1" x14ac:dyDescent="0.25">
      <c r="A55" s="16"/>
      <c r="B55" s="5"/>
      <c r="C55" s="9"/>
      <c r="D55" s="11"/>
      <c r="E55" s="5"/>
      <c r="F55" s="8"/>
      <c r="G55" s="8"/>
      <c r="H55" s="8"/>
      <c r="J55" s="8"/>
      <c r="L55" s="8"/>
    </row>
    <row r="56" spans="1:12" s="6" customFormat="1" ht="16.5" customHeight="1" x14ac:dyDescent="0.25">
      <c r="A56" s="16"/>
      <c r="B56" s="5"/>
      <c r="C56" s="9"/>
      <c r="D56" s="11"/>
      <c r="E56" s="5"/>
      <c r="F56" s="8"/>
      <c r="G56" s="8"/>
      <c r="H56" s="8"/>
      <c r="J56" s="8"/>
      <c r="L56" s="8"/>
    </row>
    <row r="57" spans="1:12" s="6" customFormat="1" ht="16.5" customHeight="1" x14ac:dyDescent="0.25">
      <c r="A57" s="16"/>
      <c r="B57" s="5"/>
      <c r="C57" s="9"/>
      <c r="D57" s="11"/>
      <c r="E57" s="5"/>
      <c r="F57" s="8"/>
      <c r="G57" s="8"/>
      <c r="H57" s="8"/>
      <c r="J57" s="8"/>
      <c r="L57" s="8"/>
    </row>
    <row r="58" spans="1:12" s="6" customFormat="1" ht="16.5" customHeight="1" x14ac:dyDescent="0.25">
      <c r="A58" s="16"/>
      <c r="B58" s="5"/>
      <c r="C58" s="9"/>
      <c r="D58" s="11"/>
      <c r="E58" s="5"/>
      <c r="F58" s="8"/>
      <c r="G58" s="8"/>
      <c r="H58" s="8"/>
      <c r="J58" s="8"/>
      <c r="L58" s="8"/>
    </row>
    <row r="59" spans="1:12" s="6" customFormat="1" ht="16.5" customHeight="1" x14ac:dyDescent="0.25">
      <c r="B59" s="5"/>
      <c r="C59" s="9"/>
      <c r="D59" s="11"/>
      <c r="E59" s="5"/>
      <c r="F59" s="5"/>
      <c r="G59" s="5"/>
      <c r="H59" s="5"/>
      <c r="I59" s="8"/>
      <c r="J59" s="8"/>
      <c r="K59" s="8"/>
      <c r="L59" s="8"/>
    </row>
    <row r="60" spans="1:12" s="6" customFormat="1" ht="8.25" customHeight="1" x14ac:dyDescent="0.25">
      <c r="B60" s="5"/>
      <c r="C60" s="9"/>
      <c r="D60" s="11"/>
      <c r="E60" s="5"/>
      <c r="F60" s="5"/>
      <c r="G60" s="5"/>
      <c r="H60" s="5"/>
      <c r="I60" s="8"/>
      <c r="J60" s="8"/>
      <c r="K60" s="8"/>
      <c r="L60" s="8"/>
    </row>
    <row r="61" spans="1:12" s="6" customFormat="1" ht="15.75" customHeight="1" x14ac:dyDescent="0.25">
      <c r="B61" s="5"/>
      <c r="C61" s="9"/>
      <c r="D61" s="11"/>
      <c r="E61" s="5"/>
      <c r="F61" s="5"/>
      <c r="G61" s="5"/>
      <c r="H61" s="5"/>
      <c r="I61" s="8"/>
      <c r="J61" s="8"/>
      <c r="K61" s="8"/>
      <c r="L61" s="8"/>
    </row>
    <row r="62" spans="1:12" s="6" customFormat="1" ht="22.15" customHeight="1" x14ac:dyDescent="0.25">
      <c r="A62" s="95" t="str">
        <f>'EQ_Com 11'!A37</f>
        <v>The accompanying notes are an integral part of these consolidated and separate financial statements.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</row>
    <row r="63" spans="1:12" s="6" customFormat="1" ht="16.5" customHeight="1" x14ac:dyDescent="0.25">
      <c r="A63" s="1" t="str">
        <f>A1</f>
        <v>Thachang Green Energy Public Company Limited</v>
      </c>
      <c r="B63" s="1"/>
      <c r="C63" s="1"/>
      <c r="D63" s="11"/>
      <c r="E63" s="5"/>
      <c r="F63" s="5"/>
      <c r="G63" s="5"/>
      <c r="H63" s="5"/>
      <c r="I63" s="28"/>
      <c r="J63" s="28"/>
      <c r="K63" s="29"/>
      <c r="L63" s="28"/>
    </row>
    <row r="64" spans="1:12" s="6" customFormat="1" ht="16.5" customHeight="1" x14ac:dyDescent="0.25">
      <c r="A64" s="1" t="str">
        <f>A2</f>
        <v xml:space="preserve">Statement of Cash Flows </v>
      </c>
      <c r="B64" s="1"/>
      <c r="C64" s="1"/>
      <c r="D64" s="11"/>
      <c r="E64" s="5"/>
      <c r="F64" s="5"/>
      <c r="G64" s="5"/>
      <c r="H64" s="5"/>
      <c r="I64" s="28"/>
      <c r="J64" s="28"/>
      <c r="K64" s="29"/>
      <c r="L64" s="28"/>
    </row>
    <row r="65" spans="1:12" s="6" customFormat="1" ht="16.5" customHeight="1" x14ac:dyDescent="0.25">
      <c r="A65" s="3" t="str">
        <f>A3</f>
        <v>For the year ended 31 December 2024</v>
      </c>
      <c r="B65" s="3"/>
      <c r="C65" s="3"/>
      <c r="D65" s="17"/>
      <c r="E65" s="18"/>
      <c r="F65" s="18"/>
      <c r="G65" s="18"/>
      <c r="H65" s="18"/>
      <c r="I65" s="83"/>
      <c r="J65" s="83"/>
      <c r="K65" s="82"/>
      <c r="L65" s="83"/>
    </row>
    <row r="66" spans="1:12" s="6" customFormat="1" ht="16.5" customHeight="1" x14ac:dyDescent="0.25">
      <c r="A66" s="1"/>
      <c r="B66" s="1"/>
      <c r="C66" s="1"/>
      <c r="D66" s="11"/>
      <c r="E66" s="5"/>
      <c r="F66" s="5"/>
      <c r="G66" s="5"/>
      <c r="H66" s="5"/>
      <c r="I66" s="28"/>
      <c r="J66" s="28"/>
      <c r="K66" s="29"/>
      <c r="L66" s="28"/>
    </row>
    <row r="67" spans="1:12" s="6" customFormat="1" ht="16.5" customHeight="1" x14ac:dyDescent="0.25">
      <c r="A67" s="1"/>
      <c r="B67" s="1"/>
      <c r="C67" s="1"/>
      <c r="D67" s="11"/>
      <c r="E67" s="5"/>
      <c r="F67" s="5"/>
      <c r="G67" s="5"/>
      <c r="H67" s="5"/>
      <c r="I67" s="28"/>
      <c r="J67" s="28"/>
      <c r="K67" s="29"/>
      <c r="L67" s="28"/>
    </row>
    <row r="68" spans="1:12" s="6" customFormat="1" ht="16.5" customHeight="1" x14ac:dyDescent="0.25">
      <c r="A68" s="1"/>
      <c r="B68" s="1"/>
      <c r="C68" s="1"/>
      <c r="D68" s="11"/>
      <c r="E68" s="5"/>
      <c r="F68" s="93" t="s">
        <v>52</v>
      </c>
      <c r="G68" s="93"/>
      <c r="H68" s="93"/>
      <c r="I68" s="31"/>
      <c r="J68" s="93" t="s">
        <v>53</v>
      </c>
      <c r="K68" s="93"/>
      <c r="L68" s="93"/>
    </row>
    <row r="69" spans="1:12" s="6" customFormat="1" ht="16.5" customHeight="1" x14ac:dyDescent="0.25">
      <c r="B69" s="5"/>
      <c r="C69" s="5"/>
      <c r="D69" s="2"/>
      <c r="E69" s="1"/>
      <c r="F69" s="94" t="s">
        <v>51</v>
      </c>
      <c r="G69" s="94"/>
      <c r="H69" s="94"/>
      <c r="I69" s="32"/>
      <c r="J69" s="94" t="s">
        <v>51</v>
      </c>
      <c r="K69" s="94"/>
      <c r="L69" s="94"/>
    </row>
    <row r="70" spans="1:12" s="6" customFormat="1" ht="16.5" customHeight="1" x14ac:dyDescent="0.25">
      <c r="A70" s="5"/>
      <c r="B70" s="5"/>
      <c r="C70" s="5"/>
      <c r="D70" s="19"/>
      <c r="E70" s="1"/>
      <c r="F70" s="7" t="s">
        <v>198</v>
      </c>
      <c r="G70" s="33"/>
      <c r="H70" s="7" t="s">
        <v>177</v>
      </c>
      <c r="I70" s="31"/>
      <c r="J70" s="7" t="s">
        <v>198</v>
      </c>
      <c r="K70" s="33"/>
      <c r="L70" s="7" t="s">
        <v>177</v>
      </c>
    </row>
    <row r="71" spans="1:12" s="6" customFormat="1" ht="16.5" customHeight="1" x14ac:dyDescent="0.25">
      <c r="A71" s="5"/>
      <c r="B71" s="5"/>
      <c r="C71" s="5"/>
      <c r="D71" s="4" t="s">
        <v>5</v>
      </c>
      <c r="E71" s="1"/>
      <c r="F71" s="34" t="s">
        <v>2</v>
      </c>
      <c r="G71" s="33"/>
      <c r="H71" s="34" t="s">
        <v>2</v>
      </c>
      <c r="I71" s="31"/>
      <c r="J71" s="34" t="s">
        <v>2</v>
      </c>
      <c r="K71" s="33"/>
      <c r="L71" s="34" t="s">
        <v>2</v>
      </c>
    </row>
    <row r="72" spans="1:12" s="6" customFormat="1" ht="16.5" customHeight="1" x14ac:dyDescent="0.25">
      <c r="A72" s="5"/>
      <c r="B72" s="5"/>
      <c r="C72" s="5"/>
      <c r="D72" s="19"/>
      <c r="E72" s="1"/>
      <c r="F72" s="30"/>
      <c r="G72" s="30"/>
      <c r="H72" s="30"/>
      <c r="I72" s="19"/>
      <c r="J72" s="30"/>
      <c r="K72" s="1"/>
      <c r="L72" s="30"/>
    </row>
    <row r="73" spans="1:12" s="6" customFormat="1" ht="16.5" customHeight="1" x14ac:dyDescent="0.25">
      <c r="A73" s="12" t="s">
        <v>124</v>
      </c>
      <c r="B73" s="5"/>
      <c r="C73" s="5"/>
      <c r="D73" s="11"/>
      <c r="E73" s="5"/>
      <c r="F73" s="5"/>
      <c r="G73" s="5"/>
      <c r="H73" s="5"/>
      <c r="I73" s="28"/>
      <c r="J73" s="28"/>
      <c r="K73" s="29"/>
      <c r="L73" s="28"/>
    </row>
    <row r="74" spans="1:12" s="6" customFormat="1" ht="16.5" customHeight="1" x14ac:dyDescent="0.25">
      <c r="A74" s="85" t="s">
        <v>38</v>
      </c>
      <c r="B74" s="5"/>
      <c r="C74" s="5"/>
      <c r="D74" s="11"/>
      <c r="E74" s="5"/>
      <c r="F74" s="8">
        <v>-53573714</v>
      </c>
      <c r="G74" s="8"/>
      <c r="H74" s="8">
        <v>-82425814</v>
      </c>
      <c r="I74" s="8"/>
      <c r="J74" s="8">
        <v>-18900000</v>
      </c>
      <c r="K74" s="8"/>
      <c r="L74" s="8">
        <v>-18900000</v>
      </c>
    </row>
    <row r="75" spans="1:12" s="6" customFormat="1" ht="16.5" customHeight="1" x14ac:dyDescent="0.25">
      <c r="A75" s="86" t="s">
        <v>185</v>
      </c>
      <c r="B75" s="5"/>
      <c r="C75" s="5"/>
      <c r="D75" s="60">
        <v>31.6</v>
      </c>
      <c r="E75" s="5"/>
      <c r="F75" s="8">
        <v>0</v>
      </c>
      <c r="G75" s="8"/>
      <c r="H75" s="8">
        <v>0</v>
      </c>
      <c r="I75" s="8"/>
      <c r="J75" s="8">
        <v>467898290</v>
      </c>
      <c r="K75" s="8"/>
      <c r="L75" s="8">
        <v>288305010</v>
      </c>
    </row>
    <row r="76" spans="1:12" s="6" customFormat="1" ht="16.5" customHeight="1" x14ac:dyDescent="0.25">
      <c r="A76" s="86" t="s">
        <v>186</v>
      </c>
      <c r="B76" s="85"/>
      <c r="C76" s="5"/>
      <c r="D76" s="60">
        <v>31.6</v>
      </c>
      <c r="E76" s="5"/>
      <c r="F76" s="8">
        <v>0</v>
      </c>
      <c r="G76" s="8"/>
      <c r="H76" s="8">
        <v>0</v>
      </c>
      <c r="I76" s="8"/>
      <c r="J76" s="8">
        <v>-66456500</v>
      </c>
      <c r="K76" s="8"/>
      <c r="L76" s="8">
        <v>-128176065</v>
      </c>
    </row>
    <row r="77" spans="1:12" s="6" customFormat="1" ht="16.5" customHeight="1" x14ac:dyDescent="0.25">
      <c r="A77" s="86" t="s">
        <v>238</v>
      </c>
      <c r="B77" s="85"/>
      <c r="C77" s="5"/>
      <c r="D77" s="60">
        <v>31.5</v>
      </c>
      <c r="E77" s="5"/>
      <c r="F77" s="8">
        <v>0</v>
      </c>
      <c r="G77" s="8"/>
      <c r="H77" s="8">
        <v>0</v>
      </c>
      <c r="I77" s="8"/>
      <c r="J77" s="8">
        <v>244068358</v>
      </c>
      <c r="K77" s="8"/>
      <c r="L77" s="8">
        <v>30200000</v>
      </c>
    </row>
    <row r="78" spans="1:12" s="6" customFormat="1" ht="16.5" customHeight="1" x14ac:dyDescent="0.25">
      <c r="A78" s="86" t="s">
        <v>237</v>
      </c>
      <c r="B78" s="85"/>
      <c r="C78" s="5"/>
      <c r="D78" s="60">
        <v>31.5</v>
      </c>
      <c r="E78" s="5"/>
      <c r="F78" s="8">
        <v>0</v>
      </c>
      <c r="G78" s="8"/>
      <c r="H78" s="8">
        <v>0</v>
      </c>
      <c r="I78" s="8"/>
      <c r="J78" s="8">
        <v>-291425000</v>
      </c>
      <c r="K78" s="8"/>
      <c r="L78" s="8">
        <v>-276502000</v>
      </c>
    </row>
    <row r="79" spans="1:12" s="6" customFormat="1" ht="16.5" customHeight="1" x14ac:dyDescent="0.25">
      <c r="A79" s="85" t="s">
        <v>187</v>
      </c>
      <c r="B79" s="5"/>
      <c r="C79" s="5"/>
      <c r="D79" s="11">
        <v>14</v>
      </c>
      <c r="E79" s="5"/>
      <c r="F79" s="8">
        <v>0</v>
      </c>
      <c r="G79" s="36"/>
      <c r="H79" s="8">
        <v>0</v>
      </c>
      <c r="I79" s="36"/>
      <c r="J79" s="8">
        <v>124999882</v>
      </c>
      <c r="K79" s="36"/>
      <c r="L79" s="8">
        <v>0</v>
      </c>
    </row>
    <row r="80" spans="1:12" s="6" customFormat="1" ht="16.5" customHeight="1" x14ac:dyDescent="0.25">
      <c r="A80" s="85" t="s">
        <v>197</v>
      </c>
      <c r="B80" s="5"/>
      <c r="C80" s="5"/>
      <c r="D80" s="11"/>
      <c r="E80" s="5"/>
      <c r="F80" s="8"/>
      <c r="G80" s="36"/>
      <c r="H80" s="8"/>
      <c r="I80" s="36"/>
      <c r="J80" s="8"/>
      <c r="K80" s="36"/>
      <c r="L80" s="8"/>
    </row>
    <row r="81" spans="1:12" s="6" customFormat="1" ht="16.5" customHeight="1" x14ac:dyDescent="0.25">
      <c r="B81" s="85" t="s">
        <v>105</v>
      </c>
      <c r="C81" s="5"/>
      <c r="D81" s="11" t="s">
        <v>218</v>
      </c>
      <c r="E81" s="5"/>
      <c r="F81" s="8">
        <v>0</v>
      </c>
      <c r="G81" s="8"/>
      <c r="H81" s="8">
        <v>0</v>
      </c>
      <c r="I81" s="8"/>
      <c r="J81" s="8">
        <v>-759369866</v>
      </c>
      <c r="K81" s="8"/>
      <c r="L81" s="8">
        <v>-163446260</v>
      </c>
    </row>
    <row r="82" spans="1:12" s="6" customFormat="1" ht="16.5" customHeight="1" x14ac:dyDescent="0.25">
      <c r="A82" s="5" t="s">
        <v>94</v>
      </c>
      <c r="B82" s="5"/>
      <c r="C82" s="5"/>
      <c r="D82" s="11"/>
      <c r="E82" s="5"/>
      <c r="F82" s="8">
        <v>5803836</v>
      </c>
      <c r="G82" s="8"/>
      <c r="H82" s="8">
        <v>4461472</v>
      </c>
      <c r="I82" s="8"/>
      <c r="J82" s="8">
        <v>14181662</v>
      </c>
      <c r="K82" s="8"/>
      <c r="L82" s="8">
        <v>13422216</v>
      </c>
    </row>
    <row r="83" spans="1:12" s="6" customFormat="1" ht="16.5" customHeight="1" x14ac:dyDescent="0.25">
      <c r="A83" s="5" t="s">
        <v>164</v>
      </c>
      <c r="B83" s="5"/>
      <c r="C83" s="5"/>
      <c r="D83" s="11"/>
      <c r="E83" s="5"/>
      <c r="F83" s="8"/>
      <c r="G83" s="8"/>
      <c r="H83" s="8"/>
      <c r="I83" s="8"/>
      <c r="J83" s="8"/>
      <c r="K83" s="8"/>
      <c r="L83" s="8"/>
    </row>
    <row r="84" spans="1:12" s="6" customFormat="1" ht="16.5" customHeight="1" x14ac:dyDescent="0.25">
      <c r="A84" s="6" t="s">
        <v>93</v>
      </c>
      <c r="B84" s="5" t="s">
        <v>165</v>
      </c>
      <c r="C84" s="5"/>
      <c r="D84" s="11"/>
      <c r="E84" s="5"/>
      <c r="F84" s="8">
        <v>-114456727</v>
      </c>
      <c r="G84" s="8"/>
      <c r="H84" s="8">
        <v>-140795564</v>
      </c>
      <c r="I84" s="8"/>
      <c r="J84" s="8">
        <v>-26301397</v>
      </c>
      <c r="K84" s="8"/>
      <c r="L84" s="8">
        <v>-23346640</v>
      </c>
    </row>
    <row r="85" spans="1:12" s="6" customFormat="1" ht="16.5" customHeight="1" x14ac:dyDescent="0.25">
      <c r="A85" s="85" t="s">
        <v>227</v>
      </c>
      <c r="B85" s="5"/>
      <c r="C85" s="5"/>
      <c r="D85" s="11"/>
      <c r="E85" s="5"/>
      <c r="F85" s="8">
        <v>1472540</v>
      </c>
      <c r="G85" s="8"/>
      <c r="H85" s="8">
        <v>308411</v>
      </c>
      <c r="I85" s="8"/>
      <c r="J85" s="8">
        <v>558165</v>
      </c>
      <c r="K85" s="8"/>
      <c r="L85" s="8">
        <v>308411</v>
      </c>
    </row>
    <row r="86" spans="1:12" s="6" customFormat="1" ht="16.5" customHeight="1" x14ac:dyDescent="0.25">
      <c r="A86" s="85" t="s">
        <v>126</v>
      </c>
      <c r="B86" s="5"/>
      <c r="C86" s="5"/>
      <c r="D86" s="11"/>
      <c r="E86" s="5"/>
      <c r="F86" s="8">
        <v>-160442</v>
      </c>
      <c r="G86" s="8"/>
      <c r="H86" s="8">
        <v>-218300</v>
      </c>
      <c r="I86" s="8"/>
      <c r="J86" s="8">
        <v>-115217</v>
      </c>
      <c r="K86" s="8"/>
      <c r="L86" s="8">
        <v>-212700</v>
      </c>
    </row>
    <row r="87" spans="1:12" s="6" customFormat="1" ht="16.5" customHeight="1" x14ac:dyDescent="0.25">
      <c r="A87" s="85" t="s">
        <v>163</v>
      </c>
      <c r="B87" s="5"/>
      <c r="C87" s="5"/>
      <c r="D87" s="11"/>
      <c r="E87" s="5"/>
      <c r="F87" s="8"/>
      <c r="G87" s="8"/>
      <c r="H87" s="8"/>
      <c r="I87" s="8"/>
      <c r="J87" s="8"/>
      <c r="K87" s="8"/>
      <c r="L87" s="8"/>
    </row>
    <row r="88" spans="1:12" s="6" customFormat="1" ht="16.5" customHeight="1" x14ac:dyDescent="0.25">
      <c r="B88" s="85" t="s">
        <v>170</v>
      </c>
      <c r="C88" s="5"/>
      <c r="D88" s="11"/>
      <c r="E88" s="5"/>
      <c r="F88" s="8">
        <v>-27866133</v>
      </c>
      <c r="G88" s="8"/>
      <c r="H88" s="8">
        <v>-4808898</v>
      </c>
      <c r="I88" s="8"/>
      <c r="J88" s="8">
        <v>0</v>
      </c>
      <c r="K88" s="8"/>
      <c r="L88" s="8">
        <v>0</v>
      </c>
    </row>
    <row r="89" spans="1:12" s="6" customFormat="1" ht="16.5" customHeight="1" x14ac:dyDescent="0.25">
      <c r="A89" s="85" t="s">
        <v>125</v>
      </c>
      <c r="B89" s="5"/>
      <c r="C89" s="5"/>
      <c r="D89" s="11"/>
      <c r="E89" s="5"/>
      <c r="F89" s="35">
        <v>0</v>
      </c>
      <c r="G89" s="8"/>
      <c r="H89" s="35">
        <v>-60751</v>
      </c>
      <c r="I89" s="8"/>
      <c r="J89" s="35">
        <v>0</v>
      </c>
      <c r="K89" s="8"/>
      <c r="L89" s="35">
        <v>-60751</v>
      </c>
    </row>
    <row r="90" spans="1:12" s="6" customFormat="1" ht="16.5" customHeight="1" x14ac:dyDescent="0.25">
      <c r="A90" s="85"/>
      <c r="B90" s="5"/>
      <c r="C90" s="5"/>
      <c r="D90" s="11"/>
      <c r="E90" s="5"/>
      <c r="F90" s="37"/>
      <c r="G90" s="37"/>
      <c r="H90" s="37"/>
      <c r="I90" s="8"/>
      <c r="J90" s="8"/>
      <c r="K90" s="8"/>
      <c r="L90" s="8"/>
    </row>
    <row r="91" spans="1:12" s="6" customFormat="1" ht="16.5" customHeight="1" x14ac:dyDescent="0.25">
      <c r="A91" s="12" t="s">
        <v>137</v>
      </c>
      <c r="B91" s="5"/>
      <c r="C91" s="5"/>
      <c r="D91" s="11"/>
      <c r="E91" s="5"/>
      <c r="F91" s="35">
        <f>SUM(F74:F89)</f>
        <v>-188780640</v>
      </c>
      <c r="G91" s="8"/>
      <c r="H91" s="35">
        <f>SUM(H74:H89)</f>
        <v>-223539444</v>
      </c>
      <c r="I91" s="8"/>
      <c r="J91" s="35">
        <f>SUM(J74:J89)</f>
        <v>-310861623</v>
      </c>
      <c r="K91" s="8"/>
      <c r="L91" s="35">
        <f>SUM(L74:L89)</f>
        <v>-278408779</v>
      </c>
    </row>
    <row r="92" spans="1:12" s="6" customFormat="1" ht="16.5" customHeight="1" x14ac:dyDescent="0.25">
      <c r="A92" s="85"/>
      <c r="B92" s="5"/>
      <c r="C92" s="5"/>
      <c r="D92" s="11"/>
      <c r="E92" s="5"/>
      <c r="F92" s="37"/>
      <c r="G92" s="37"/>
      <c r="H92" s="37"/>
      <c r="I92" s="8"/>
      <c r="J92" s="8"/>
      <c r="K92" s="8"/>
      <c r="L92" s="8"/>
    </row>
    <row r="93" spans="1:12" s="6" customFormat="1" ht="16.5" customHeight="1" x14ac:dyDescent="0.25">
      <c r="A93" s="12" t="s">
        <v>127</v>
      </c>
      <c r="B93" s="5"/>
      <c r="C93" s="5"/>
      <c r="D93" s="11"/>
      <c r="E93" s="5"/>
      <c r="I93" s="87"/>
      <c r="J93" s="87"/>
      <c r="K93" s="87"/>
      <c r="L93" s="87"/>
    </row>
    <row r="94" spans="1:12" s="6" customFormat="1" ht="16.5" customHeight="1" x14ac:dyDescent="0.25">
      <c r="A94" s="85" t="s">
        <v>128</v>
      </c>
      <c r="B94" s="5"/>
      <c r="C94" s="5"/>
      <c r="D94" s="11"/>
      <c r="E94" s="5"/>
      <c r="F94" s="36">
        <v>-39284439</v>
      </c>
      <c r="G94" s="36"/>
      <c r="H94" s="36">
        <v>-45273544</v>
      </c>
      <c r="I94" s="36"/>
      <c r="J94" s="36">
        <v>-14626000</v>
      </c>
      <c r="K94" s="36"/>
      <c r="L94" s="36">
        <v>-16039438</v>
      </c>
    </row>
    <row r="95" spans="1:12" s="6" customFormat="1" ht="16.5" customHeight="1" x14ac:dyDescent="0.25">
      <c r="A95" s="85" t="s">
        <v>129</v>
      </c>
      <c r="B95" s="85"/>
      <c r="C95" s="5"/>
      <c r="D95" s="11"/>
      <c r="E95" s="5"/>
      <c r="F95" s="36"/>
      <c r="G95" s="36"/>
      <c r="H95" s="36"/>
      <c r="I95" s="36"/>
      <c r="J95" s="36"/>
      <c r="K95" s="36"/>
      <c r="L95" s="36"/>
    </row>
    <row r="96" spans="1:12" s="6" customFormat="1" ht="16.5" customHeight="1" x14ac:dyDescent="0.25">
      <c r="B96" s="85" t="s">
        <v>58</v>
      </c>
      <c r="C96" s="5"/>
      <c r="D96" s="11">
        <v>20</v>
      </c>
      <c r="E96" s="5"/>
      <c r="F96" s="36">
        <v>-223800000</v>
      </c>
      <c r="G96" s="36"/>
      <c r="H96" s="36">
        <v>-223800001</v>
      </c>
      <c r="I96" s="36"/>
      <c r="J96" s="36">
        <v>-75000000</v>
      </c>
      <c r="K96" s="36"/>
      <c r="L96" s="36">
        <v>-75000000</v>
      </c>
    </row>
    <row r="97" spans="1:12" s="6" customFormat="1" ht="16.5" customHeight="1" x14ac:dyDescent="0.25">
      <c r="A97" s="6" t="s">
        <v>188</v>
      </c>
      <c r="B97" s="5"/>
      <c r="C97" s="5"/>
      <c r="D97" s="11">
        <v>20</v>
      </c>
      <c r="E97" s="5"/>
      <c r="F97" s="36">
        <v>0</v>
      </c>
      <c r="G97" s="36"/>
      <c r="H97" s="36">
        <v>0</v>
      </c>
      <c r="I97" s="36"/>
      <c r="J97" s="36">
        <v>0</v>
      </c>
      <c r="K97" s="36"/>
      <c r="L97" s="36">
        <v>-6000000</v>
      </c>
    </row>
    <row r="98" spans="1:12" s="6" customFormat="1" ht="16.5" customHeight="1" x14ac:dyDescent="0.25">
      <c r="A98" s="85" t="s">
        <v>130</v>
      </c>
      <c r="B98" s="5"/>
      <c r="C98" s="5"/>
      <c r="D98" s="11"/>
      <c r="E98" s="5"/>
      <c r="F98" s="36">
        <v>-4236200</v>
      </c>
      <c r="G98" s="36"/>
      <c r="H98" s="36">
        <v>-4020220</v>
      </c>
      <c r="I98" s="36"/>
      <c r="J98" s="36">
        <v>-2964383</v>
      </c>
      <c r="K98" s="36"/>
      <c r="L98" s="36">
        <v>-2881436</v>
      </c>
    </row>
    <row r="99" spans="1:12" s="6" customFormat="1" ht="16.5" customHeight="1" x14ac:dyDescent="0.25">
      <c r="A99" s="5" t="s">
        <v>233</v>
      </c>
      <c r="B99" s="5"/>
      <c r="C99" s="5"/>
      <c r="D99" s="11">
        <v>29</v>
      </c>
      <c r="E99" s="5"/>
      <c r="F99" s="36">
        <v>-5719611</v>
      </c>
      <c r="G99" s="36"/>
      <c r="H99" s="36">
        <v>-5497248</v>
      </c>
      <c r="I99" s="36"/>
      <c r="J99" s="36">
        <v>-5719493</v>
      </c>
      <c r="K99" s="36"/>
      <c r="L99" s="36">
        <v>-5497248</v>
      </c>
    </row>
    <row r="100" spans="1:12" s="6" customFormat="1" ht="16.5" customHeight="1" x14ac:dyDescent="0.25">
      <c r="A100" s="85" t="s">
        <v>189</v>
      </c>
      <c r="B100" s="5"/>
      <c r="C100" s="5"/>
      <c r="D100" s="11"/>
      <c r="E100" s="5"/>
      <c r="F100" s="36"/>
      <c r="G100" s="36"/>
      <c r="H100" s="36"/>
      <c r="I100" s="36"/>
      <c r="J100" s="36"/>
      <c r="K100" s="36"/>
      <c r="L100" s="36"/>
    </row>
    <row r="101" spans="1:12" s="6" customFormat="1" ht="16.5" customHeight="1" x14ac:dyDescent="0.25">
      <c r="A101" s="5"/>
      <c r="B101" s="5" t="s">
        <v>190</v>
      </c>
      <c r="C101" s="5"/>
      <c r="D101" s="11"/>
      <c r="E101" s="5"/>
      <c r="F101" s="88">
        <v>6134</v>
      </c>
      <c r="G101" s="8"/>
      <c r="H101" s="88">
        <v>3740</v>
      </c>
      <c r="I101" s="8"/>
      <c r="J101" s="88">
        <v>0</v>
      </c>
      <c r="K101" s="8"/>
      <c r="L101" s="88">
        <v>0</v>
      </c>
    </row>
    <row r="102" spans="1:12" s="6" customFormat="1" ht="16.5" customHeight="1" x14ac:dyDescent="0.25">
      <c r="A102" s="85"/>
      <c r="B102" s="5"/>
      <c r="C102" s="5"/>
      <c r="D102" s="11"/>
      <c r="E102" s="5"/>
      <c r="F102" s="37"/>
      <c r="G102" s="37"/>
      <c r="H102" s="37"/>
      <c r="I102" s="8"/>
      <c r="J102" s="8"/>
      <c r="K102" s="8"/>
      <c r="L102" s="8"/>
    </row>
    <row r="103" spans="1:12" s="6" customFormat="1" ht="16.5" customHeight="1" x14ac:dyDescent="0.25">
      <c r="A103" s="12" t="s">
        <v>228</v>
      </c>
      <c r="B103" s="12"/>
      <c r="C103" s="5"/>
      <c r="D103" s="11"/>
      <c r="E103" s="5"/>
      <c r="F103" s="88">
        <f>SUM(F94:F101)</f>
        <v>-273034116</v>
      </c>
      <c r="G103" s="36"/>
      <c r="H103" s="88">
        <f>SUM(H94:H101)</f>
        <v>-278587273</v>
      </c>
      <c r="I103" s="36"/>
      <c r="J103" s="88">
        <f>SUM(J94:J101)</f>
        <v>-98309876</v>
      </c>
      <c r="K103" s="36"/>
      <c r="L103" s="88">
        <f>SUM(L94:L101)</f>
        <v>-105418122</v>
      </c>
    </row>
    <row r="104" spans="1:12" s="6" customFormat="1" ht="16.5" customHeight="1" x14ac:dyDescent="0.25">
      <c r="A104" s="85"/>
      <c r="B104" s="5"/>
      <c r="C104" s="5"/>
      <c r="D104" s="11"/>
      <c r="E104" s="5"/>
      <c r="F104" s="37"/>
      <c r="G104" s="37"/>
      <c r="H104" s="37"/>
      <c r="I104" s="8"/>
      <c r="J104" s="8"/>
      <c r="K104" s="8"/>
      <c r="L104" s="8"/>
    </row>
    <row r="105" spans="1:12" s="6" customFormat="1" ht="16.5" customHeight="1" x14ac:dyDescent="0.25">
      <c r="A105" s="89" t="s">
        <v>234</v>
      </c>
      <c r="B105" s="5"/>
      <c r="C105" s="5"/>
      <c r="D105" s="11"/>
      <c r="E105" s="5"/>
      <c r="F105" s="36">
        <f>SUM(F103,F91,F44)</f>
        <v>-100693476</v>
      </c>
      <c r="G105" s="36"/>
      <c r="H105" s="36">
        <f>SUM(H103,H91,H44)</f>
        <v>-119817161</v>
      </c>
      <c r="I105" s="36"/>
      <c r="J105" s="36">
        <f>SUM(J103,J91,J44)</f>
        <v>-267418649</v>
      </c>
      <c r="K105" s="36"/>
      <c r="L105" s="36">
        <f>SUM(L103,L91,L44)</f>
        <v>-254427090</v>
      </c>
    </row>
    <row r="106" spans="1:12" s="6" customFormat="1" ht="16.5" customHeight="1" x14ac:dyDescent="0.25">
      <c r="A106" s="85" t="s">
        <v>212</v>
      </c>
      <c r="B106" s="5"/>
      <c r="C106" s="5"/>
      <c r="D106" s="11"/>
      <c r="E106" s="5"/>
      <c r="F106" s="88">
        <v>476611624</v>
      </c>
      <c r="G106" s="36"/>
      <c r="H106" s="88">
        <v>596428785</v>
      </c>
      <c r="I106" s="36"/>
      <c r="J106" s="88">
        <v>327515303</v>
      </c>
      <c r="K106" s="36"/>
      <c r="L106" s="88">
        <v>581942393</v>
      </c>
    </row>
    <row r="107" spans="1:12" s="6" customFormat="1" ht="16.5" customHeight="1" x14ac:dyDescent="0.25">
      <c r="A107" s="85"/>
      <c r="B107" s="5"/>
      <c r="C107" s="5"/>
      <c r="D107" s="11"/>
      <c r="E107" s="5"/>
      <c r="F107" s="37"/>
      <c r="G107" s="37"/>
      <c r="H107" s="37"/>
      <c r="I107" s="8"/>
      <c r="J107" s="8"/>
      <c r="K107" s="8"/>
      <c r="L107" s="8"/>
    </row>
    <row r="108" spans="1:12" s="6" customFormat="1" ht="16.5" customHeight="1" thickBot="1" x14ac:dyDescent="0.3">
      <c r="A108" s="12" t="s">
        <v>213</v>
      </c>
      <c r="B108" s="5"/>
      <c r="C108" s="5"/>
      <c r="D108" s="11">
        <v>9</v>
      </c>
      <c r="E108" s="5"/>
      <c r="F108" s="38">
        <f>SUM(F105:F106)</f>
        <v>375918148</v>
      </c>
      <c r="G108" s="8"/>
      <c r="H108" s="38">
        <f>SUM(H105:H106)</f>
        <v>476611624</v>
      </c>
      <c r="I108" s="8"/>
      <c r="J108" s="38">
        <f>SUM(J105:J106)</f>
        <v>60096654</v>
      </c>
      <c r="K108" s="8"/>
      <c r="L108" s="38">
        <f>SUM(L105:L106)</f>
        <v>327515303</v>
      </c>
    </row>
    <row r="109" spans="1:12" s="6" customFormat="1" ht="16.5" customHeight="1" thickTop="1" x14ac:dyDescent="0.25">
      <c r="A109" s="9"/>
      <c r="B109" s="5"/>
      <c r="C109" s="5"/>
      <c r="D109" s="11"/>
      <c r="E109" s="5"/>
      <c r="F109" s="8"/>
      <c r="G109" s="8"/>
      <c r="H109" s="8"/>
      <c r="I109" s="8"/>
      <c r="J109" s="8"/>
      <c r="K109" s="8"/>
      <c r="L109" s="8"/>
    </row>
    <row r="110" spans="1:12" s="6" customFormat="1" ht="16.5" customHeight="1" x14ac:dyDescent="0.25">
      <c r="A110" s="9"/>
      <c r="B110" s="5"/>
      <c r="C110" s="5"/>
      <c r="D110" s="11"/>
      <c r="E110" s="5"/>
      <c r="F110" s="8"/>
      <c r="G110" s="8"/>
      <c r="H110" s="8"/>
      <c r="I110" s="8"/>
      <c r="J110" s="8"/>
      <c r="K110" s="8"/>
      <c r="L110" s="8"/>
    </row>
    <row r="111" spans="1:12" s="6" customFormat="1" ht="16.5" customHeight="1" x14ac:dyDescent="0.25">
      <c r="A111" s="9"/>
      <c r="B111" s="5"/>
      <c r="C111" s="5"/>
      <c r="D111" s="11"/>
      <c r="E111" s="5"/>
      <c r="F111" s="8"/>
      <c r="G111" s="8"/>
      <c r="H111" s="8"/>
      <c r="I111" s="8"/>
      <c r="J111" s="8"/>
      <c r="K111" s="8"/>
      <c r="L111" s="8"/>
    </row>
    <row r="112" spans="1:12" s="6" customFormat="1" ht="16.5" customHeight="1" x14ac:dyDescent="0.25">
      <c r="A112" s="9"/>
      <c r="B112" s="5"/>
      <c r="C112" s="5"/>
      <c r="D112" s="11"/>
      <c r="E112" s="5"/>
      <c r="F112" s="8"/>
      <c r="G112" s="8"/>
      <c r="H112" s="8"/>
      <c r="I112" s="8"/>
      <c r="J112" s="8"/>
      <c r="K112" s="8"/>
      <c r="L112" s="8"/>
    </row>
    <row r="113" spans="1:12" s="6" customFormat="1" ht="16.5" customHeight="1" x14ac:dyDescent="0.25">
      <c r="A113" s="9"/>
      <c r="B113" s="5"/>
      <c r="C113" s="5"/>
      <c r="D113" s="11"/>
      <c r="E113" s="5"/>
      <c r="F113" s="8"/>
      <c r="G113" s="8"/>
      <c r="H113" s="8"/>
      <c r="I113" s="8"/>
      <c r="J113" s="8"/>
      <c r="K113" s="8"/>
      <c r="L113" s="8"/>
    </row>
    <row r="114" spans="1:12" s="6" customFormat="1" ht="16.5" customHeight="1" x14ac:dyDescent="0.25">
      <c r="A114" s="9"/>
      <c r="B114" s="5"/>
      <c r="C114" s="5"/>
      <c r="D114" s="11"/>
      <c r="E114" s="5"/>
      <c r="F114" s="8"/>
      <c r="G114" s="8"/>
      <c r="H114" s="8"/>
      <c r="I114" s="8"/>
      <c r="J114" s="8"/>
      <c r="K114" s="8"/>
      <c r="L114" s="8"/>
    </row>
    <row r="115" spans="1:12" s="6" customFormat="1" ht="16.5" customHeight="1" x14ac:dyDescent="0.25">
      <c r="A115" s="9"/>
      <c r="B115" s="5"/>
      <c r="C115" s="5"/>
      <c r="D115" s="11"/>
      <c r="E115" s="5"/>
      <c r="F115" s="8"/>
      <c r="G115" s="8"/>
      <c r="H115" s="8"/>
      <c r="I115" s="8"/>
      <c r="J115" s="8"/>
      <c r="K115" s="8"/>
      <c r="L115" s="8"/>
    </row>
    <row r="116" spans="1:12" s="6" customFormat="1" ht="16.5" customHeight="1" x14ac:dyDescent="0.25">
      <c r="A116" s="9"/>
      <c r="B116" s="5"/>
      <c r="C116" s="5"/>
      <c r="D116" s="11"/>
      <c r="E116" s="5"/>
      <c r="F116" s="8"/>
      <c r="G116" s="8"/>
      <c r="H116" s="8"/>
      <c r="I116" s="8"/>
      <c r="J116" s="8"/>
      <c r="K116" s="8"/>
      <c r="L116" s="8"/>
    </row>
    <row r="117" spans="1:12" s="6" customFormat="1" ht="16.5" customHeight="1" x14ac:dyDescent="0.25">
      <c r="A117" s="9"/>
      <c r="B117" s="5"/>
      <c r="C117" s="5"/>
      <c r="D117" s="11"/>
      <c r="E117" s="5"/>
      <c r="F117" s="8"/>
      <c r="G117" s="8"/>
      <c r="H117" s="8"/>
      <c r="I117" s="8"/>
      <c r="J117" s="8"/>
      <c r="K117" s="8"/>
      <c r="L117" s="8"/>
    </row>
    <row r="118" spans="1:12" s="6" customFormat="1" ht="16.5" customHeight="1" x14ac:dyDescent="0.25">
      <c r="A118" s="9"/>
      <c r="B118" s="5"/>
      <c r="C118" s="5"/>
      <c r="D118" s="11"/>
      <c r="E118" s="5"/>
      <c r="F118" s="8"/>
      <c r="G118" s="8"/>
      <c r="H118" s="8"/>
      <c r="I118" s="8"/>
      <c r="J118" s="8"/>
      <c r="K118" s="8"/>
      <c r="L118" s="8"/>
    </row>
    <row r="119" spans="1:12" s="6" customFormat="1" ht="16.5" customHeight="1" x14ac:dyDescent="0.25">
      <c r="A119" s="9"/>
      <c r="B119" s="5"/>
      <c r="C119" s="5"/>
      <c r="D119" s="11"/>
      <c r="E119" s="5"/>
      <c r="F119" s="8"/>
      <c r="G119" s="8"/>
      <c r="H119" s="8"/>
      <c r="I119" s="8"/>
      <c r="J119" s="8"/>
      <c r="K119" s="8"/>
      <c r="L119" s="8"/>
    </row>
    <row r="120" spans="1:12" s="6" customFormat="1" ht="16.5" customHeight="1" x14ac:dyDescent="0.25">
      <c r="A120" s="9"/>
      <c r="B120" s="5"/>
      <c r="C120" s="5"/>
      <c r="D120" s="11"/>
      <c r="E120" s="5"/>
      <c r="F120" s="8"/>
      <c r="G120" s="8"/>
      <c r="H120" s="8"/>
      <c r="I120" s="8"/>
      <c r="J120" s="8"/>
      <c r="K120" s="8"/>
      <c r="L120" s="8"/>
    </row>
    <row r="121" spans="1:12" s="6" customFormat="1" ht="16.5" customHeight="1" x14ac:dyDescent="0.25">
      <c r="A121" s="9"/>
      <c r="B121" s="5"/>
      <c r="C121" s="5"/>
      <c r="D121" s="11"/>
      <c r="E121" s="5"/>
      <c r="F121" s="8"/>
      <c r="G121" s="8"/>
      <c r="H121" s="8"/>
      <c r="I121" s="8"/>
      <c r="J121" s="8"/>
      <c r="K121" s="8"/>
      <c r="L121" s="8"/>
    </row>
    <row r="122" spans="1:12" s="6" customFormat="1" ht="15.75" customHeight="1" x14ac:dyDescent="0.25">
      <c r="A122" s="9"/>
      <c r="B122" s="5"/>
      <c r="C122" s="5"/>
      <c r="D122" s="11"/>
      <c r="E122" s="5"/>
      <c r="F122" s="8"/>
      <c r="G122" s="8"/>
      <c r="H122" s="8"/>
      <c r="I122" s="8"/>
      <c r="J122" s="8"/>
      <c r="K122" s="8"/>
      <c r="L122" s="8"/>
    </row>
    <row r="123" spans="1:12" s="6" customFormat="1" ht="6" customHeight="1" x14ac:dyDescent="0.25">
      <c r="A123" s="9"/>
      <c r="B123" s="5"/>
      <c r="C123" s="5"/>
      <c r="D123" s="11"/>
      <c r="E123" s="5"/>
      <c r="F123" s="8"/>
      <c r="G123" s="8"/>
      <c r="H123" s="8"/>
      <c r="I123" s="8"/>
      <c r="J123" s="8"/>
      <c r="K123" s="8"/>
      <c r="L123" s="8"/>
    </row>
    <row r="124" spans="1:12" s="6" customFormat="1" ht="22.15" customHeight="1" x14ac:dyDescent="0.25">
      <c r="A124" s="95" t="str">
        <f>A62</f>
        <v>The accompanying notes are an integral part of these consolidated and separate financial statements.</v>
      </c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1:12" s="6" customFormat="1" ht="16.5" customHeight="1" x14ac:dyDescent="0.25">
      <c r="A125" s="1" t="str">
        <f>A63</f>
        <v>Thachang Green Energy Public Company Limited</v>
      </c>
      <c r="B125" s="5"/>
      <c r="C125" s="5"/>
      <c r="D125" s="11"/>
      <c r="E125" s="5"/>
      <c r="F125" s="5"/>
      <c r="G125" s="5"/>
      <c r="H125" s="5"/>
      <c r="I125" s="20"/>
      <c r="J125" s="20"/>
      <c r="K125" s="20"/>
      <c r="L125" s="20"/>
    </row>
    <row r="126" spans="1:12" s="6" customFormat="1" ht="16.5" customHeight="1" x14ac:dyDescent="0.25">
      <c r="A126" s="1" t="str">
        <f>A64</f>
        <v xml:space="preserve">Statement of Cash Flows </v>
      </c>
      <c r="B126" s="5"/>
      <c r="C126" s="5"/>
      <c r="D126" s="11"/>
      <c r="E126" s="5"/>
      <c r="F126" s="5"/>
      <c r="G126" s="5"/>
      <c r="H126" s="5"/>
      <c r="I126" s="20"/>
      <c r="J126" s="20"/>
      <c r="K126" s="20"/>
      <c r="L126" s="20"/>
    </row>
    <row r="127" spans="1:12" s="6" customFormat="1" ht="16.5" customHeight="1" x14ac:dyDescent="0.25">
      <c r="A127" s="3" t="str">
        <f>A3</f>
        <v>For the year ended 31 December 2024</v>
      </c>
      <c r="B127" s="18"/>
      <c r="C127" s="18"/>
      <c r="D127" s="17"/>
      <c r="E127" s="18"/>
      <c r="F127" s="18"/>
      <c r="G127" s="18"/>
      <c r="H127" s="18"/>
      <c r="I127" s="39"/>
      <c r="J127" s="39"/>
      <c r="K127" s="39"/>
      <c r="L127" s="39"/>
    </row>
    <row r="128" spans="1:12" s="6" customFormat="1" ht="16.5" customHeight="1" x14ac:dyDescent="0.25">
      <c r="A128" s="1"/>
      <c r="B128" s="5"/>
      <c r="C128" s="5"/>
      <c r="D128" s="11"/>
      <c r="E128" s="5"/>
      <c r="F128" s="5"/>
      <c r="G128" s="5"/>
      <c r="H128" s="5"/>
      <c r="I128" s="20"/>
      <c r="J128" s="20"/>
      <c r="K128" s="20"/>
      <c r="L128" s="20"/>
    </row>
    <row r="129" spans="1:12" s="6" customFormat="1" ht="16.5" customHeight="1" x14ac:dyDescent="0.25">
      <c r="A129" s="1"/>
      <c r="B129" s="5"/>
      <c r="C129" s="5"/>
      <c r="D129" s="11"/>
      <c r="E129" s="5"/>
      <c r="F129" s="5"/>
      <c r="G129" s="5"/>
      <c r="H129" s="5"/>
      <c r="I129" s="20"/>
      <c r="J129" s="20"/>
      <c r="K129" s="20"/>
      <c r="L129" s="20"/>
    </row>
    <row r="130" spans="1:12" s="6" customFormat="1" ht="16.5" customHeight="1" x14ac:dyDescent="0.25">
      <c r="A130" s="1"/>
      <c r="B130" s="5"/>
      <c r="C130" s="5"/>
      <c r="D130" s="11"/>
      <c r="E130" s="5"/>
      <c r="F130" s="93" t="s">
        <v>52</v>
      </c>
      <c r="G130" s="93"/>
      <c r="H130" s="93"/>
      <c r="I130" s="31"/>
      <c r="J130" s="93" t="s">
        <v>53</v>
      </c>
      <c r="K130" s="93"/>
      <c r="L130" s="93"/>
    </row>
    <row r="131" spans="1:12" s="6" customFormat="1" ht="16.5" customHeight="1" x14ac:dyDescent="0.25">
      <c r="A131" s="1"/>
      <c r="B131" s="5"/>
      <c r="C131" s="5"/>
      <c r="D131" s="11"/>
      <c r="E131" s="5"/>
      <c r="F131" s="94" t="s">
        <v>51</v>
      </c>
      <c r="G131" s="94"/>
      <c r="H131" s="94"/>
      <c r="I131" s="32"/>
      <c r="J131" s="94" t="s">
        <v>51</v>
      </c>
      <c r="K131" s="94"/>
      <c r="L131" s="94"/>
    </row>
    <row r="132" spans="1:12" s="6" customFormat="1" ht="16.5" customHeight="1" x14ac:dyDescent="0.25">
      <c r="A132" s="1"/>
      <c r="B132" s="5"/>
      <c r="C132" s="5"/>
      <c r="D132" s="11"/>
      <c r="E132" s="5"/>
      <c r="F132" s="7" t="s">
        <v>198</v>
      </c>
      <c r="G132" s="33"/>
      <c r="H132" s="7" t="s">
        <v>177</v>
      </c>
      <c r="I132" s="31"/>
      <c r="J132" s="7" t="s">
        <v>198</v>
      </c>
      <c r="K132" s="33"/>
      <c r="L132" s="7" t="s">
        <v>177</v>
      </c>
    </row>
    <row r="133" spans="1:12" s="6" customFormat="1" ht="16.5" customHeight="1" x14ac:dyDescent="0.25">
      <c r="A133" s="1"/>
      <c r="B133" s="5"/>
      <c r="C133" s="5"/>
      <c r="D133" s="4" t="s">
        <v>5</v>
      </c>
      <c r="E133" s="5"/>
      <c r="F133" s="34" t="s">
        <v>2</v>
      </c>
      <c r="G133" s="33"/>
      <c r="H133" s="34" t="s">
        <v>2</v>
      </c>
      <c r="I133" s="31"/>
      <c r="J133" s="34" t="s">
        <v>2</v>
      </c>
      <c r="K133" s="33"/>
      <c r="L133" s="34" t="s">
        <v>2</v>
      </c>
    </row>
    <row r="134" spans="1:12" s="6" customFormat="1" ht="16.5" customHeight="1" x14ac:dyDescent="0.25">
      <c r="A134" s="1"/>
      <c r="B134" s="5"/>
      <c r="C134" s="5"/>
      <c r="D134" s="11"/>
      <c r="E134" s="5"/>
      <c r="F134" s="30"/>
      <c r="G134" s="30"/>
      <c r="H134" s="30"/>
      <c r="I134" s="19"/>
      <c r="J134" s="30"/>
      <c r="K134" s="1"/>
      <c r="L134" s="30"/>
    </row>
    <row r="135" spans="1:12" s="6" customFormat="1" ht="16.5" customHeight="1" x14ac:dyDescent="0.25">
      <c r="A135" s="12" t="s">
        <v>133</v>
      </c>
      <c r="B135" s="5"/>
      <c r="C135" s="5"/>
      <c r="D135" s="11"/>
      <c r="E135" s="5"/>
      <c r="F135" s="8"/>
      <c r="G135" s="8"/>
      <c r="H135" s="8"/>
      <c r="I135" s="8"/>
      <c r="J135" s="8"/>
      <c r="K135" s="8"/>
      <c r="L135" s="8"/>
    </row>
    <row r="136" spans="1:12" s="6" customFormat="1" ht="16.5" customHeight="1" x14ac:dyDescent="0.25">
      <c r="A136" s="12"/>
      <c r="B136" s="1" t="s">
        <v>134</v>
      </c>
      <c r="C136" s="5"/>
      <c r="D136" s="11"/>
      <c r="E136" s="5"/>
      <c r="F136" s="8"/>
      <c r="G136" s="8"/>
      <c r="H136" s="8"/>
      <c r="I136" s="8"/>
      <c r="J136" s="8"/>
      <c r="K136" s="8"/>
      <c r="L136" s="8"/>
    </row>
    <row r="137" spans="1:12" s="6" customFormat="1" ht="16.5" customHeight="1" x14ac:dyDescent="0.25">
      <c r="B137" s="86" t="s">
        <v>111</v>
      </c>
      <c r="C137" s="5"/>
      <c r="D137" s="11"/>
      <c r="E137" s="5"/>
      <c r="F137" s="13">
        <v>107000</v>
      </c>
      <c r="G137" s="8"/>
      <c r="H137" s="13">
        <v>27000</v>
      </c>
      <c r="I137" s="8"/>
      <c r="J137" s="13">
        <v>35000</v>
      </c>
      <c r="K137" s="8"/>
      <c r="L137" s="13">
        <v>15000</v>
      </c>
    </row>
    <row r="138" spans="1:12" s="6" customFormat="1" ht="16.5" customHeight="1" x14ac:dyDescent="0.25">
      <c r="B138" s="86" t="s">
        <v>131</v>
      </c>
      <c r="C138" s="5"/>
      <c r="D138" s="11"/>
      <c r="E138" s="5"/>
      <c r="F138" s="13"/>
      <c r="G138" s="8"/>
      <c r="H138" s="13"/>
      <c r="I138" s="8"/>
      <c r="J138" s="13"/>
      <c r="K138" s="8"/>
      <c r="L138" s="13"/>
    </row>
    <row r="139" spans="1:12" s="6" customFormat="1" ht="16.5" customHeight="1" x14ac:dyDescent="0.25">
      <c r="B139" s="86" t="s">
        <v>132</v>
      </c>
      <c r="C139" s="5"/>
      <c r="D139" s="11"/>
      <c r="E139" s="5"/>
      <c r="F139" s="35">
        <v>375811148</v>
      </c>
      <c r="G139" s="8"/>
      <c r="H139" s="35">
        <v>476584624</v>
      </c>
      <c r="I139" s="8"/>
      <c r="J139" s="35">
        <v>60061654</v>
      </c>
      <c r="K139" s="8"/>
      <c r="L139" s="35">
        <v>327500303</v>
      </c>
    </row>
    <row r="140" spans="1:12" s="6" customFormat="1" ht="16.5" customHeight="1" x14ac:dyDescent="0.25">
      <c r="A140" s="5"/>
      <c r="B140" s="5"/>
      <c r="C140" s="5"/>
      <c r="D140" s="11"/>
      <c r="E140" s="5"/>
      <c r="F140" s="8"/>
      <c r="G140" s="8"/>
      <c r="H140" s="8"/>
      <c r="I140" s="8"/>
      <c r="J140" s="8"/>
      <c r="K140" s="8"/>
      <c r="L140" s="8"/>
    </row>
    <row r="141" spans="1:12" s="6" customFormat="1" ht="16.5" customHeight="1" thickBot="1" x14ac:dyDescent="0.3">
      <c r="A141" s="9"/>
      <c r="B141" s="5"/>
      <c r="C141" s="5"/>
      <c r="D141" s="11"/>
      <c r="E141" s="5"/>
      <c r="F141" s="38">
        <f>SUM(F137:F139)</f>
        <v>375918148</v>
      </c>
      <c r="G141" s="8"/>
      <c r="H141" s="38">
        <f>SUM(H137:H139)</f>
        <v>476611624</v>
      </c>
      <c r="I141" s="8"/>
      <c r="J141" s="38">
        <f>SUM(J137:J139)</f>
        <v>60096654</v>
      </c>
      <c r="K141" s="8"/>
      <c r="L141" s="38">
        <f>SUM(L137:L139)</f>
        <v>327515303</v>
      </c>
    </row>
    <row r="142" spans="1:12" s="6" customFormat="1" ht="16.5" customHeight="1" thickTop="1" x14ac:dyDescent="0.25"/>
    <row r="143" spans="1:12" s="6" customFormat="1" ht="16.5" customHeight="1" x14ac:dyDescent="0.25">
      <c r="A143" s="12" t="s">
        <v>135</v>
      </c>
      <c r="B143" s="5"/>
      <c r="C143" s="5"/>
      <c r="D143" s="11"/>
      <c r="E143" s="5"/>
      <c r="F143" s="10"/>
      <c r="G143" s="10"/>
      <c r="H143" s="10"/>
      <c r="I143" s="90"/>
      <c r="J143" s="90"/>
      <c r="K143" s="10"/>
      <c r="L143" s="90"/>
    </row>
    <row r="144" spans="1:12" s="6" customFormat="1" ht="16.5" customHeight="1" x14ac:dyDescent="0.25">
      <c r="A144" s="86" t="s">
        <v>153</v>
      </c>
      <c r="B144" s="5"/>
      <c r="C144" s="5"/>
      <c r="D144" s="11"/>
      <c r="E144" s="5"/>
      <c r="F144" s="10"/>
      <c r="G144" s="10"/>
      <c r="H144" s="10"/>
      <c r="I144" s="90"/>
      <c r="J144" s="90"/>
      <c r="K144" s="10"/>
      <c r="L144" s="90"/>
    </row>
    <row r="145" spans="1:12" s="6" customFormat="1" ht="16.5" customHeight="1" x14ac:dyDescent="0.25">
      <c r="B145" s="85" t="s">
        <v>140</v>
      </c>
      <c r="C145" s="5"/>
      <c r="D145" s="11"/>
      <c r="E145" s="5"/>
      <c r="F145" s="10">
        <v>3042200</v>
      </c>
      <c r="G145" s="8"/>
      <c r="H145" s="10">
        <v>3436371</v>
      </c>
      <c r="I145" s="8"/>
      <c r="J145" s="10">
        <v>2240059</v>
      </c>
      <c r="K145" s="8"/>
      <c r="L145" s="10">
        <v>1204140</v>
      </c>
    </row>
    <row r="146" spans="1:12" s="6" customFormat="1" ht="16.5" customHeight="1" x14ac:dyDescent="0.25">
      <c r="A146" s="86" t="s">
        <v>110</v>
      </c>
      <c r="B146" s="5"/>
      <c r="C146" s="5"/>
      <c r="D146" s="11">
        <v>15</v>
      </c>
      <c r="E146" s="5"/>
      <c r="F146" s="10">
        <v>-2912394</v>
      </c>
      <c r="G146" s="8"/>
      <c r="H146" s="10">
        <v>-1324287.82</v>
      </c>
      <c r="I146" s="8"/>
      <c r="J146" s="10">
        <v>-188799</v>
      </c>
      <c r="K146" s="8"/>
      <c r="L146" s="10">
        <v>-159520</v>
      </c>
    </row>
    <row r="147" spans="1:12" s="6" customFormat="1" ht="16.5" customHeight="1" x14ac:dyDescent="0.25">
      <c r="A147" s="86" t="s">
        <v>173</v>
      </c>
      <c r="B147" s="5"/>
      <c r="C147" s="5"/>
      <c r="D147" s="11"/>
      <c r="E147" s="5"/>
      <c r="F147" s="10"/>
      <c r="G147" s="8"/>
      <c r="H147" s="10"/>
      <c r="I147" s="8"/>
      <c r="J147" s="10"/>
      <c r="K147" s="8"/>
      <c r="L147" s="10"/>
    </row>
    <row r="148" spans="1:12" s="6" customFormat="1" ht="16.5" customHeight="1" x14ac:dyDescent="0.25">
      <c r="B148" s="86" t="s">
        <v>174</v>
      </c>
      <c r="C148" s="5"/>
      <c r="D148" s="11">
        <v>16</v>
      </c>
      <c r="E148" s="5"/>
      <c r="F148" s="10">
        <v>18155298</v>
      </c>
      <c r="G148" s="8"/>
      <c r="H148" s="36">
        <v>0</v>
      </c>
      <c r="I148" s="8"/>
      <c r="J148" s="10">
        <v>18155298</v>
      </c>
      <c r="K148" s="8"/>
      <c r="L148" s="36">
        <v>0</v>
      </c>
    </row>
    <row r="149" spans="1:12" s="6" customFormat="1" ht="16.5" customHeight="1" x14ac:dyDescent="0.25">
      <c r="A149" s="9" t="s">
        <v>216</v>
      </c>
      <c r="B149" s="5"/>
      <c r="C149" s="5"/>
      <c r="D149" s="11"/>
      <c r="E149" s="5"/>
      <c r="F149" s="36"/>
      <c r="G149" s="36"/>
      <c r="H149" s="36"/>
      <c r="I149" s="36"/>
      <c r="J149" s="36"/>
      <c r="K149" s="36"/>
      <c r="L149" s="36"/>
    </row>
    <row r="150" spans="1:12" s="6" customFormat="1" ht="16.5" customHeight="1" x14ac:dyDescent="0.25">
      <c r="A150" s="9"/>
      <c r="B150" s="5" t="s">
        <v>215</v>
      </c>
      <c r="C150" s="5"/>
      <c r="D150" s="11">
        <v>16</v>
      </c>
      <c r="E150" s="5"/>
      <c r="F150" s="36">
        <v>2443017</v>
      </c>
      <c r="G150" s="36"/>
      <c r="H150" s="36">
        <v>0</v>
      </c>
      <c r="I150" s="36"/>
      <c r="J150" s="36">
        <v>2443017</v>
      </c>
      <c r="K150" s="36"/>
      <c r="L150" s="36">
        <v>0</v>
      </c>
    </row>
    <row r="151" spans="1:12" s="6" customFormat="1" ht="16.5" customHeight="1" x14ac:dyDescent="0.25">
      <c r="A151" s="9" t="s">
        <v>217</v>
      </c>
      <c r="B151" s="5"/>
      <c r="C151" s="5"/>
      <c r="D151" s="11">
        <v>20</v>
      </c>
      <c r="E151" s="5"/>
      <c r="F151" s="36">
        <v>2591970</v>
      </c>
      <c r="G151" s="36"/>
      <c r="H151" s="36">
        <v>0</v>
      </c>
      <c r="I151" s="36"/>
      <c r="J151" s="36">
        <v>2591970</v>
      </c>
      <c r="K151" s="36"/>
      <c r="L151" s="36">
        <v>0</v>
      </c>
    </row>
    <row r="152" spans="1:12" s="6" customFormat="1" ht="16.5" customHeight="1" x14ac:dyDescent="0.25">
      <c r="A152" s="9"/>
      <c r="B152" s="5"/>
      <c r="C152" s="5"/>
      <c r="D152" s="11"/>
      <c r="E152" s="5"/>
      <c r="F152" s="36"/>
      <c r="G152" s="36"/>
      <c r="H152" s="36"/>
      <c r="I152" s="36"/>
      <c r="J152" s="36"/>
      <c r="K152" s="36"/>
      <c r="L152" s="36"/>
    </row>
    <row r="153" spans="1:12" s="6" customFormat="1" ht="16.5" customHeight="1" x14ac:dyDescent="0.25">
      <c r="A153" s="9"/>
      <c r="B153" s="5"/>
      <c r="C153" s="5"/>
      <c r="D153" s="11"/>
      <c r="E153" s="5"/>
      <c r="F153" s="36"/>
      <c r="G153" s="36"/>
      <c r="H153" s="36"/>
      <c r="I153" s="36"/>
      <c r="J153" s="36"/>
      <c r="K153" s="36"/>
      <c r="L153" s="36"/>
    </row>
    <row r="154" spans="1:12" s="6" customFormat="1" ht="16.5" customHeight="1" x14ac:dyDescent="0.25">
      <c r="A154" s="9"/>
      <c r="B154" s="5"/>
      <c r="C154" s="5"/>
      <c r="D154" s="11"/>
      <c r="E154" s="5"/>
      <c r="F154" s="36"/>
      <c r="G154" s="36"/>
      <c r="H154" s="36"/>
      <c r="I154" s="36"/>
      <c r="J154" s="36"/>
      <c r="K154" s="36"/>
      <c r="L154" s="36"/>
    </row>
    <row r="155" spans="1:12" s="6" customFormat="1" ht="16.5" customHeight="1" x14ac:dyDescent="0.25">
      <c r="A155" s="9"/>
      <c r="B155" s="5"/>
      <c r="C155" s="5"/>
      <c r="D155" s="11"/>
      <c r="E155" s="5"/>
      <c r="F155" s="36"/>
      <c r="G155" s="36"/>
      <c r="H155" s="36"/>
      <c r="I155" s="36"/>
      <c r="J155" s="36"/>
      <c r="K155" s="36"/>
      <c r="L155" s="36"/>
    </row>
    <row r="156" spans="1:12" s="6" customFormat="1" ht="16.5" customHeight="1" x14ac:dyDescent="0.25">
      <c r="A156" s="9"/>
      <c r="B156" s="5"/>
      <c r="C156" s="5"/>
      <c r="D156" s="11"/>
      <c r="E156" s="5"/>
      <c r="F156" s="36"/>
      <c r="G156" s="36"/>
      <c r="H156" s="36"/>
      <c r="I156" s="36"/>
      <c r="J156" s="36"/>
      <c r="K156" s="36"/>
      <c r="L156" s="36"/>
    </row>
    <row r="157" spans="1:12" s="6" customFormat="1" ht="16.5" customHeight="1" x14ac:dyDescent="0.25">
      <c r="A157" s="9"/>
      <c r="B157" s="5"/>
      <c r="C157" s="5"/>
      <c r="D157" s="11"/>
      <c r="E157" s="5"/>
      <c r="F157" s="36"/>
      <c r="G157" s="36"/>
      <c r="H157" s="36"/>
      <c r="I157" s="36"/>
      <c r="J157" s="36"/>
      <c r="K157" s="36"/>
      <c r="L157" s="36"/>
    </row>
    <row r="158" spans="1:12" s="6" customFormat="1" ht="16.5" customHeight="1" x14ac:dyDescent="0.25">
      <c r="A158" s="9"/>
      <c r="B158" s="5"/>
      <c r="C158" s="5"/>
      <c r="D158" s="11"/>
      <c r="E158" s="5"/>
      <c r="F158" s="36"/>
      <c r="G158" s="36"/>
      <c r="H158" s="36"/>
      <c r="I158" s="36"/>
      <c r="J158" s="36"/>
      <c r="K158" s="36"/>
      <c r="L158" s="36"/>
    </row>
    <row r="159" spans="1:12" s="6" customFormat="1" ht="16.5" customHeight="1" x14ac:dyDescent="0.25">
      <c r="A159" s="9"/>
      <c r="B159" s="5"/>
      <c r="C159" s="5"/>
      <c r="D159" s="11"/>
      <c r="E159" s="5"/>
      <c r="F159" s="36"/>
      <c r="G159" s="36"/>
      <c r="H159" s="36"/>
      <c r="I159" s="36"/>
      <c r="J159" s="36"/>
      <c r="K159" s="36"/>
      <c r="L159" s="36"/>
    </row>
    <row r="160" spans="1:12" s="6" customFormat="1" ht="16.5" customHeight="1" x14ac:dyDescent="0.25">
      <c r="A160" s="9"/>
      <c r="B160" s="5"/>
      <c r="C160" s="5"/>
      <c r="D160" s="11"/>
      <c r="E160" s="5"/>
      <c r="F160" s="36"/>
      <c r="G160" s="36"/>
      <c r="H160" s="36"/>
      <c r="I160" s="36"/>
      <c r="J160" s="36"/>
      <c r="K160" s="36"/>
      <c r="L160" s="36"/>
    </row>
    <row r="161" spans="1:12" s="6" customFormat="1" ht="16.5" customHeight="1" x14ac:dyDescent="0.25">
      <c r="A161" s="9"/>
      <c r="B161" s="5"/>
      <c r="C161" s="5"/>
      <c r="D161" s="11"/>
      <c r="E161" s="5"/>
      <c r="F161" s="36"/>
      <c r="G161" s="36"/>
      <c r="H161" s="36"/>
      <c r="I161" s="36"/>
      <c r="J161" s="36"/>
      <c r="K161" s="36"/>
      <c r="L161" s="36"/>
    </row>
    <row r="162" spans="1:12" s="6" customFormat="1" ht="16.5" customHeight="1" x14ac:dyDescent="0.25">
      <c r="A162" s="9"/>
      <c r="B162" s="5"/>
      <c r="C162" s="5"/>
      <c r="D162" s="11"/>
      <c r="E162" s="5"/>
      <c r="F162" s="36"/>
      <c r="G162" s="36"/>
      <c r="H162" s="36"/>
      <c r="I162" s="36"/>
      <c r="J162" s="36"/>
      <c r="K162" s="36"/>
      <c r="L162" s="36"/>
    </row>
    <row r="163" spans="1:12" s="6" customFormat="1" ht="16.5" customHeight="1" x14ac:dyDescent="0.25">
      <c r="A163" s="9"/>
      <c r="B163" s="5"/>
      <c r="C163" s="5"/>
      <c r="D163" s="11"/>
      <c r="E163" s="5"/>
      <c r="F163" s="36"/>
      <c r="G163" s="36"/>
      <c r="H163" s="36"/>
      <c r="I163" s="36"/>
      <c r="J163" s="36"/>
      <c r="K163" s="36"/>
      <c r="L163" s="36"/>
    </row>
    <row r="164" spans="1:12" s="6" customFormat="1" ht="16.5" customHeight="1" x14ac:dyDescent="0.25">
      <c r="A164" s="9"/>
      <c r="B164" s="5"/>
      <c r="C164" s="5"/>
      <c r="D164" s="11"/>
      <c r="E164" s="5"/>
      <c r="F164" s="36"/>
      <c r="G164" s="36"/>
      <c r="H164" s="36"/>
      <c r="I164" s="36"/>
      <c r="J164" s="36"/>
      <c r="K164" s="36"/>
      <c r="L164" s="36"/>
    </row>
    <row r="165" spans="1:12" s="6" customFormat="1" ht="16.5" customHeight="1" x14ac:dyDescent="0.25">
      <c r="A165" s="9"/>
      <c r="B165" s="5"/>
      <c r="C165" s="5"/>
      <c r="D165" s="11"/>
      <c r="E165" s="5"/>
      <c r="F165" s="36"/>
      <c r="G165" s="36"/>
      <c r="H165" s="36"/>
      <c r="I165" s="36"/>
      <c r="J165" s="36"/>
      <c r="K165" s="36"/>
      <c r="L165" s="36"/>
    </row>
    <row r="166" spans="1:12" s="6" customFormat="1" ht="16.5" customHeight="1" x14ac:dyDescent="0.25">
      <c r="A166" s="9"/>
      <c r="B166" s="5"/>
      <c r="C166" s="5"/>
      <c r="D166" s="11"/>
      <c r="E166" s="5"/>
      <c r="F166" s="36"/>
      <c r="G166" s="36"/>
      <c r="H166" s="36"/>
      <c r="I166" s="36"/>
      <c r="J166" s="36"/>
      <c r="K166" s="36"/>
      <c r="L166" s="36"/>
    </row>
    <row r="167" spans="1:12" s="6" customFormat="1" ht="16.5" customHeight="1" x14ac:dyDescent="0.25">
      <c r="A167" s="9"/>
      <c r="B167" s="5"/>
      <c r="C167" s="5"/>
      <c r="D167" s="11"/>
      <c r="E167" s="5"/>
      <c r="F167" s="36"/>
      <c r="G167" s="36"/>
      <c r="H167" s="36"/>
      <c r="I167" s="36"/>
      <c r="J167" s="36"/>
      <c r="K167" s="36"/>
      <c r="L167" s="36"/>
    </row>
    <row r="168" spans="1:12" s="6" customFormat="1" ht="16.5" customHeight="1" x14ac:dyDescent="0.25">
      <c r="A168" s="9"/>
      <c r="B168" s="5"/>
      <c r="C168" s="5"/>
      <c r="D168" s="11"/>
      <c r="E168" s="5"/>
      <c r="F168" s="36"/>
      <c r="G168" s="36"/>
      <c r="H168" s="36"/>
      <c r="I168" s="36"/>
      <c r="J168" s="36"/>
      <c r="K168" s="36"/>
      <c r="L168" s="36"/>
    </row>
    <row r="169" spans="1:12" s="6" customFormat="1" ht="16.5" customHeight="1" x14ac:dyDescent="0.25">
      <c r="A169" s="9"/>
      <c r="B169" s="5"/>
      <c r="C169" s="5"/>
      <c r="D169" s="11"/>
      <c r="E169" s="5"/>
      <c r="F169" s="36"/>
      <c r="G169" s="36"/>
      <c r="H169" s="36"/>
      <c r="I169" s="36"/>
      <c r="J169" s="36"/>
      <c r="K169" s="36"/>
      <c r="L169" s="36"/>
    </row>
    <row r="170" spans="1:12" s="6" customFormat="1" ht="16.5" customHeight="1" x14ac:dyDescent="0.25">
      <c r="A170" s="9"/>
      <c r="B170" s="5"/>
      <c r="C170" s="5"/>
      <c r="D170" s="11"/>
      <c r="E170" s="5"/>
      <c r="F170" s="36"/>
      <c r="G170" s="36"/>
      <c r="H170" s="36"/>
      <c r="I170" s="36"/>
      <c r="J170" s="36"/>
      <c r="K170" s="36"/>
      <c r="L170" s="36"/>
    </row>
    <row r="171" spans="1:12" s="6" customFormat="1" ht="16.5" customHeight="1" x14ac:dyDescent="0.25">
      <c r="A171" s="9"/>
      <c r="B171" s="5"/>
      <c r="C171" s="5"/>
      <c r="D171" s="11"/>
      <c r="E171" s="5"/>
      <c r="F171" s="36"/>
      <c r="G171" s="36"/>
      <c r="H171" s="36"/>
      <c r="I171" s="36"/>
      <c r="J171" s="36"/>
      <c r="K171" s="36"/>
      <c r="L171" s="36"/>
    </row>
    <row r="172" spans="1:12" s="6" customFormat="1" ht="16.5" customHeight="1" x14ac:dyDescent="0.25">
      <c r="A172" s="9"/>
      <c r="B172" s="5"/>
      <c r="C172" s="5"/>
      <c r="D172" s="11"/>
      <c r="E172" s="5"/>
      <c r="F172" s="36"/>
      <c r="G172" s="36"/>
      <c r="H172" s="36"/>
      <c r="I172" s="36"/>
      <c r="J172" s="36"/>
      <c r="K172" s="36"/>
      <c r="L172" s="36"/>
    </row>
    <row r="173" spans="1:12" s="6" customFormat="1" ht="16.5" customHeight="1" x14ac:dyDescent="0.25">
      <c r="A173" s="9"/>
      <c r="B173" s="5"/>
      <c r="C173" s="5"/>
      <c r="D173" s="11"/>
      <c r="E173" s="5"/>
      <c r="F173" s="36"/>
      <c r="G173" s="36"/>
      <c r="H173" s="36"/>
      <c r="I173" s="36"/>
      <c r="J173" s="36"/>
      <c r="K173" s="36"/>
      <c r="L173" s="36"/>
    </row>
    <row r="174" spans="1:12" s="6" customFormat="1" ht="16.5" customHeight="1" x14ac:dyDescent="0.25">
      <c r="A174" s="9"/>
      <c r="B174" s="5"/>
      <c r="C174" s="5"/>
      <c r="D174" s="11"/>
      <c r="E174" s="5"/>
      <c r="F174" s="36"/>
      <c r="G174" s="36"/>
      <c r="H174" s="36"/>
      <c r="I174" s="36"/>
      <c r="J174" s="36"/>
      <c r="K174" s="36"/>
      <c r="L174" s="36"/>
    </row>
    <row r="175" spans="1:12" s="6" customFormat="1" ht="16.5" customHeight="1" x14ac:dyDescent="0.25">
      <c r="A175" s="9"/>
      <c r="B175" s="5"/>
      <c r="C175" s="5"/>
      <c r="D175" s="11"/>
      <c r="E175" s="5"/>
      <c r="F175" s="36"/>
      <c r="G175" s="36"/>
      <c r="H175" s="36"/>
      <c r="I175" s="36"/>
      <c r="J175" s="36"/>
      <c r="K175" s="36"/>
      <c r="L175" s="36"/>
    </row>
    <row r="176" spans="1:12" s="6" customFormat="1" ht="16.5" customHeight="1" x14ac:dyDescent="0.25">
      <c r="A176" s="9"/>
      <c r="B176" s="5"/>
      <c r="C176" s="5"/>
      <c r="D176" s="11"/>
      <c r="E176" s="5"/>
      <c r="F176" s="36"/>
      <c r="G176" s="36"/>
      <c r="H176" s="36"/>
      <c r="I176" s="36"/>
      <c r="J176" s="36"/>
      <c r="K176" s="36"/>
      <c r="L176" s="36"/>
    </row>
    <row r="177" spans="1:12" s="6" customFormat="1" ht="16.5" customHeight="1" x14ac:dyDescent="0.25">
      <c r="A177" s="9"/>
      <c r="B177" s="5"/>
      <c r="C177" s="5"/>
      <c r="D177" s="11"/>
      <c r="E177" s="5"/>
      <c r="F177" s="36"/>
      <c r="G177" s="36"/>
      <c r="H177" s="36"/>
      <c r="I177" s="36"/>
      <c r="J177" s="36"/>
      <c r="K177" s="36"/>
      <c r="L177" s="36"/>
    </row>
    <row r="178" spans="1:12" s="6" customFormat="1" ht="16.5" customHeight="1" x14ac:dyDescent="0.25">
      <c r="A178" s="9"/>
      <c r="B178" s="5"/>
      <c r="C178" s="5"/>
      <c r="D178" s="11"/>
      <c r="E178" s="5"/>
      <c r="F178" s="36"/>
      <c r="G178" s="36"/>
      <c r="H178" s="36"/>
      <c r="I178" s="36"/>
      <c r="J178" s="36"/>
      <c r="K178" s="36"/>
      <c r="L178" s="36"/>
    </row>
    <row r="179" spans="1:12" s="6" customFormat="1" ht="16.5" customHeight="1" x14ac:dyDescent="0.25">
      <c r="A179" s="9"/>
      <c r="B179" s="5"/>
      <c r="C179" s="5"/>
      <c r="D179" s="11"/>
      <c r="E179" s="5"/>
      <c r="F179" s="36"/>
      <c r="G179" s="36"/>
      <c r="H179" s="36"/>
      <c r="I179" s="36"/>
      <c r="J179" s="36"/>
      <c r="K179" s="36"/>
      <c r="L179" s="36"/>
    </row>
    <row r="180" spans="1:12" s="6" customFormat="1" ht="16.5" customHeight="1" x14ac:dyDescent="0.25">
      <c r="A180" s="9"/>
      <c r="B180" s="5"/>
      <c r="C180" s="5"/>
      <c r="D180" s="11"/>
      <c r="E180" s="5"/>
      <c r="F180" s="36"/>
      <c r="G180" s="36"/>
      <c r="H180" s="36"/>
      <c r="I180" s="36"/>
      <c r="J180" s="36"/>
      <c r="K180" s="36"/>
      <c r="L180" s="36"/>
    </row>
    <row r="181" spans="1:12" s="6" customFormat="1" ht="16.5" customHeight="1" x14ac:dyDescent="0.25">
      <c r="A181" s="9"/>
      <c r="B181" s="5"/>
      <c r="C181" s="5"/>
      <c r="D181" s="11"/>
      <c r="E181" s="5"/>
      <c r="F181" s="36"/>
      <c r="G181" s="36"/>
      <c r="H181" s="36"/>
      <c r="I181" s="36"/>
      <c r="J181" s="36"/>
      <c r="K181" s="36"/>
      <c r="L181" s="36"/>
    </row>
    <row r="182" spans="1:12" s="6" customFormat="1" ht="16.5" customHeight="1" x14ac:dyDescent="0.25">
      <c r="A182" s="9"/>
      <c r="B182" s="5"/>
      <c r="C182" s="5"/>
      <c r="D182" s="11"/>
      <c r="E182" s="5"/>
      <c r="F182" s="36"/>
      <c r="G182" s="36"/>
      <c r="H182" s="36"/>
      <c r="I182" s="36"/>
      <c r="J182" s="36"/>
      <c r="K182" s="36"/>
      <c r="L182" s="36"/>
    </row>
    <row r="184" spans="1:12" ht="21" customHeight="1" x14ac:dyDescent="0.25"/>
    <row r="185" spans="1:12" s="6" customFormat="1" ht="22.15" customHeight="1" x14ac:dyDescent="0.25">
      <c r="A185" s="95" t="str">
        <f>A124</f>
        <v>The accompanying notes are an integral part of these consolidated and separate financial statements.</v>
      </c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</row>
  </sheetData>
  <mergeCells count="15">
    <mergeCell ref="A185:L185"/>
    <mergeCell ref="J7:L7"/>
    <mergeCell ref="J69:L69"/>
    <mergeCell ref="J131:L131"/>
    <mergeCell ref="F7:H7"/>
    <mergeCell ref="F69:H69"/>
    <mergeCell ref="F131:H131"/>
    <mergeCell ref="F6:H6"/>
    <mergeCell ref="J6:L6"/>
    <mergeCell ref="F68:H68"/>
    <mergeCell ref="J68:L68"/>
    <mergeCell ref="F130:H130"/>
    <mergeCell ref="J130:L130"/>
    <mergeCell ref="A62:L62"/>
    <mergeCell ref="A124:L124"/>
  </mergeCells>
  <pageMargins left="0.8" right="0.5" top="0.5" bottom="0.6" header="0.49" footer="0.4"/>
  <pageSetup paperSize="9" scale="78" firstPageNumber="12" fitToHeight="0" orientation="portrait" useFirstPageNumber="1" horizontalDpi="1200" verticalDpi="1200" r:id="rId1"/>
  <headerFooter>
    <oddFooter>&amp;R&amp;"Arial,Regular"&amp;10&amp;P</oddFooter>
  </headerFooter>
  <rowBreaks count="2" manualBreakCount="2">
    <brk id="62" max="16383" man="1"/>
    <brk id="124" max="16383" man="1"/>
  </rowBreaks>
  <ignoredErrors>
    <ignoredError sqref="G70 G132 G8 I70 I132 I8 K8 K70 K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PL8-9</vt:lpstr>
      <vt:lpstr>EQ_CONSO 10</vt:lpstr>
      <vt:lpstr>EQ_Com 11</vt:lpstr>
      <vt:lpstr>TH_CF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Mevika Jaisue (TH)</cp:lastModifiedBy>
  <cp:lastPrinted>2025-02-26T03:04:47Z</cp:lastPrinted>
  <dcterms:created xsi:type="dcterms:W3CDTF">2019-05-12T05:22:36Z</dcterms:created>
  <dcterms:modified xsi:type="dcterms:W3CDTF">2025-02-26T03:04:49Z</dcterms:modified>
</cp:coreProperties>
</file>