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FY2024\Q4FY2024\Darft งบ\Draft ออดิท\Update\งบออนตลาด\"/>
    </mc:Choice>
  </mc:AlternateContent>
  <xr:revisionPtr revIDLastSave="0" documentId="13_ncr:1_{43CC0A6E-96FD-4477-9404-A08D8CDA3AA4}" xr6:coauthVersionLast="47" xr6:coauthVersionMax="47" xr10:uidLastSave="{00000000-0000-0000-0000-000000000000}"/>
  <bookViews>
    <workbookView xWindow="-110" yWindow="-110" windowWidth="19420" windowHeight="10420" tabRatio="781" activeTab="1" xr2:uid="{00000000-000D-0000-FFFF-FFFF00000000}"/>
  </bookViews>
  <sheets>
    <sheet name="BS 6" sheetId="1" r:id="rId1"/>
    <sheet name="BS 7" sheetId="23" r:id="rId2"/>
    <sheet name="PL 8" sheetId="11" r:id="rId3"/>
    <sheet name="SCE-Consol 9" sheetId="5" r:id="rId4"/>
    <sheet name="SCE-Separate 10" sheetId="19" r:id="rId5"/>
    <sheet name="CF 11-12" sheetId="6" r:id="rId6"/>
  </sheets>
  <externalReferences>
    <externalReference r:id="rId7"/>
  </externalReferences>
  <definedNames>
    <definedName name="_Hlk120336604" localSheetId="5">'CF 11-12'!$A$26</definedName>
    <definedName name="_xlnm.Print_Area" localSheetId="0">'BS 6'!$A$1:$N$30</definedName>
    <definedName name="_xlnm.Print_Area" localSheetId="1">'BS 7'!$A$1:$N$44</definedName>
    <definedName name="_xlnm.Print_Area" localSheetId="5">'CF 11-12'!$A$1:$I$72</definedName>
    <definedName name="_xlnm.Print_Area" localSheetId="2">'PL 8'!$A$1:$J$38</definedName>
    <definedName name="_xlnm.Print_Area" localSheetId="3">'SCE-Consol 9'!$A$1:$K$40</definedName>
    <definedName name="_xlnm.Print_Area" localSheetId="4">'SCE-Separate 10'!$A$1:$L$40</definedName>
    <definedName name="Z_A3B3E038_AAE0_4F24_B01A_BCF5B017EAC3_.wvu.PrintArea" localSheetId="0" hidden="1">'BS 6'!$A$1:$L$30</definedName>
    <definedName name="Z_A3B3E038_AAE0_4F24_B01A_BCF5B017EAC3_.wvu.PrintArea" localSheetId="1" hidden="1">'BS 7'!$A$1:$L$44</definedName>
    <definedName name="Z_A3B3E038_AAE0_4F24_B01A_BCF5B017EAC3_.wvu.PrintArea" localSheetId="5" hidden="1">'CF 11-12'!$A$1:$I$73</definedName>
    <definedName name="Z_A3B3E038_AAE0_4F24_B01A_BCF5B017EAC3_.wvu.PrintArea" localSheetId="2" hidden="1">'PL 8'!$A$1:$J$38</definedName>
    <definedName name="Z_A3B3E038_AAE0_4F24_B01A_BCF5B017EAC3_.wvu.PrintArea" localSheetId="3" hidden="1">'SCE-Consol 9'!$A$1:$K$9</definedName>
    <definedName name="Z_A3B3E038_AAE0_4F24_B01A_BCF5B017EAC3_.wvu.PrintArea" localSheetId="4" hidden="1">'SCE-Separate 10'!$A$1:$L$9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</workbook>
</file>

<file path=xl/calcChain.xml><?xml version="1.0" encoding="utf-8"?>
<calcChain xmlns="http://schemas.openxmlformats.org/spreadsheetml/2006/main">
  <c r="C64" i="6" l="1"/>
  <c r="N41" i="23"/>
  <c r="L41" i="23"/>
  <c r="J41" i="23"/>
  <c r="H41" i="23"/>
  <c r="F41" i="23"/>
  <c r="D41" i="23"/>
  <c r="D43" i="23"/>
  <c r="I60" i="6"/>
  <c r="G60" i="6"/>
  <c r="E60" i="6"/>
  <c r="C60" i="6"/>
  <c r="C51" i="6"/>
  <c r="C62" i="6"/>
  <c r="I29" i="5"/>
  <c r="G29" i="5"/>
  <c r="E29" i="5"/>
  <c r="C29" i="5"/>
  <c r="K28" i="5"/>
  <c r="K27" i="5"/>
  <c r="K11" i="5"/>
  <c r="K12" i="5"/>
  <c r="I13" i="5"/>
  <c r="G13" i="5"/>
  <c r="E13" i="5"/>
  <c r="C13" i="5"/>
  <c r="K13" i="5" s="1"/>
  <c r="K29" i="5" l="1"/>
  <c r="L28" i="19" l="1"/>
  <c r="L27" i="19"/>
  <c r="J17" i="19"/>
  <c r="H17" i="19"/>
  <c r="F17" i="19"/>
  <c r="D17" i="19"/>
  <c r="D13" i="19"/>
  <c r="F13" i="19"/>
  <c r="H13" i="19"/>
  <c r="J13" i="19"/>
  <c r="L12" i="19" l="1"/>
  <c r="L11" i="19"/>
  <c r="L13" i="19" l="1"/>
  <c r="D39" i="23" l="1"/>
  <c r="N17" i="23" l="1"/>
  <c r="L17" i="23"/>
  <c r="J17" i="23"/>
  <c r="N26" i="23"/>
  <c r="H26" i="23"/>
  <c r="H17" i="23"/>
  <c r="J15" i="1"/>
  <c r="N28" i="23" l="1"/>
  <c r="N43" i="23" s="1"/>
  <c r="H28" i="23"/>
  <c r="H43" i="23" s="1"/>
  <c r="N25" i="1" l="1"/>
  <c r="N15" i="1"/>
  <c r="H25" i="1"/>
  <c r="H15" i="1"/>
  <c r="I12" i="6"/>
  <c r="E12" i="6"/>
  <c r="H27" i="1" l="1"/>
  <c r="H46" i="23" s="1"/>
  <c r="N27" i="1"/>
  <c r="N46" i="23" s="1"/>
  <c r="J25" i="1"/>
  <c r="C12" i="6" l="1"/>
  <c r="G12" i="6"/>
  <c r="G36" i="5" l="1"/>
  <c r="E36" i="5"/>
  <c r="C36" i="5"/>
  <c r="C32" i="5"/>
  <c r="H36" i="19"/>
  <c r="F36" i="19"/>
  <c r="D36" i="19"/>
  <c r="J32" i="19"/>
  <c r="D34" i="11"/>
  <c r="H34" i="11" l="1"/>
  <c r="J34" i="11"/>
  <c r="J21" i="19" s="1"/>
  <c r="L21" i="19" s="1"/>
  <c r="F34" i="11"/>
  <c r="I21" i="5" s="1"/>
  <c r="K21" i="5" s="1"/>
  <c r="F26" i="23" l="1"/>
  <c r="D26" i="23"/>
  <c r="D17" i="23"/>
  <c r="D28" i="23" l="1"/>
  <c r="J26" i="23"/>
  <c r="D15" i="1"/>
  <c r="F15" i="1"/>
  <c r="H22" i="19" l="1"/>
  <c r="F22" i="19"/>
  <c r="D22" i="19"/>
  <c r="L16" i="19"/>
  <c r="L17" i="19" s="1"/>
  <c r="G22" i="5"/>
  <c r="E22" i="5"/>
  <c r="C22" i="5"/>
  <c r="I17" i="5"/>
  <c r="G17" i="5"/>
  <c r="E17" i="5"/>
  <c r="C17" i="5"/>
  <c r="C63" i="6"/>
  <c r="G51" i="6"/>
  <c r="D24" i="19" l="1"/>
  <c r="D29" i="19" s="1"/>
  <c r="F24" i="19"/>
  <c r="F29" i="19" s="1"/>
  <c r="H24" i="19"/>
  <c r="H29" i="19" s="1"/>
  <c r="E24" i="5"/>
  <c r="G24" i="5"/>
  <c r="C24" i="5"/>
  <c r="C38" i="5" s="1"/>
  <c r="G63" i="6" l="1"/>
  <c r="H32" i="19" l="1"/>
  <c r="H38" i="19" s="1"/>
  <c r="F32" i="19"/>
  <c r="F38" i="19" s="1"/>
  <c r="D32" i="19"/>
  <c r="D38" i="19" s="1"/>
  <c r="L31" i="19"/>
  <c r="L32" i="19" s="1"/>
  <c r="K31" i="5" l="1"/>
  <c r="I32" i="5"/>
  <c r="G32" i="5"/>
  <c r="G38" i="5" s="1"/>
  <c r="E32" i="5"/>
  <c r="E38" i="5" s="1"/>
  <c r="K32" i="5" l="1"/>
  <c r="L25" i="1" l="1"/>
  <c r="L15" i="1"/>
  <c r="F25" i="1"/>
  <c r="F27" i="1" s="1"/>
  <c r="L26" i="23"/>
  <c r="F17" i="23"/>
  <c r="F28" i="23" s="1"/>
  <c r="J12" i="11"/>
  <c r="J16" i="11" s="1"/>
  <c r="F12" i="11"/>
  <c r="F16" i="11" s="1"/>
  <c r="I51" i="6"/>
  <c r="E51" i="6"/>
  <c r="L28" i="23" l="1"/>
  <c r="L27" i="1"/>
  <c r="J28" i="23" l="1"/>
  <c r="H12" i="11" l="1"/>
  <c r="H16" i="11" l="1"/>
  <c r="D25" i="1" l="1"/>
  <c r="D12" i="11"/>
  <c r="D16" i="11" s="1"/>
  <c r="D21" i="11" s="1"/>
  <c r="A39" i="6"/>
  <c r="J27" i="1" l="1"/>
  <c r="D27" i="1"/>
  <c r="J43" i="23" l="1"/>
  <c r="J46" i="23" s="1"/>
  <c r="D46" i="23" l="1"/>
  <c r="D25" i="11"/>
  <c r="D27" i="11" s="1"/>
  <c r="D37" i="11" s="1"/>
  <c r="H21" i="11"/>
  <c r="F21" i="11"/>
  <c r="F25" i="11" s="1"/>
  <c r="F27" i="11" s="1"/>
  <c r="F37" i="11" s="1"/>
  <c r="J21" i="11"/>
  <c r="J25" i="11" s="1"/>
  <c r="J27" i="11" s="1"/>
  <c r="J20" i="19" l="1"/>
  <c r="J22" i="19" s="1"/>
  <c r="J24" i="19" s="1"/>
  <c r="J37" i="11"/>
  <c r="H25" i="11"/>
  <c r="H27" i="11" s="1"/>
  <c r="H37" i="11" s="1"/>
  <c r="I20" i="5"/>
  <c r="I22" i="5" s="1"/>
  <c r="I24" i="5" s="1"/>
  <c r="E10" i="6"/>
  <c r="E21" i="6" s="1"/>
  <c r="E33" i="6" s="1"/>
  <c r="E35" i="6" s="1"/>
  <c r="E62" i="6" s="1"/>
  <c r="E64" i="6" s="1"/>
  <c r="F35" i="11"/>
  <c r="I10" i="6"/>
  <c r="I21" i="6" s="1"/>
  <c r="I33" i="6" s="1"/>
  <c r="I35" i="6" s="1"/>
  <c r="I62" i="6" s="1"/>
  <c r="I64" i="6" s="1"/>
  <c r="J35" i="11"/>
  <c r="D35" i="11"/>
  <c r="C10" i="6"/>
  <c r="C21" i="6" s="1"/>
  <c r="C33" i="6" s="1"/>
  <c r="C35" i="6" s="1"/>
  <c r="I35" i="5"/>
  <c r="I36" i="5" s="1"/>
  <c r="K20" i="5" l="1"/>
  <c r="K22" i="5" s="1"/>
  <c r="H35" i="11"/>
  <c r="J35" i="19"/>
  <c r="J36" i="19" s="1"/>
  <c r="G10" i="6"/>
  <c r="G21" i="6" s="1"/>
  <c r="G33" i="6" s="1"/>
  <c r="J29" i="19"/>
  <c r="I38" i="5"/>
  <c r="L20" i="19"/>
  <c r="L22" i="19" s="1"/>
  <c r="L24" i="19" s="1"/>
  <c r="K16" i="5"/>
  <c r="K17" i="5" s="1"/>
  <c r="K24" i="5" s="1"/>
  <c r="K35" i="5"/>
  <c r="K36" i="5" s="1"/>
  <c r="J38" i="19" l="1"/>
  <c r="G35" i="6"/>
  <c r="G62" i="6" s="1"/>
  <c r="K38" i="5"/>
  <c r="F43" i="23"/>
  <c r="F46" i="23" s="1"/>
  <c r="L35" i="19"/>
  <c r="L43" i="23"/>
  <c r="L46" i="23" s="1"/>
  <c r="G64" i="6" l="1"/>
  <c r="L29" i="19"/>
  <c r="L36" i="19"/>
  <c r="L38" i="19" l="1"/>
</calcChain>
</file>

<file path=xl/sharedStrings.xml><?xml version="1.0" encoding="utf-8"?>
<sst xmlns="http://schemas.openxmlformats.org/spreadsheetml/2006/main" count="277" uniqueCount="157">
  <si>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</si>
  <si>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</si>
  <si>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</si>
  <si>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</si>
  <si>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</si>
  <si>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</si>
  <si>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</si>
  <si>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</si>
  <si>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</si>
  <si>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</si>
  <si>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</si>
  <si>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</si>
  <si>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</si>
  <si>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</si>
  <si>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</si>
  <si>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</si>
  <si>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</si>
  <si>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</si>
  <si>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</si>
  <si>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</si>
  <si>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</si>
  <si>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</si>
  <si>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</si>
  <si>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</si>
  <si>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</si>
  <si>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</si>
  <si>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</si>
  <si>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</si>
  <si>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</si>
  <si>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</si>
  <si>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</si>
  <si>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</si>
  <si>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</si>
  <si>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</si>
  <si>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</si>
  <si>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</si>
  <si>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</si>
  <si>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</si>
  <si>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</si>
  <si>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</si>
  <si>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</si>
  <si>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</si>
  <si>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</si>
  <si>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</si>
  <si>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</si>
  <si>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</si>
  <si>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</si>
  <si>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</si>
  <si>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</si>
  <si>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</si>
  <si>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</si>
  <si>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</si>
  <si>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กำไรขาดทุนเบ็ดเสร็จสำหรับปี</t>
  </si>
  <si>
    <t>งบกระแสเงินสด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</si>
  <si>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</si>
  <si>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</si>
  <si>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</si>
  <si>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</si>
  <si>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</si>
  <si>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รวมกำไรขาดทุนเบ็ดเสร็จสำหรับปี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</si>
  <si>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</si>
  <si>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</si>
  <si>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</si>
  <si>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</si>
  <si>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</si>
  <si>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สำหรับปีสิ้นสุดวันที่ 31 ธันวาคม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</si>
  <si>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</si>
  <si>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</si>
  <si>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</si>
  <si>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</si>
  <si>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>(บาท)</t>
  </si>
  <si>
    <t>งบกำไรขาดทุนเบ็ดเสร็จ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</si>
  <si>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</si>
  <si>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</si>
  <si>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</si>
  <si>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</si>
  <si>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</si>
  <si>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</si>
  <si>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</si>
  <si>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</si>
  <si>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</si>
  <si>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</si>
  <si>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t xml:space="preserve">     กำไร</t>
  </si>
  <si>
    <t>ดอกเบี้ยรับ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</si>
  <si>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</si>
  <si>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</si>
  <si>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</si>
  <si>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</si>
  <si>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</si>
  <si>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</si>
  <si>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</si>
  <si>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</si>
  <si>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กระแสเงินสดสุทธิได้มาจากกิจกรรมดำเนินงาน </t>
  </si>
  <si>
    <t xml:space="preserve">กำไรต่อหุ้นขั้นพื้นฐาน </t>
  </si>
  <si>
    <t>ตัดจำหน่ายที่ดิน อาคารและอุปกรณ์ และสินทรัพย์ไม่มีตัวตน</t>
  </si>
  <si>
    <t>(กำไร) ขาดทุนจากการจำหน่ายที่ดิน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</si>
  <si>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</si>
  <si>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</si>
  <si>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</si>
  <si>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หนี้สินตามสัญญาเช่า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</si>
  <si>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</si>
  <si>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</si>
  <si>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เจ้าหนี้ค่าสินทรัพย์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</si>
  <si>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</si>
  <si>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ส่วนเกินมูลค่าหุ้น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</si>
  <si>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</si>
  <si>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</si>
  <si>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</si>
  <si>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ส่วนเกิน</t>
  </si>
  <si>
    <t>มูลค่าหุ้น</t>
  </si>
  <si>
    <t>กลับรายการผลขาดทุนจากการด้อยค่าของที่ดิน อาคาร และอุปกรณ์</t>
  </si>
  <si>
    <t>ส่วนของเงินกู้ยืมระยะยาวที่ถึงกำหนดชำระภายในหนึ่งปี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</si>
  <si>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</si>
  <si>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</si>
  <si>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ผลกำไรและกลับรายการขาดทุนจากการด้อยค่าซึ่งเป็นไปตาม TFRS 9</t>
  </si>
  <si>
    <t>สำหรับปีสิ้นสุดวันที่ 31 ธันวาคม 2566</t>
  </si>
  <si>
    <t>หนี้สินภาษีเงินได้รอการตัดบัญชี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</si>
  <si>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</si>
  <si>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</si>
  <si>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</si>
  <si>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</si>
  <si>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กำไรเบ็ดเสร็จอื่นสำหรับปี - สุทธิจากภาษี</t>
  </si>
  <si>
    <t xml:space="preserve">     กำไรขาดทุนเบ็ดเสร็จอื่น</t>
  </si>
  <si>
    <t>เงินปันผลค้างจ่าย</t>
  </si>
  <si>
    <t>โอนที่ดิน อาคาร และอุปกรณ์ไปสินทรัพย์ไม่มีตัวตน</t>
  </si>
  <si>
    <t>(กลับรายการ) ขาดทุนจากการปรับมูลค่าสินค้า</t>
  </si>
  <si>
    <t>โอนสินทรัพย์สิทธิการใช้ไปที่ดิน อาคาร และอุปกรณ์</t>
  </si>
  <si>
    <t>สำหรับปีสิ้นสุดวันที่ 31 ธันวาคม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</si>
  <si>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</si>
  <si>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</si>
  <si>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</si>
  <si>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1 มกราคม</t>
  </si>
  <si>
    <t>(ปรับปรุงใหม่)</t>
  </si>
  <si>
    <t>ยอดคงเหลือ ณ วันที่ 1 มกราคม 2566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</si>
  <si>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</si>
  <si>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1 มกราคม 2566 - ปรับปรุงใหม่</t>
  </si>
  <si>
    <t>ยอดคงเหลือ ณ วันที่ 31 ธันวาคม 2566 - ปรับปรุงใหม่</t>
  </si>
  <si>
    <t>ยอดคงเหลือ ณ วันที่ 1 มกราคม 2567 ตามที่รายงานในงวดก่อน</t>
  </si>
  <si>
    <t>ยอดคงเหลือ ณ วันที่ 1 มกราคม 2567 - ปรับปรุงใหม่</t>
  </si>
  <si>
    <t>โอนสินทรัพย์สิทธิการใช้ไปที่ดิน อาคารและอุปกรณ์</t>
  </si>
  <si>
    <t>(กลับรายการ) ผลขาดทุนจากการด้อยค่าด้านเครดิตที่คาดว่าจะเกิดขึ้น</t>
  </si>
  <si>
    <t>เงินฝากสถาบันการเงินที่มีข้อจำกัดในการใช้ลดลง</t>
  </si>
  <si>
    <t>กระแสเงินสดสุทธิใช้ไปในกิจกรรมจัดหาเงิน</t>
  </si>
  <si>
    <t>เงินสดและรายการเทียบเท่าเงินสดลดลง สุทธิ</t>
  </si>
  <si>
    <t>5, 7</t>
  </si>
  <si>
    <t>10, 12</t>
  </si>
  <si>
    <t>5, 16</t>
  </si>
  <si>
    <t>5, 12, 20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</si>
  <si>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</si>
  <si>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</si>
  <si>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(หุ้นสามัญจำนวน 680 ล้านหุ้น มูลค่า 0.5 บาทต่อหุ้น)</t>
  </si>
  <si>
    <t>15, 20</t>
  </si>
  <si>
    <t>12, 20</t>
  </si>
  <si>
    <t>5, 13, 20</t>
  </si>
  <si>
    <t>5, 15, 20</t>
  </si>
  <si>
    <t>5, 15</t>
  </si>
  <si>
    <t>8, 16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</si>
</sst>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&quot;FB&quot;;\-#,##0\ &quot;FB&quot;"/>
    <numFmt numFmtId="190" formatCode="_-&quot;?&quot;* #,##0_-;\-&quot;?&quot;* #,##0_-;_-&quot;?&quot;* &quot;-&quot;_-;_-@_-"/>
  </numFmts>
  <fonts count="23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AngsanaUPC"/>
      <family val="1"/>
    </font>
    <font>
      <sz val="16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b/>
      <i/>
      <sz val="14"/>
      <color indexed="10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187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" fillId="0" borderId="0"/>
    <xf numFmtId="37" fontId="4" fillId="0" borderId="0"/>
    <xf numFmtId="43" fontId="2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 applyFont="0" applyFill="0" applyBorder="0" applyAlignment="0" applyProtection="0"/>
    <xf numFmtId="0" fontId="3" fillId="0" borderId="0"/>
    <xf numFmtId="0" fontId="1" fillId="0" borderId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8" fillId="0" borderId="0"/>
    <xf numFmtId="187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187" fontId="1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39" fontId="13" fillId="0" borderId="0"/>
  </cellStyleXfs>
  <cellXfs count="102">
    <xf numFmtId="0" fontId="0" fillId="0" borderId="0" xfId="0"/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37" fontId="16" fillId="0" borderId="0" xfId="0" applyNumberFormat="1" applyFont="1" applyAlignment="1">
      <alignment horizontal="center"/>
    </xf>
    <xf numFmtId="37" fontId="15" fillId="0" borderId="0" xfId="0" applyNumberFormat="1" applyFont="1"/>
    <xf numFmtId="187" fontId="15" fillId="0" borderId="0" xfId="1" applyFont="1" applyFill="1" applyAlignment="1"/>
    <xf numFmtId="187" fontId="15" fillId="0" borderId="0" xfId="0" applyNumberFormat="1" applyFont="1"/>
    <xf numFmtId="37" fontId="14" fillId="0" borderId="2" xfId="0" applyNumberFormat="1" applyFont="1" applyBorder="1"/>
    <xf numFmtId="37" fontId="14" fillId="0" borderId="0" xfId="0" applyNumberFormat="1" applyFont="1"/>
    <xf numFmtId="188" fontId="15" fillId="0" borderId="0" xfId="1" applyNumberFormat="1" applyFont="1" applyFill="1" applyAlignment="1"/>
    <xf numFmtId="37" fontId="14" fillId="0" borderId="1" xfId="0" applyNumberFormat="1" applyFont="1" applyBorder="1"/>
    <xf numFmtId="0" fontId="15" fillId="2" borderId="0" xfId="0" applyFont="1" applyFill="1"/>
    <xf numFmtId="0" fontId="15" fillId="0" borderId="0" xfId="0" applyFont="1" applyAlignment="1">
      <alignment horizontal="right"/>
    </xf>
    <xf numFmtId="0" fontId="14" fillId="0" borderId="0" xfId="0" applyFont="1"/>
    <xf numFmtId="0" fontId="17" fillId="0" borderId="0" xfId="0" applyFont="1"/>
    <xf numFmtId="37" fontId="15" fillId="0" borderId="0" xfId="0" applyNumberFormat="1" applyFont="1" applyAlignment="1">
      <alignment horizontal="right"/>
    </xf>
    <xf numFmtId="188" fontId="15" fillId="0" borderId="0" xfId="1" applyNumberFormat="1" applyFont="1" applyFill="1" applyAlignment="1">
      <alignment horizontal="right"/>
    </xf>
    <xf numFmtId="0" fontId="16" fillId="0" borderId="0" xfId="0" applyFont="1"/>
    <xf numFmtId="187" fontId="15" fillId="0" borderId="0" xfId="1" applyFont="1" applyFill="1" applyAlignment="1">
      <alignment horizontal="right"/>
    </xf>
    <xf numFmtId="188" fontId="15" fillId="0" borderId="0" xfId="0" applyNumberFormat="1" applyFont="1"/>
    <xf numFmtId="188" fontId="15" fillId="0" borderId="4" xfId="1" applyNumberFormat="1" applyFont="1" applyFill="1" applyBorder="1" applyAlignment="1">
      <alignment horizontal="right"/>
    </xf>
    <xf numFmtId="188" fontId="15" fillId="0" borderId="4" xfId="1" applyNumberFormat="1" applyFont="1" applyFill="1" applyBorder="1" applyAlignment="1"/>
    <xf numFmtId="188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left"/>
    </xf>
    <xf numFmtId="37" fontId="14" fillId="0" borderId="2" xfId="0" applyNumberFormat="1" applyFont="1" applyBorder="1" applyAlignment="1">
      <alignment horizontal="right"/>
    </xf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188" fontId="14" fillId="0" borderId="0" xfId="1" applyNumberFormat="1" applyFont="1" applyFill="1" applyAlignment="1">
      <alignment horizontal="right"/>
    </xf>
    <xf numFmtId="0" fontId="17" fillId="0" borderId="0" xfId="0" applyFont="1" applyAlignment="1">
      <alignment horizontal="center"/>
    </xf>
    <xf numFmtId="187" fontId="14" fillId="0" borderId="2" xfId="1" applyFont="1" applyFill="1" applyBorder="1" applyAlignment="1">
      <alignment horizontal="right"/>
    </xf>
    <xf numFmtId="188" fontId="14" fillId="0" borderId="2" xfId="1" applyNumberFormat="1" applyFont="1" applyFill="1" applyBorder="1" applyAlignment="1">
      <alignment horizontal="right"/>
    </xf>
    <xf numFmtId="188" fontId="14" fillId="0" borderId="0" xfId="1" applyNumberFormat="1" applyFont="1" applyFill="1" applyBorder="1" applyAlignment="1">
      <alignment horizontal="right"/>
    </xf>
    <xf numFmtId="188" fontId="14" fillId="0" borderId="0" xfId="0" applyNumberFormat="1" applyFont="1" applyAlignment="1">
      <alignment horizontal="right"/>
    </xf>
    <xf numFmtId="188" fontId="15" fillId="0" borderId="0" xfId="1" applyNumberFormat="1" applyFont="1" applyFill="1" applyBorder="1" applyAlignment="1">
      <alignment horizontal="right"/>
    </xf>
    <xf numFmtId="188" fontId="14" fillId="0" borderId="5" xfId="1" applyNumberFormat="1" applyFont="1" applyFill="1" applyBorder="1" applyAlignment="1"/>
    <xf numFmtId="188" fontId="14" fillId="0" borderId="0" xfId="1" applyNumberFormat="1" applyFont="1" applyFill="1" applyAlignment="1"/>
    <xf numFmtId="188" fontId="14" fillId="0" borderId="0" xfId="1" applyNumberFormat="1" applyFont="1" applyFill="1" applyBorder="1" applyAlignment="1"/>
    <xf numFmtId="188" fontId="15" fillId="0" borderId="0" xfId="1" applyNumberFormat="1" applyFont="1" applyFill="1" applyBorder="1" applyAlignment="1"/>
    <xf numFmtId="3" fontId="14" fillId="0" borderId="0" xfId="0" applyNumberFormat="1" applyFont="1"/>
    <xf numFmtId="188" fontId="14" fillId="0" borderId="2" xfId="1" applyNumberFormat="1" applyFont="1" applyFill="1" applyBorder="1" applyAlignment="1"/>
    <xf numFmtId="3" fontId="14" fillId="0" borderId="0" xfId="0" applyNumberFormat="1" applyFont="1" applyAlignment="1">
      <alignment wrapText="1"/>
    </xf>
    <xf numFmtId="0" fontId="14" fillId="0" borderId="0" xfId="0" applyFont="1" applyAlignment="1">
      <alignment wrapText="1"/>
    </xf>
    <xf numFmtId="37" fontId="14" fillId="0" borderId="4" xfId="0" applyNumberFormat="1" applyFont="1" applyBorder="1"/>
    <xf numFmtId="0" fontId="16" fillId="0" borderId="0" xfId="0" quotePrefix="1" applyFont="1" applyAlignment="1">
      <alignment horizontal="center"/>
    </xf>
    <xf numFmtId="37" fontId="15" fillId="0" borderId="1" xfId="0" applyNumberFormat="1" applyFont="1" applyBorder="1"/>
    <xf numFmtId="187" fontId="15" fillId="0" borderId="0" xfId="1" applyFont="1"/>
    <xf numFmtId="188" fontId="14" fillId="0" borderId="3" xfId="1" applyNumberFormat="1" applyFont="1" applyFill="1" applyBorder="1" applyAlignment="1"/>
    <xf numFmtId="188" fontId="14" fillId="0" borderId="1" xfId="1" applyNumberFormat="1" applyFont="1" applyFill="1" applyBorder="1" applyAlignment="1">
      <alignment horizontal="right"/>
    </xf>
    <xf numFmtId="188" fontId="14" fillId="0" borderId="1" xfId="1" applyNumberFormat="1" applyFont="1" applyBorder="1" applyAlignment="1">
      <alignment horizontal="right"/>
    </xf>
    <xf numFmtId="188" fontId="15" fillId="0" borderId="0" xfId="1" applyNumberFormat="1" applyFont="1" applyAlignment="1">
      <alignment horizontal="right"/>
    </xf>
    <xf numFmtId="188" fontId="14" fillId="0" borderId="0" xfId="1" applyNumberFormat="1" applyFont="1" applyAlignment="1">
      <alignment horizontal="right"/>
    </xf>
    <xf numFmtId="188" fontId="15" fillId="0" borderId="0" xfId="1" applyNumberFormat="1" applyFont="1"/>
    <xf numFmtId="188" fontId="14" fillId="0" borderId="3" xfId="1" applyNumberFormat="1" applyFont="1" applyBorder="1" applyAlignment="1">
      <alignment horizontal="right"/>
    </xf>
    <xf numFmtId="187" fontId="15" fillId="2" borderId="0" xfId="1" applyFont="1" applyFill="1"/>
    <xf numFmtId="187" fontId="15" fillId="0" borderId="0" xfId="1" applyFont="1" applyAlignment="1">
      <alignment horizontal="left"/>
    </xf>
    <xf numFmtId="188" fontId="15" fillId="0" borderId="0" xfId="1" applyNumberFormat="1" applyFont="1" applyFill="1"/>
    <xf numFmtId="188" fontId="14" fillId="0" borderId="3" xfId="1" applyNumberFormat="1" applyFont="1" applyFill="1" applyBorder="1" applyAlignment="1">
      <alignment horizontal="right"/>
    </xf>
    <xf numFmtId="187" fontId="15" fillId="0" borderId="0" xfId="1" applyFont="1" applyFill="1"/>
    <xf numFmtId="187" fontId="15" fillId="0" borderId="1" xfId="1" applyFont="1" applyFill="1" applyBorder="1"/>
    <xf numFmtId="187" fontId="14" fillId="0" borderId="0" xfId="1" applyFont="1" applyFill="1" applyBorder="1" applyAlignment="1">
      <alignment horizontal="right"/>
    </xf>
    <xf numFmtId="187" fontId="14" fillId="0" borderId="0" xfId="1" applyFont="1" applyFill="1" applyBorder="1" applyAlignment="1"/>
    <xf numFmtId="187" fontId="14" fillId="0" borderId="0" xfId="0" applyNumberFormat="1" applyFont="1" applyAlignment="1">
      <alignment horizontal="right"/>
    </xf>
    <xf numFmtId="187" fontId="15" fillId="0" borderId="4" xfId="1" applyFont="1" applyFill="1" applyBorder="1" applyAlignment="1">
      <alignment horizontal="right"/>
    </xf>
    <xf numFmtId="187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88" fontId="14" fillId="0" borderId="0" xfId="1" applyNumberFormat="1" applyFont="1" applyFill="1" applyAlignment="1">
      <alignment vertical="center" wrapText="1"/>
    </xf>
    <xf numFmtId="188" fontId="14" fillId="0" borderId="1" xfId="1" applyNumberFormat="1" applyFont="1" applyFill="1" applyBorder="1" applyAlignment="1">
      <alignment vertical="center" wrapText="1"/>
    </xf>
    <xf numFmtId="188" fontId="14" fillId="0" borderId="2" xfId="0" applyNumberFormat="1" applyFont="1" applyBorder="1" applyAlignment="1">
      <alignment horizontal="right"/>
    </xf>
    <xf numFmtId="188" fontId="20" fillId="0" borderId="0" xfId="0" applyNumberFormat="1" applyFont="1" applyAlignment="1">
      <alignment horizontal="right"/>
    </xf>
    <xf numFmtId="187" fontId="15" fillId="0" borderId="0" xfId="1" applyFont="1" applyFill="1" applyBorder="1" applyAlignment="1">
      <alignment horizontal="right"/>
    </xf>
    <xf numFmtId="16" fontId="15" fillId="0" borderId="0" xfId="0" quotePrefix="1" applyNumberFormat="1" applyFont="1" applyAlignment="1">
      <alignment horizontal="center"/>
    </xf>
    <xf numFmtId="188" fontId="14" fillId="0" borderId="0" xfId="1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center"/>
    </xf>
    <xf numFmtId="187" fontId="15" fillId="0" borderId="0" xfId="1" applyFont="1" applyAlignment="1">
      <alignment horizontal="center"/>
    </xf>
    <xf numFmtId="188" fontId="15" fillId="0" borderId="0" xfId="1" applyNumberFormat="1" applyFont="1" applyAlignment="1">
      <alignment horizontal="center"/>
    </xf>
    <xf numFmtId="188" fontId="14" fillId="0" borderId="0" xfId="1" applyNumberFormat="1" applyFont="1"/>
    <xf numFmtId="188" fontId="15" fillId="0" borderId="0" xfId="1" applyNumberFormat="1" applyFont="1" applyAlignment="1">
      <alignment horizontal="left"/>
    </xf>
    <xf numFmtId="188" fontId="15" fillId="2" borderId="0" xfId="1" applyNumberFormat="1" applyFont="1" applyFill="1"/>
    <xf numFmtId="188" fontId="21" fillId="0" borderId="0" xfId="0" applyNumberFormat="1" applyFont="1"/>
    <xf numFmtId="0" fontId="21" fillId="0" borderId="0" xfId="0" applyFont="1"/>
    <xf numFmtId="0" fontId="22" fillId="0" borderId="0" xfId="0" applyFont="1"/>
    <xf numFmtId="188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187" fontId="21" fillId="0" borderId="0" xfId="1" applyFont="1" applyAlignment="1">
      <alignment horizontal="right"/>
    </xf>
    <xf numFmtId="187" fontId="21" fillId="0" borderId="0" xfId="1" applyFont="1"/>
    <xf numFmtId="187" fontId="21" fillId="0" borderId="0" xfId="1" applyFont="1" applyFill="1"/>
    <xf numFmtId="187" fontId="21" fillId="0" borderId="0" xfId="1" applyFont="1" applyFill="1" applyAlignment="1"/>
    <xf numFmtId="188" fontId="21" fillId="0" borderId="0" xfId="1" applyNumberFormat="1" applyFont="1" applyFill="1" applyAlignment="1"/>
    <xf numFmtId="187" fontId="21" fillId="0" borderId="0" xfId="0" applyNumberFormat="1" applyFont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4" xfId="0" applyFont="1" applyBorder="1" applyAlignment="1">
      <alignment horizontal="center"/>
    </xf>
  </cellXfs>
  <cellStyles count="34">
    <cellStyle name="Comma 10" xfId="31" xr:uid="{08F3B386-C3B9-48F9-9B60-B21B868D7D59}"/>
    <cellStyle name="Comma 17 2" xfId="6" xr:uid="{CC9700E6-96B6-435E-B74D-A7F7BC8AA95E}"/>
    <cellStyle name="Comma 17 2 2" xfId="9" xr:uid="{F8731D8E-F485-48FE-9116-21706CE2DF45}"/>
    <cellStyle name="Comma 19 2" xfId="17" xr:uid="{9FBACBF1-999C-4C9E-8B6B-E0737CEF473E}"/>
    <cellStyle name="Comma 2" xfId="2" xr:uid="{00000000-0005-0000-0000-000001000000}"/>
    <cellStyle name="Comma 2 2" xfId="3" xr:uid="{C66D70EC-6CA7-428F-8632-8FC9D1DA7B8A}"/>
    <cellStyle name="Comma 2 3" xfId="20" xr:uid="{33FCD7F3-9BBB-4F2A-BA55-269FC625FEEB}"/>
    <cellStyle name="Comma 2 49" xfId="8" xr:uid="{5E179027-EF2E-4ECC-A408-F459CAE8E4A1}"/>
    <cellStyle name="Comma 26" xfId="30" xr:uid="{B6DF8DED-DF50-4C75-AA2A-59E955F253E2}"/>
    <cellStyle name="Comma 318" xfId="28" xr:uid="{AD5D4EDD-0AEF-4FF3-946B-CD5768C2E6CD}"/>
    <cellStyle name="Normal 10 12" xfId="12" xr:uid="{EA0B6764-891D-48CE-BED8-23E9C6347151}"/>
    <cellStyle name="Normal 11 7" xfId="4" xr:uid="{B899BCE6-6E74-4F19-A03C-84A3D0F7B443}"/>
    <cellStyle name="Normal 135" xfId="29" xr:uid="{1CD3A194-6461-4A28-BF82-C1CB96100BAB}"/>
    <cellStyle name="Normal 135 3" xfId="25" xr:uid="{2260BB62-4258-46A6-BADA-71D7C99FB0D3}"/>
    <cellStyle name="Normal 17" xfId="33" xr:uid="{0BCAB66A-AD06-4833-B760-AA195BEF8BD5}"/>
    <cellStyle name="Normal 2" xfId="16" xr:uid="{314B897E-8393-44C5-8627-6DAC8E9A5E4F}"/>
    <cellStyle name="Normal 2 3" xfId="19" xr:uid="{93428F8B-3E92-4378-8E94-681AEE7800C3}"/>
    <cellStyle name="Normal 3" xfId="5" xr:uid="{66F9F78D-30E3-440B-AE67-8B8F4DA98B0A}"/>
    <cellStyle name="Normal 3 13" xfId="10" xr:uid="{929E65EB-A90F-4A0A-A463-0E90917F333E}"/>
    <cellStyle name="Normal 3 4" xfId="7" xr:uid="{291C9642-C321-44E2-8965-F824197A8619}"/>
    <cellStyle name="Normal 318" xfId="26" xr:uid="{9BE5B1FB-5F60-440F-86A4-0C5931229CEC}"/>
    <cellStyle name="Normal 6_PORCHE-Kเชวง.sxc-Ladapha" xfId="27" xr:uid="{334BFD7E-495A-490F-8931-38ED27D21586}"/>
    <cellStyle name="เครื่องหมายจุลภาค [0]_PLDT" xfId="24" xr:uid="{21630843-403D-4F1A-9C6D-1F42C3B80EC9}"/>
    <cellStyle name="เครื่องหมายจุลภาค 3 2 2 2" xfId="18" xr:uid="{1F9DA72B-F17D-4C99-BA1D-3595098F58B2}"/>
    <cellStyle name="เครื่องหมายจุลภาค_JJ-UTI47" xfId="32" xr:uid="{944525BD-5B45-46E6-94A9-3913D04302CB}"/>
    <cellStyle name="จุลภาค" xfId="1" builtinId="3"/>
    <cellStyle name="จุลภาค 2" xfId="14" xr:uid="{E5CCAB0A-532B-4189-8C49-1D623B6FDC38}"/>
    <cellStyle name="จุลภาค 3" xfId="22" xr:uid="{4641F342-5721-4BF7-81F0-A7DBA45EE610}"/>
    <cellStyle name="จุลภาค 4" xfId="23" xr:uid="{5DCB56DD-2755-4482-BB38-9485E7C5755B}"/>
    <cellStyle name="ปกติ" xfId="0" builtinId="0"/>
    <cellStyle name="ปกติ 12 2" xfId="15" xr:uid="{873BE4F2-F4ED-4C8D-955B-61CB35F862A9}"/>
    <cellStyle name="ปกติ 2" xfId="13" xr:uid="{19A15DE1-CE41-4FB3-860D-60338AAF0AEA}"/>
    <cellStyle name="ปกติ 3" xfId="21" xr:uid="{D84A00A2-1A9D-42C7-9ACD-E26987FAF526}"/>
    <cellStyle name="เปอร์เซ็นต์ 2" xfId="11" xr:uid="{37ACAF84-819E-4455-A147-86785A97D886}"/>
  </cellStyles>
  <dxfs count="0"/>
  <tableStyles count="1" defaultTableStyle="TableStyleMedium9" defaultPivotStyle="PivotStyleLight16">
    <tableStyle name="Invisible" pivot="0" table="0" count="0" xr9:uid="{05D00388-13B4-4E8D-B4CF-828862F6054C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ind\&#3591;&#3610;&#3585;&#3634;&#3619;&#3648;&#3591;&#3636;&#3609;\FY2024\Q4FY2024\conso\Conso%20YONG%20Q4'24%20Mind.xlsx" TargetMode="External"/><Relationship Id="rId1" Type="http://schemas.openxmlformats.org/officeDocument/2006/relationships/externalLinkPath" Target="/Mind/&#3591;&#3610;&#3585;&#3634;&#3619;&#3648;&#3591;&#3636;&#3609;/FY2024/Q4FY2024/conso/Conso%20YONG%20Q4'24%20Min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วันที่ซื้อเงินลงทุน"/>
      <sheetName val="กำไรในสินค้าคงเหลือ"/>
      <sheetName val="Eliminate"/>
      <sheetName val="รายการระหว่างกัน BS"/>
      <sheetName val="รายการระหว่างกัน PL"/>
      <sheetName val="ตัด Conso "/>
      <sheetName val="Conso BS"/>
      <sheetName val="Conso PL"/>
      <sheetName val="เทียบ PL"/>
      <sheetName val="กำไรสุทธิ"/>
      <sheetName val="CF"/>
      <sheetName val="Detail"/>
      <sheetName val="BS+PL Yong"/>
      <sheetName val="BS+PL Prompt"/>
    </sheetNames>
    <sheetDataSet>
      <sheetData sheetId="0"/>
      <sheetData sheetId="1"/>
      <sheetData sheetId="2"/>
      <sheetData sheetId="3"/>
      <sheetData sheetId="4"/>
      <sheetData sheetId="5"/>
      <sheetData sheetId="6">
        <row r="78">
          <cell r="S78">
            <v>34000000</v>
          </cell>
        </row>
      </sheetData>
      <sheetData sheetId="7">
        <row r="16">
          <cell r="F16">
            <v>116814292.12000002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5"/>
  <sheetViews>
    <sheetView topLeftCell="A19" zoomScale="85" zoomScaleNormal="70" zoomScaleSheetLayoutView="85" workbookViewId="0">
      <selection activeCell="F34" sqref="F34"/>
    </sheetView>
  </sheetViews>
  <sheetFormatPr defaultColWidth="9.09765625" defaultRowHeight="23.25" customHeight="1" x14ac:dyDescent="0.6"/>
  <cols>
    <col min="1" max="1" width="34.59765625" style="3" customWidth="1"/>
    <col min="2" max="2" width="9.09765625" style="2" customWidth="1"/>
    <col min="3" max="3" width="1.3984375" style="2" customWidth="1"/>
    <col min="4" max="4" width="13.09765625" style="2" customWidth="1"/>
    <col min="5" max="5" width="1.3984375" style="2" customWidth="1"/>
    <col min="6" max="6" width="14.3984375" style="2" customWidth="1"/>
    <col min="7" max="7" width="1.3984375" style="2" customWidth="1"/>
    <col min="8" max="8" width="14.3984375" style="2" customWidth="1"/>
    <col min="9" max="9" width="1.3984375" style="2" customWidth="1"/>
    <col min="10" max="10" width="13.59765625" style="2" customWidth="1"/>
    <col min="11" max="11" width="1.3984375" style="2" customWidth="1"/>
    <col min="12" max="12" width="14.3984375" style="2" customWidth="1"/>
    <col min="13" max="13" width="1.3984375" style="2" customWidth="1"/>
    <col min="14" max="14" width="14.3984375" style="2" customWidth="1"/>
    <col min="15" max="15" width="1.09765625" style="2" customWidth="1"/>
    <col min="16" max="16" width="10.296875" style="2" customWidth="1"/>
    <col min="17" max="17" width="14.3984375" style="61" bestFit="1" customWidth="1"/>
    <col min="18" max="18" width="14.09765625" style="61" bestFit="1" customWidth="1"/>
    <col min="19" max="19" width="13.09765625" style="61" bestFit="1" customWidth="1"/>
    <col min="20" max="20" width="11.69921875" style="61" bestFit="1" customWidth="1"/>
    <col min="21" max="21" width="13.09765625" style="61" bestFit="1" customWidth="1"/>
    <col min="22" max="22" width="12.09765625" style="61" bestFit="1" customWidth="1"/>
    <col min="23" max="23" width="12.09765625" style="61" customWidth="1"/>
    <col min="24" max="24" width="13.59765625" style="61" bestFit="1" customWidth="1"/>
    <col min="25" max="25" width="10" style="61" bestFit="1" customWidth="1"/>
    <col min="26" max="26" width="10" style="24" bestFit="1" customWidth="1"/>
    <col min="27" max="27" width="10.8984375" style="24" bestFit="1" customWidth="1"/>
    <col min="28" max="28" width="9.3984375" style="24" bestFit="1" customWidth="1"/>
    <col min="29" max="29" width="9.3984375" style="24" customWidth="1"/>
    <col min="30" max="30" width="13.59765625" style="24" bestFit="1" customWidth="1"/>
    <col min="31" max="16384" width="9.09765625" style="2"/>
  </cols>
  <sheetData>
    <row r="1" spans="1:22" ht="21.75" customHeight="1" x14ac:dyDescent="0.65">
      <c r="A1" s="1" t="s">
        <v>60</v>
      </c>
    </row>
    <row r="2" spans="1:22" ht="21.75" customHeight="1" x14ac:dyDescent="0.65">
      <c r="A2" s="1" t="s">
        <v>129</v>
      </c>
    </row>
    <row r="3" spans="1:22" ht="21.75" customHeight="1" x14ac:dyDescent="0.65">
      <c r="A3" s="1"/>
    </row>
    <row r="4" spans="1:22" ht="21.75" customHeight="1" x14ac:dyDescent="0.65">
      <c r="B4" s="4"/>
      <c r="C4" s="4"/>
      <c r="D4" s="97" t="s">
        <v>61</v>
      </c>
      <c r="E4" s="97"/>
      <c r="F4" s="97"/>
      <c r="G4" s="97"/>
      <c r="H4" s="97"/>
      <c r="I4" s="5"/>
      <c r="J4" s="97" t="s">
        <v>62</v>
      </c>
      <c r="K4" s="97"/>
      <c r="L4" s="97"/>
      <c r="M4" s="97"/>
      <c r="N4" s="97"/>
    </row>
    <row r="5" spans="1:22" ht="21.75" customHeight="1" x14ac:dyDescent="0.65">
      <c r="B5" s="4"/>
      <c r="C5" s="4"/>
      <c r="D5" s="4" t="s">
        <v>63</v>
      </c>
      <c r="E5" s="4"/>
      <c r="F5" s="4" t="s">
        <v>63</v>
      </c>
      <c r="G5" s="4"/>
      <c r="H5" s="77" t="s">
        <v>131</v>
      </c>
      <c r="I5" s="5"/>
      <c r="J5" s="4" t="s">
        <v>63</v>
      </c>
      <c r="K5" s="4"/>
      <c r="L5" s="4" t="s">
        <v>63</v>
      </c>
      <c r="M5" s="4"/>
      <c r="N5" s="77" t="s">
        <v>131</v>
      </c>
    </row>
    <row r="6" spans="1:22" ht="21.75" customHeight="1" x14ac:dyDescent="0.65">
      <c r="A6" s="1" t="s">
        <v>0</v>
      </c>
      <c r="B6" s="6" t="s">
        <v>1</v>
      </c>
      <c r="C6" s="6"/>
      <c r="D6" s="4">
        <v>2567</v>
      </c>
      <c r="E6" s="4"/>
      <c r="F6" s="4">
        <v>2566</v>
      </c>
      <c r="G6" s="4"/>
      <c r="H6" s="4">
        <v>2566</v>
      </c>
      <c r="I6" s="4"/>
      <c r="J6" s="4">
        <v>2567</v>
      </c>
      <c r="K6" s="4"/>
      <c r="L6" s="4">
        <v>2566</v>
      </c>
      <c r="M6" s="4"/>
      <c r="N6" s="4">
        <v>2566</v>
      </c>
    </row>
    <row r="7" spans="1:22" ht="21.75" customHeight="1" x14ac:dyDescent="0.65">
      <c r="A7" s="1"/>
      <c r="B7" s="6"/>
      <c r="C7" s="6"/>
      <c r="D7" s="4"/>
      <c r="E7" s="4"/>
      <c r="F7" s="4" t="s">
        <v>132</v>
      </c>
      <c r="G7" s="4"/>
      <c r="H7" s="4" t="s">
        <v>132</v>
      </c>
      <c r="I7" s="4"/>
      <c r="J7" s="4"/>
      <c r="K7" s="4"/>
      <c r="L7" s="4" t="s">
        <v>132</v>
      </c>
      <c r="M7" s="4"/>
      <c r="N7" s="4" t="s">
        <v>132</v>
      </c>
    </row>
    <row r="8" spans="1:22" ht="21.75" customHeight="1" x14ac:dyDescent="0.6">
      <c r="B8" s="4"/>
      <c r="C8" s="4"/>
      <c r="D8" s="98" t="s">
        <v>70</v>
      </c>
      <c r="E8" s="98"/>
      <c r="F8" s="98"/>
      <c r="G8" s="98"/>
      <c r="H8" s="98"/>
      <c r="I8" s="98"/>
      <c r="J8" s="98"/>
      <c r="K8" s="98"/>
      <c r="L8" s="98"/>
      <c r="M8" s="98"/>
      <c r="N8" s="98"/>
    </row>
    <row r="9" spans="1:22" ht="21.75" customHeight="1" x14ac:dyDescent="0.65">
      <c r="A9" s="7" t="s">
        <v>2</v>
      </c>
      <c r="B9" s="6"/>
      <c r="C9" s="6"/>
    </row>
    <row r="10" spans="1:22" ht="21.75" customHeight="1" x14ac:dyDescent="0.6">
      <c r="A10" s="3" t="s">
        <v>3</v>
      </c>
      <c r="B10" s="8">
        <v>6</v>
      </c>
      <c r="C10" s="6"/>
      <c r="D10" s="9">
        <v>46443498</v>
      </c>
      <c r="E10" s="9"/>
      <c r="F10" s="9">
        <v>51037276</v>
      </c>
      <c r="G10" s="9"/>
      <c r="H10" s="9">
        <v>153864293</v>
      </c>
      <c r="I10" s="9"/>
      <c r="J10" s="9">
        <v>46375497</v>
      </c>
      <c r="K10" s="9"/>
      <c r="L10" s="9">
        <v>50050997</v>
      </c>
      <c r="M10" s="9"/>
      <c r="N10" s="9">
        <v>153750096</v>
      </c>
      <c r="P10" s="9"/>
      <c r="Q10" s="14"/>
      <c r="R10" s="9"/>
      <c r="T10" s="9"/>
      <c r="V10" s="9"/>
    </row>
    <row r="11" spans="1:22" ht="21.75" customHeight="1" x14ac:dyDescent="0.6">
      <c r="A11" s="3" t="s">
        <v>148</v>
      </c>
      <c r="B11" s="8" t="s">
        <v>144</v>
      </c>
      <c r="C11" s="6"/>
      <c r="D11" s="9">
        <v>118050026</v>
      </c>
      <c r="E11" s="9"/>
      <c r="F11" s="9">
        <v>140760412</v>
      </c>
      <c r="G11" s="9"/>
      <c r="H11" s="9">
        <v>143169903</v>
      </c>
      <c r="I11" s="9"/>
      <c r="J11" s="9">
        <v>115334073</v>
      </c>
      <c r="K11" s="9"/>
      <c r="L11" s="9">
        <v>137547463</v>
      </c>
      <c r="M11" s="9"/>
      <c r="N11" s="9">
        <v>139362026</v>
      </c>
      <c r="P11" s="9"/>
      <c r="Q11" s="14"/>
      <c r="R11" s="9"/>
      <c r="T11" s="9"/>
      <c r="V11" s="9"/>
    </row>
    <row r="12" spans="1:22" ht="21.75" customHeight="1" x14ac:dyDescent="0.6">
      <c r="A12" s="3" t="s">
        <v>57</v>
      </c>
      <c r="B12" s="8" t="s">
        <v>151</v>
      </c>
      <c r="C12" s="6"/>
      <c r="D12" s="9">
        <v>48505386</v>
      </c>
      <c r="E12" s="9"/>
      <c r="F12" s="9">
        <v>44570608</v>
      </c>
      <c r="G12" s="9"/>
      <c r="H12" s="9">
        <v>31167383</v>
      </c>
      <c r="I12" s="9"/>
      <c r="J12" s="9">
        <v>48505386</v>
      </c>
      <c r="K12" s="9"/>
      <c r="L12" s="9">
        <v>44570608</v>
      </c>
      <c r="M12" s="9"/>
      <c r="N12" s="9">
        <v>31167383</v>
      </c>
      <c r="P12" s="9"/>
      <c r="Q12" s="14"/>
      <c r="R12" s="9"/>
      <c r="T12" s="9"/>
      <c r="V12" s="9"/>
    </row>
    <row r="13" spans="1:22" ht="21.75" customHeight="1" x14ac:dyDescent="0.6">
      <c r="A13" s="3" t="s">
        <v>4</v>
      </c>
      <c r="B13" s="8">
        <v>8</v>
      </c>
      <c r="C13" s="6"/>
      <c r="D13" s="9">
        <v>117713464</v>
      </c>
      <c r="E13" s="9"/>
      <c r="F13" s="9">
        <v>148212818</v>
      </c>
      <c r="G13" s="9"/>
      <c r="H13" s="9">
        <v>126147702</v>
      </c>
      <c r="I13" s="9"/>
      <c r="J13" s="9">
        <v>111953003</v>
      </c>
      <c r="K13" s="9"/>
      <c r="L13" s="9">
        <v>143402951</v>
      </c>
      <c r="M13" s="9"/>
      <c r="N13" s="9">
        <v>121188739</v>
      </c>
      <c r="P13" s="9"/>
      <c r="Q13" s="14"/>
      <c r="R13" s="9"/>
      <c r="T13" s="9"/>
      <c r="V13" s="9"/>
    </row>
    <row r="14" spans="1:22" ht="21.75" customHeight="1" x14ac:dyDescent="0.6">
      <c r="A14" s="3" t="s">
        <v>5</v>
      </c>
      <c r="B14" s="8"/>
      <c r="C14" s="6"/>
      <c r="D14" s="9">
        <v>522868</v>
      </c>
      <c r="E14" s="9"/>
      <c r="F14" s="9">
        <v>721588</v>
      </c>
      <c r="G14" s="9"/>
      <c r="H14" s="9">
        <v>4422877</v>
      </c>
      <c r="I14" s="9"/>
      <c r="J14" s="9">
        <v>451633</v>
      </c>
      <c r="K14" s="9"/>
      <c r="L14" s="9">
        <v>643850</v>
      </c>
      <c r="M14" s="9"/>
      <c r="N14" s="9">
        <v>513825</v>
      </c>
      <c r="P14" s="9"/>
      <c r="Q14" s="14"/>
      <c r="R14" s="9"/>
      <c r="T14" s="9"/>
      <c r="V14" s="9"/>
    </row>
    <row r="15" spans="1:22" ht="21.75" customHeight="1" x14ac:dyDescent="0.65">
      <c r="A15" s="1" t="s">
        <v>6</v>
      </c>
      <c r="B15" s="8"/>
      <c r="C15" s="6"/>
      <c r="D15" s="12">
        <f>SUM(D10:D14)</f>
        <v>331235242</v>
      </c>
      <c r="E15" s="13"/>
      <c r="F15" s="12">
        <f>SUM(F10:F14)</f>
        <v>385302702</v>
      </c>
      <c r="G15" s="13"/>
      <c r="H15" s="12">
        <f>SUM(H10:H14)</f>
        <v>458772158</v>
      </c>
      <c r="I15" s="13"/>
      <c r="J15" s="12">
        <f>SUM(J10:J14)</f>
        <v>322619592</v>
      </c>
      <c r="K15" s="13"/>
      <c r="L15" s="12">
        <f>SUM(L10:L14)</f>
        <v>376215869</v>
      </c>
      <c r="M15" s="13"/>
      <c r="N15" s="12">
        <f>SUM(N10:N14)</f>
        <v>445982069</v>
      </c>
      <c r="P15" s="9"/>
      <c r="Q15" s="14"/>
      <c r="R15" s="9"/>
      <c r="T15" s="9"/>
      <c r="V15" s="9"/>
    </row>
    <row r="16" spans="1:22" ht="12.75" customHeight="1" x14ac:dyDescent="0.6">
      <c r="B16" s="8"/>
      <c r="C16" s="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P16" s="9"/>
      <c r="Q16" s="14"/>
      <c r="R16" s="9"/>
      <c r="T16" s="9"/>
      <c r="V16" s="9"/>
    </row>
    <row r="17" spans="1:27" ht="23.25" customHeight="1" x14ac:dyDescent="0.65">
      <c r="A17" s="7" t="s">
        <v>7</v>
      </c>
      <c r="B17" s="8"/>
      <c r="C17" s="6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P17" s="9"/>
      <c r="Q17" s="14"/>
      <c r="R17" s="9"/>
      <c r="T17" s="9"/>
      <c r="V17" s="9"/>
    </row>
    <row r="18" spans="1:27" ht="23.25" customHeight="1" x14ac:dyDescent="0.6">
      <c r="A18" s="2" t="s">
        <v>74</v>
      </c>
      <c r="B18" s="8" t="s">
        <v>147</v>
      </c>
      <c r="C18" s="6"/>
      <c r="D18" s="9">
        <v>25078983</v>
      </c>
      <c r="E18" s="9"/>
      <c r="F18" s="9">
        <v>36030676</v>
      </c>
      <c r="G18" s="9"/>
      <c r="H18" s="9">
        <v>63019867</v>
      </c>
      <c r="I18" s="9"/>
      <c r="J18" s="9">
        <v>25078983</v>
      </c>
      <c r="K18" s="9"/>
      <c r="L18" s="9">
        <v>32305000</v>
      </c>
      <c r="M18" s="9"/>
      <c r="N18" s="9">
        <v>56019867</v>
      </c>
      <c r="P18" s="9"/>
      <c r="Q18" s="14"/>
      <c r="R18" s="9"/>
      <c r="T18" s="9"/>
      <c r="V18" s="9"/>
    </row>
    <row r="19" spans="1:27" ht="22" customHeight="1" x14ac:dyDescent="0.6">
      <c r="A19" s="2" t="s">
        <v>28</v>
      </c>
      <c r="B19" s="8">
        <v>9</v>
      </c>
      <c r="C19" s="6"/>
      <c r="D19" s="10">
        <v>0</v>
      </c>
      <c r="E19" s="9"/>
      <c r="F19" s="10">
        <v>0</v>
      </c>
      <c r="G19" s="9"/>
      <c r="H19" s="10">
        <v>0</v>
      </c>
      <c r="I19" s="9"/>
      <c r="J19" s="9">
        <v>79999800</v>
      </c>
      <c r="K19" s="9"/>
      <c r="L19" s="9">
        <v>79999800</v>
      </c>
      <c r="M19" s="9"/>
      <c r="N19" s="9">
        <v>79999800</v>
      </c>
      <c r="P19" s="9"/>
      <c r="Q19" s="14"/>
      <c r="R19" s="9"/>
      <c r="T19" s="9"/>
      <c r="V19" s="9"/>
    </row>
    <row r="20" spans="1:27" ht="21.75" customHeight="1" x14ac:dyDescent="0.6">
      <c r="A20" s="3" t="s">
        <v>26</v>
      </c>
      <c r="B20" s="8" t="s">
        <v>145</v>
      </c>
      <c r="C20" s="6"/>
      <c r="D20" s="9">
        <v>717991913</v>
      </c>
      <c r="E20" s="9"/>
      <c r="F20" s="9">
        <v>734388027</v>
      </c>
      <c r="G20" s="9"/>
      <c r="H20" s="9">
        <v>667238473</v>
      </c>
      <c r="I20" s="9"/>
      <c r="J20" s="9">
        <v>593452449</v>
      </c>
      <c r="K20" s="9"/>
      <c r="L20" s="9">
        <v>598908641.99999988</v>
      </c>
      <c r="M20" s="9"/>
      <c r="N20" s="9">
        <v>533618958</v>
      </c>
      <c r="P20" s="9"/>
      <c r="Q20" s="14"/>
      <c r="R20" s="9"/>
      <c r="T20" s="9"/>
      <c r="V20" s="9"/>
      <c r="AA20" s="51"/>
    </row>
    <row r="21" spans="1:27" ht="21.75" customHeight="1" x14ac:dyDescent="0.6">
      <c r="A21" s="3" t="s">
        <v>73</v>
      </c>
      <c r="B21" s="8">
        <v>11</v>
      </c>
      <c r="C21" s="6"/>
      <c r="D21" s="9">
        <v>126656779</v>
      </c>
      <c r="E21" s="9"/>
      <c r="F21" s="9">
        <v>109350203</v>
      </c>
      <c r="G21" s="9"/>
      <c r="H21" s="9">
        <v>114598420</v>
      </c>
      <c r="I21" s="9"/>
      <c r="J21" s="9">
        <v>41198445</v>
      </c>
      <c r="K21" s="9"/>
      <c r="L21" s="9">
        <v>52031030</v>
      </c>
      <c r="M21" s="9"/>
      <c r="N21" s="9">
        <v>42120409</v>
      </c>
      <c r="P21" s="9"/>
      <c r="Q21" s="14"/>
      <c r="R21" s="9"/>
      <c r="T21" s="9"/>
      <c r="V21" s="9"/>
    </row>
    <row r="22" spans="1:27" ht="21.75" customHeight="1" x14ac:dyDescent="0.6">
      <c r="A22" s="3" t="s">
        <v>42</v>
      </c>
      <c r="B22" s="8"/>
      <c r="C22" s="6"/>
      <c r="D22" s="9">
        <v>1920642</v>
      </c>
      <c r="E22" s="9"/>
      <c r="F22" s="9">
        <v>2439905</v>
      </c>
      <c r="G22" s="9"/>
      <c r="H22" s="9">
        <v>2619054</v>
      </c>
      <c r="I22" s="9"/>
      <c r="J22" s="9">
        <v>1732328</v>
      </c>
      <c r="K22" s="9"/>
      <c r="L22" s="9">
        <v>2188048</v>
      </c>
      <c r="M22" s="9"/>
      <c r="N22" s="9">
        <v>2568776</v>
      </c>
      <c r="P22" s="9"/>
      <c r="Q22" s="14"/>
      <c r="R22" s="9"/>
      <c r="T22" s="9"/>
      <c r="V22" s="9"/>
    </row>
    <row r="23" spans="1:27" ht="20" x14ac:dyDescent="0.6">
      <c r="A23" s="3" t="s">
        <v>8</v>
      </c>
      <c r="B23" s="8"/>
      <c r="C23" s="6"/>
      <c r="D23" s="51">
        <v>0</v>
      </c>
      <c r="E23" s="9"/>
      <c r="F23" s="10">
        <v>0</v>
      </c>
      <c r="G23" s="9"/>
      <c r="H23" s="10">
        <v>0</v>
      </c>
      <c r="I23" s="9"/>
      <c r="J23" s="9">
        <v>888497</v>
      </c>
      <c r="K23" s="9"/>
      <c r="L23" s="51">
        <v>0</v>
      </c>
      <c r="M23" s="9"/>
      <c r="N23" s="9">
        <v>1047138</v>
      </c>
      <c r="P23" s="9"/>
      <c r="Q23" s="14"/>
      <c r="R23" s="9"/>
      <c r="T23" s="9"/>
      <c r="V23" s="9"/>
    </row>
    <row r="24" spans="1:27" ht="21.75" customHeight="1" x14ac:dyDescent="0.6">
      <c r="A24" s="3" t="s">
        <v>9</v>
      </c>
      <c r="B24" s="8"/>
      <c r="C24" s="6"/>
      <c r="D24" s="9">
        <v>30524757</v>
      </c>
      <c r="E24" s="9"/>
      <c r="F24" s="9">
        <v>30763386</v>
      </c>
      <c r="G24" s="9"/>
      <c r="H24" s="9">
        <v>23796761</v>
      </c>
      <c r="I24" s="9"/>
      <c r="J24" s="9">
        <v>26184659</v>
      </c>
      <c r="K24" s="9"/>
      <c r="L24" s="9">
        <v>26310597</v>
      </c>
      <c r="M24" s="9"/>
      <c r="N24" s="9">
        <v>21821010</v>
      </c>
      <c r="P24" s="9"/>
      <c r="Q24" s="14"/>
      <c r="R24" s="9"/>
      <c r="T24" s="9"/>
      <c r="V24" s="9"/>
    </row>
    <row r="25" spans="1:27" ht="23.25" customHeight="1" x14ac:dyDescent="0.65">
      <c r="A25" s="1" t="s">
        <v>10</v>
      </c>
      <c r="B25" s="8"/>
      <c r="C25" s="6"/>
      <c r="D25" s="12">
        <f>SUM(D18:D24)</f>
        <v>902173074</v>
      </c>
      <c r="E25" s="13"/>
      <c r="F25" s="12">
        <f>SUM(F18:F24)</f>
        <v>912972197</v>
      </c>
      <c r="G25" s="13"/>
      <c r="H25" s="12">
        <f>SUM(H18:H24)</f>
        <v>871272575</v>
      </c>
      <c r="I25" s="13"/>
      <c r="J25" s="12">
        <f>SUM(J18:J24)</f>
        <v>768535161</v>
      </c>
      <c r="K25" s="13"/>
      <c r="L25" s="12">
        <f>SUM(L18:L24)</f>
        <v>791743116.99999988</v>
      </c>
      <c r="M25" s="13"/>
      <c r="N25" s="12">
        <f>SUM(N18:N24)</f>
        <v>737195958</v>
      </c>
      <c r="P25" s="9"/>
      <c r="Q25" s="14"/>
      <c r="R25" s="9"/>
      <c r="T25" s="9"/>
      <c r="V25" s="9"/>
    </row>
    <row r="26" spans="1:27" ht="7.5" customHeight="1" x14ac:dyDescent="0.65">
      <c r="A26" s="1"/>
      <c r="B26" s="8"/>
      <c r="C26" s="6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P26" s="9"/>
      <c r="Q26" s="14"/>
      <c r="R26" s="9"/>
      <c r="T26" s="9"/>
      <c r="V26" s="9"/>
    </row>
    <row r="27" spans="1:27" ht="21" thickBot="1" x14ac:dyDescent="0.7">
      <c r="A27" s="1" t="s">
        <v>11</v>
      </c>
      <c r="B27" s="8"/>
      <c r="C27" s="6"/>
      <c r="D27" s="15">
        <f>D15+D25</f>
        <v>1233408316</v>
      </c>
      <c r="E27" s="13"/>
      <c r="F27" s="15">
        <f>F15+F25</f>
        <v>1298274899</v>
      </c>
      <c r="G27" s="13"/>
      <c r="H27" s="15">
        <f>H15+H25</f>
        <v>1330044733</v>
      </c>
      <c r="I27" s="13"/>
      <c r="J27" s="15">
        <f>J15+J25</f>
        <v>1091154753</v>
      </c>
      <c r="K27" s="13"/>
      <c r="L27" s="15">
        <f>L15+L25</f>
        <v>1167958986</v>
      </c>
      <c r="M27" s="13"/>
      <c r="N27" s="15">
        <f>N15+N25</f>
        <v>1183178027</v>
      </c>
      <c r="P27" s="9"/>
      <c r="Q27" s="14"/>
      <c r="R27" s="9"/>
      <c r="T27" s="9"/>
      <c r="V27" s="9"/>
    </row>
    <row r="28" spans="1:27" ht="15.65" customHeight="1" thickTop="1" x14ac:dyDescent="0.6">
      <c r="B28" s="8"/>
    </row>
    <row r="29" spans="1:27" ht="15.65" customHeight="1" x14ac:dyDescent="0.6">
      <c r="B29" s="8"/>
    </row>
    <row r="30" spans="1:27" ht="23.25" customHeight="1" x14ac:dyDescent="0.6">
      <c r="B30" s="8"/>
      <c r="D30" s="87"/>
    </row>
    <row r="31" spans="1:27" ht="23.25" customHeight="1" x14ac:dyDescent="0.6">
      <c r="A31" s="2"/>
      <c r="D31" s="94"/>
      <c r="E31" s="10"/>
      <c r="F31" s="10"/>
      <c r="G31" s="10"/>
      <c r="H31" s="10"/>
      <c r="J31" s="10"/>
      <c r="K31" s="10"/>
      <c r="L31" s="10"/>
      <c r="M31" s="10"/>
      <c r="N31" s="10"/>
    </row>
    <row r="32" spans="1:27" ht="23.25" customHeight="1" x14ac:dyDescent="0.6">
      <c r="A32" s="2"/>
      <c r="D32" s="87"/>
    </row>
    <row r="33" spans="1:1" ht="23.25" customHeight="1" x14ac:dyDescent="0.6">
      <c r="A33" s="2"/>
    </row>
    <row r="34" spans="1:1" ht="23.25" customHeight="1" x14ac:dyDescent="0.6">
      <c r="A34" s="2"/>
    </row>
    <row r="35" spans="1:1" ht="23.25" customHeight="1" x14ac:dyDescent="0.6">
      <c r="A35" s="2"/>
    </row>
    <row r="36" spans="1:1" ht="23.25" customHeight="1" x14ac:dyDescent="0.6">
      <c r="A36" s="2"/>
    </row>
    <row r="37" spans="1:1" ht="23.25" customHeight="1" x14ac:dyDescent="0.6">
      <c r="A37" s="2"/>
    </row>
    <row r="38" spans="1:1" ht="23.25" customHeight="1" x14ac:dyDescent="0.6">
      <c r="A38" s="2"/>
    </row>
    <row r="39" spans="1:1" ht="23.25" customHeight="1" x14ac:dyDescent="0.6">
      <c r="A39" s="2"/>
    </row>
    <row r="40" spans="1:1" ht="21.75" customHeight="1" x14ac:dyDescent="0.6">
      <c r="A40" s="2"/>
    </row>
    <row r="41" spans="1:1" ht="21.75" customHeight="1" x14ac:dyDescent="0.6">
      <c r="A41" s="2"/>
    </row>
    <row r="42" spans="1:1" ht="21.75" customHeight="1" x14ac:dyDescent="0.6">
      <c r="A42" s="2"/>
    </row>
    <row r="43" spans="1:1" ht="21.75" customHeight="1" x14ac:dyDescent="0.6">
      <c r="A43" s="2"/>
    </row>
    <row r="44" spans="1:1" ht="21.75" customHeight="1" x14ac:dyDescent="0.6">
      <c r="A44" s="2"/>
    </row>
    <row r="45" spans="1:1" ht="21.75" customHeight="1" x14ac:dyDescent="0.6">
      <c r="A45" s="2"/>
    </row>
    <row r="46" spans="1:1" ht="21.75" customHeight="1" x14ac:dyDescent="0.6">
      <c r="A46" s="2"/>
    </row>
    <row r="47" spans="1:1" ht="21.75" customHeight="1" x14ac:dyDescent="0.6">
      <c r="A47" s="2"/>
    </row>
    <row r="48" spans="1:1" ht="23.25" customHeight="1" x14ac:dyDescent="0.6">
      <c r="A48" s="2"/>
    </row>
    <row r="49" spans="1:1" ht="21.75" customHeight="1" x14ac:dyDescent="0.6">
      <c r="A49" s="2"/>
    </row>
    <row r="50" spans="1:1" ht="23.25" customHeight="1" x14ac:dyDescent="0.6">
      <c r="A50" s="2"/>
    </row>
    <row r="51" spans="1:1" ht="21.75" customHeight="1" x14ac:dyDescent="0.6">
      <c r="A51" s="2"/>
    </row>
    <row r="52" spans="1:1" ht="21.75" customHeight="1" x14ac:dyDescent="0.6">
      <c r="A52" s="2"/>
    </row>
    <row r="53" spans="1:1" ht="24.75" customHeight="1" x14ac:dyDescent="0.6">
      <c r="A53" s="2"/>
    </row>
    <row r="54" spans="1:1" ht="21.75" customHeight="1" x14ac:dyDescent="0.6">
      <c r="A54" s="2"/>
    </row>
    <row r="55" spans="1:1" ht="21.75" customHeight="1" x14ac:dyDescent="0.6">
      <c r="A55" s="2"/>
    </row>
    <row r="56" spans="1:1" ht="23.25" customHeight="1" x14ac:dyDescent="0.6">
      <c r="A56" s="2"/>
    </row>
    <row r="57" spans="1:1" ht="12" customHeight="1" x14ac:dyDescent="0.6">
      <c r="A57" s="2"/>
    </row>
    <row r="58" spans="1:1" ht="23.25" customHeight="1" x14ac:dyDescent="0.6">
      <c r="A58" s="2"/>
    </row>
    <row r="59" spans="1:1" ht="23.25" customHeight="1" x14ac:dyDescent="0.6">
      <c r="A59" s="2"/>
    </row>
    <row r="60" spans="1:1" ht="22" customHeight="1" x14ac:dyDescent="0.6">
      <c r="A60" s="2"/>
    </row>
    <row r="61" spans="1:1" ht="20" x14ac:dyDescent="0.6">
      <c r="A61" s="2"/>
    </row>
    <row r="62" spans="1:1" ht="22" customHeight="1" x14ac:dyDescent="0.6">
      <c r="A62" s="2"/>
    </row>
    <row r="63" spans="1:1" ht="24" customHeight="1" x14ac:dyDescent="0.6">
      <c r="A63" s="2"/>
    </row>
    <row r="64" spans="1:1" ht="22" customHeight="1" x14ac:dyDescent="0.6">
      <c r="A64" s="2"/>
    </row>
    <row r="65" spans="1:1" ht="22" customHeight="1" x14ac:dyDescent="0.6">
      <c r="A65" s="2"/>
    </row>
    <row r="66" spans="1:1" ht="20" x14ac:dyDescent="0.6">
      <c r="A66" s="2"/>
    </row>
    <row r="67" spans="1:1" ht="22" customHeight="1" x14ac:dyDescent="0.6">
      <c r="A67" s="2"/>
    </row>
    <row r="68" spans="1:1" ht="22" customHeight="1" x14ac:dyDescent="0.6">
      <c r="A68" s="2"/>
    </row>
    <row r="69" spans="1:1" ht="22" customHeight="1" x14ac:dyDescent="0.6">
      <c r="A69" s="2"/>
    </row>
    <row r="70" spans="1:1" ht="22" customHeight="1" x14ac:dyDescent="0.6">
      <c r="A70" s="2"/>
    </row>
    <row r="71" spans="1:1" ht="12" customHeight="1" x14ac:dyDescent="0.6">
      <c r="A71" s="2"/>
    </row>
    <row r="72" spans="1:1" ht="22" customHeight="1" x14ac:dyDescent="0.6">
      <c r="A72" s="2"/>
    </row>
    <row r="73" spans="1:1" ht="22" customHeight="1" x14ac:dyDescent="0.6">
      <c r="A73" s="2"/>
    </row>
    <row r="74" spans="1:1" ht="22" customHeight="1" x14ac:dyDescent="0.6">
      <c r="A74" s="10"/>
    </row>
    <row r="75" spans="1:1" ht="22" customHeight="1" x14ac:dyDescent="0.6"/>
    <row r="76" spans="1:1" ht="22" customHeight="1" x14ac:dyDescent="0.6"/>
    <row r="77" spans="1:1" ht="22" customHeight="1" x14ac:dyDescent="0.6"/>
    <row r="78" spans="1:1" ht="22" customHeight="1" x14ac:dyDescent="0.6"/>
    <row r="79" spans="1:1" ht="20.149999999999999" customHeight="1" x14ac:dyDescent="0.6"/>
    <row r="80" spans="1:1" ht="20.149999999999999" customHeight="1" x14ac:dyDescent="0.6"/>
    <row r="81" ht="20.149999999999999" customHeight="1" x14ac:dyDescent="0.6"/>
    <row r="82" ht="20.149999999999999" customHeight="1" x14ac:dyDescent="0.6"/>
    <row r="83" ht="20.149999999999999" customHeight="1" x14ac:dyDescent="0.6"/>
    <row r="84" ht="20.149999999999999" customHeight="1" x14ac:dyDescent="0.6"/>
    <row r="85" ht="20.149999999999999" customHeight="1" x14ac:dyDescent="0.6"/>
    <row r="86" ht="20.149999999999999" customHeight="1" x14ac:dyDescent="0.6"/>
    <row r="87" ht="20.149999999999999" customHeight="1" x14ac:dyDescent="0.6"/>
    <row r="88" ht="20.149999999999999" customHeight="1" x14ac:dyDescent="0.6"/>
    <row r="89" ht="20.149999999999999" customHeight="1" x14ac:dyDescent="0.6"/>
    <row r="90" ht="20.149999999999999" customHeight="1" x14ac:dyDescent="0.6"/>
    <row r="91" ht="20.149999999999999" customHeight="1" x14ac:dyDescent="0.6"/>
    <row r="92" ht="20.149999999999999" customHeight="1" x14ac:dyDescent="0.6"/>
    <row r="93" ht="19.5" customHeight="1" x14ac:dyDescent="0.6"/>
    <row r="94" ht="20.149999999999999" customHeight="1" x14ac:dyDescent="0.6"/>
    <row r="95" ht="20.149999999999999" customHeight="1" x14ac:dyDescent="0.6"/>
    <row r="96" ht="20.149999999999999" customHeight="1" x14ac:dyDescent="0.6"/>
    <row r="97" ht="20.149999999999999" customHeight="1" x14ac:dyDescent="0.6"/>
    <row r="98" ht="20.149999999999999" customHeight="1" x14ac:dyDescent="0.6"/>
    <row r="99" ht="20.149999999999999" customHeight="1" x14ac:dyDescent="0.6"/>
    <row r="100" ht="20.149999999999999" customHeight="1" x14ac:dyDescent="0.6"/>
    <row r="101" ht="20.149999999999999" customHeight="1" x14ac:dyDescent="0.6"/>
    <row r="102" ht="20.149999999999999" customHeight="1" x14ac:dyDescent="0.6"/>
    <row r="103" ht="20.149999999999999" customHeight="1" x14ac:dyDescent="0.6"/>
    <row r="104" ht="20.149999999999999" customHeight="1" x14ac:dyDescent="0.6"/>
    <row r="105" ht="19.5" customHeight="1" x14ac:dyDescent="0.6"/>
    <row r="106" ht="19.5" customHeight="1" x14ac:dyDescent="0.6"/>
    <row r="107" ht="19.5" customHeight="1" x14ac:dyDescent="0.6"/>
    <row r="108" ht="19.5" customHeight="1" x14ac:dyDescent="0.6"/>
    <row r="109" ht="19.5" customHeight="1" x14ac:dyDescent="0.6"/>
    <row r="110" ht="19.5" customHeight="1" x14ac:dyDescent="0.6"/>
    <row r="111" ht="19.5" customHeight="1" x14ac:dyDescent="0.6"/>
    <row r="112" ht="19.5" customHeight="1" x14ac:dyDescent="0.6"/>
    <row r="113" ht="19.5" customHeight="1" x14ac:dyDescent="0.6"/>
    <row r="114" ht="19.5" customHeight="1" x14ac:dyDescent="0.6"/>
    <row r="115" ht="19.5" customHeight="1" x14ac:dyDescent="0.6"/>
    <row r="116" ht="19.5" customHeight="1" x14ac:dyDescent="0.6"/>
    <row r="117" ht="19.5" customHeight="1" x14ac:dyDescent="0.6"/>
    <row r="118" ht="19.5" customHeight="1" x14ac:dyDescent="0.6"/>
    <row r="119" ht="19.5" customHeight="1" x14ac:dyDescent="0.6"/>
    <row r="120" ht="20.149999999999999" customHeight="1" x14ac:dyDescent="0.6"/>
    <row r="121" ht="20.149999999999999" customHeight="1" x14ac:dyDescent="0.6"/>
    <row r="122" ht="20.149999999999999" customHeight="1" x14ac:dyDescent="0.6"/>
    <row r="123" ht="20.149999999999999" customHeight="1" x14ac:dyDescent="0.6"/>
    <row r="124" ht="20.149999999999999" customHeight="1" x14ac:dyDescent="0.6"/>
    <row r="125" ht="20.149999999999999" customHeight="1" x14ac:dyDescent="0.6"/>
    <row r="126" ht="20.149999999999999" customHeight="1" x14ac:dyDescent="0.6"/>
    <row r="127" ht="20.149999999999999" customHeight="1" x14ac:dyDescent="0.6"/>
    <row r="128" ht="20.149999999999999" customHeight="1" x14ac:dyDescent="0.6"/>
    <row r="129" ht="20.149999999999999" customHeight="1" x14ac:dyDescent="0.6"/>
    <row r="130" ht="20.149999999999999" customHeight="1" x14ac:dyDescent="0.6"/>
    <row r="131" ht="20.149999999999999" customHeight="1" x14ac:dyDescent="0.6"/>
    <row r="132" ht="19.5" customHeight="1" x14ac:dyDescent="0.6"/>
    <row r="133" ht="20.149999999999999" customHeight="1" x14ac:dyDescent="0.6"/>
    <row r="134" ht="20.149999999999999" customHeight="1" x14ac:dyDescent="0.6"/>
    <row r="135" ht="20.149999999999999" customHeight="1" x14ac:dyDescent="0.6"/>
    <row r="136" ht="19.5" customHeight="1" x14ac:dyDescent="0.6"/>
    <row r="137" ht="20.149999999999999" customHeight="1" x14ac:dyDescent="0.6"/>
    <row r="138" ht="20.149999999999999" customHeight="1" x14ac:dyDescent="0.6"/>
    <row r="139" ht="19.5" customHeight="1" x14ac:dyDescent="0.6"/>
    <row r="140" ht="20.149999999999999" customHeight="1" x14ac:dyDescent="0.6"/>
    <row r="141" ht="20.149999999999999" customHeight="1" x14ac:dyDescent="0.6"/>
    <row r="142" ht="20.149999999999999" customHeight="1" x14ac:dyDescent="0.6"/>
    <row r="145" spans="1:33" s="16" customFormat="1" ht="23.25" customHeight="1" x14ac:dyDescent="0.6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61"/>
      <c r="R145" s="61"/>
      <c r="S145" s="61"/>
      <c r="T145" s="61"/>
      <c r="U145" s="61"/>
      <c r="V145" s="61"/>
      <c r="W145" s="61"/>
      <c r="X145" s="61"/>
      <c r="Y145" s="61"/>
      <c r="Z145" s="24"/>
      <c r="AA145" s="24"/>
      <c r="AB145" s="24"/>
      <c r="AC145" s="24"/>
      <c r="AD145" s="24"/>
      <c r="AE145" s="2"/>
      <c r="AF145" s="2"/>
      <c r="AG145" s="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3">
    <mergeCell ref="D4:H4"/>
    <mergeCell ref="J4:N4"/>
    <mergeCell ref="D8:N8"/>
  </mergeCells>
  <phoneticPr fontId="0" type="noConversion"/>
  <pageMargins left="0.8" right="0.8" top="0.48" bottom="0.5" header="0.5" footer="0.5"/>
  <pageSetup paperSize="9" scale="71" firstPageNumber="6" orientation="portrait" useFirstPageNumber="1" r:id="rId2"/>
  <headerFooter alignWithMargins="0">
    <oddFooter xml:space="preserve">&amp;L     
  หมายเหตุประกอบงบการเงินเป็นส่วนหนึ่งของงบการเงินนี้
&amp;C&amp;14&amp;P&amp;R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sheetPr>
    <pageSetUpPr fitToPage="1"/>
  </sheetPr>
  <dimension ref="A1:AB116"/>
  <sheetViews>
    <sheetView tabSelected="1" topLeftCell="A34" zoomScale="90" zoomScaleNormal="90" zoomScaleSheetLayoutView="90" workbookViewId="0">
      <selection activeCell="J45" sqref="J45"/>
    </sheetView>
  </sheetViews>
  <sheetFormatPr defaultColWidth="9.09765625" defaultRowHeight="23.25" customHeight="1" x14ac:dyDescent="0.6"/>
  <cols>
    <col min="1" max="1" width="48.8984375" style="3" customWidth="1"/>
    <col min="2" max="2" width="9.09765625" style="2" bestFit="1" customWidth="1"/>
    <col min="3" max="3" width="1.3984375" style="2" customWidth="1"/>
    <col min="4" max="4" width="14.69921875" style="2" customWidth="1"/>
    <col min="5" max="5" width="1.3984375" style="2" customWidth="1"/>
    <col min="6" max="6" width="14.69921875" style="2" customWidth="1"/>
    <col min="7" max="7" width="1.3984375" style="2" customWidth="1"/>
    <col min="8" max="8" width="14.69921875" style="2" customWidth="1"/>
    <col min="9" max="9" width="1.3984375" style="2" customWidth="1"/>
    <col min="10" max="10" width="14.59765625" style="2" customWidth="1"/>
    <col min="11" max="11" width="1.3984375" style="2" customWidth="1"/>
    <col min="12" max="12" width="14.59765625" style="2" customWidth="1"/>
    <col min="13" max="13" width="1.3984375" style="2" customWidth="1"/>
    <col min="14" max="14" width="14.59765625" style="2" customWidth="1"/>
    <col min="15" max="15" width="1.09765625" style="2" customWidth="1"/>
    <col min="16" max="16" width="12.796875" style="2" bestFit="1" customWidth="1"/>
    <col min="17" max="17" width="14.3984375" style="51" bestFit="1" customWidth="1"/>
    <col min="18" max="18" width="15.09765625" style="51" bestFit="1" customWidth="1"/>
    <col min="19" max="20" width="14.09765625" style="51" bestFit="1" customWidth="1"/>
    <col min="21" max="21" width="12.296875" style="51" bestFit="1" customWidth="1"/>
    <col min="22" max="22" width="8.09765625" style="51" customWidth="1"/>
    <col min="23" max="23" width="9.3984375" style="51" bestFit="1" customWidth="1"/>
    <col min="24" max="24" width="13.3984375" style="57" bestFit="1" customWidth="1"/>
    <col min="25" max="25" width="15.09765625" style="51" bestFit="1" customWidth="1"/>
    <col min="26" max="27" width="9.09765625" style="2"/>
    <col min="28" max="28" width="13.296875" style="2" bestFit="1" customWidth="1"/>
    <col min="29" max="16384" width="9.09765625" style="2"/>
  </cols>
  <sheetData>
    <row r="1" spans="1:28" ht="23.25" customHeight="1" x14ac:dyDescent="0.65">
      <c r="A1" s="1" t="s">
        <v>60</v>
      </c>
      <c r="B1" s="8"/>
    </row>
    <row r="2" spans="1:28" ht="23.25" customHeight="1" x14ac:dyDescent="0.65">
      <c r="A2" s="1" t="s">
        <v>129</v>
      </c>
      <c r="B2" s="8"/>
    </row>
    <row r="3" spans="1:28" ht="23.25" customHeight="1" x14ac:dyDescent="0.65">
      <c r="A3" s="1"/>
      <c r="B3" s="8"/>
    </row>
    <row r="4" spans="1:28" ht="23.25" customHeight="1" x14ac:dyDescent="0.65">
      <c r="B4" s="8"/>
      <c r="C4" s="4"/>
      <c r="D4" s="97" t="s">
        <v>61</v>
      </c>
      <c r="E4" s="97"/>
      <c r="F4" s="97"/>
      <c r="G4" s="97"/>
      <c r="H4" s="97"/>
      <c r="I4" s="5"/>
      <c r="J4" s="97" t="s">
        <v>62</v>
      </c>
      <c r="K4" s="97"/>
      <c r="L4" s="97"/>
      <c r="M4" s="97"/>
      <c r="N4" s="97"/>
    </row>
    <row r="5" spans="1:28" ht="23.25" customHeight="1" x14ac:dyDescent="0.65">
      <c r="B5" s="8"/>
      <c r="C5" s="4"/>
      <c r="D5" s="4" t="s">
        <v>63</v>
      </c>
      <c r="E5" s="4"/>
      <c r="F5" s="4" t="s">
        <v>63</v>
      </c>
      <c r="G5" s="5"/>
      <c r="H5" s="77" t="s">
        <v>131</v>
      </c>
      <c r="I5" s="5"/>
      <c r="J5" s="4" t="s">
        <v>63</v>
      </c>
      <c r="K5" s="4"/>
      <c r="L5" s="4" t="s">
        <v>63</v>
      </c>
      <c r="M5" s="4"/>
      <c r="N5" s="77" t="s">
        <v>131</v>
      </c>
    </row>
    <row r="6" spans="1:28" ht="23.25" customHeight="1" x14ac:dyDescent="0.65">
      <c r="A6" s="1" t="s">
        <v>48</v>
      </c>
      <c r="B6" s="8" t="s">
        <v>1</v>
      </c>
      <c r="C6" s="4"/>
      <c r="D6" s="4">
        <v>2567</v>
      </c>
      <c r="E6" s="4"/>
      <c r="F6" s="4">
        <v>2566</v>
      </c>
      <c r="G6" s="4"/>
      <c r="H6" s="4">
        <v>2566</v>
      </c>
      <c r="I6" s="4"/>
      <c r="J6" s="4">
        <v>2567</v>
      </c>
      <c r="K6" s="4"/>
      <c r="L6" s="4">
        <v>2566</v>
      </c>
      <c r="M6" s="4"/>
      <c r="N6" s="4">
        <v>2566</v>
      </c>
    </row>
    <row r="7" spans="1:28" ht="23.25" customHeight="1" x14ac:dyDescent="0.65">
      <c r="A7" s="1"/>
      <c r="B7" s="8"/>
      <c r="C7" s="4"/>
      <c r="D7" s="4"/>
      <c r="E7" s="4"/>
      <c r="F7" s="4" t="s">
        <v>132</v>
      </c>
      <c r="G7" s="4"/>
      <c r="H7" s="4" t="s">
        <v>132</v>
      </c>
      <c r="I7" s="4"/>
      <c r="J7" s="4"/>
      <c r="K7" s="4"/>
      <c r="L7" s="4" t="s">
        <v>132</v>
      </c>
      <c r="M7" s="4"/>
      <c r="N7" s="4" t="s">
        <v>132</v>
      </c>
    </row>
    <row r="8" spans="1:28" ht="23.25" customHeight="1" x14ac:dyDescent="0.6">
      <c r="B8" s="8"/>
      <c r="C8" s="6"/>
      <c r="D8" s="98" t="s">
        <v>70</v>
      </c>
      <c r="E8" s="98"/>
      <c r="F8" s="98"/>
      <c r="G8" s="98"/>
      <c r="H8" s="98"/>
      <c r="I8" s="98"/>
      <c r="J8" s="98"/>
      <c r="K8" s="98"/>
      <c r="L8" s="98"/>
      <c r="M8" s="98"/>
      <c r="N8" s="98"/>
    </row>
    <row r="9" spans="1:28" ht="23.25" customHeight="1" x14ac:dyDescent="0.65">
      <c r="A9" s="7" t="s">
        <v>12</v>
      </c>
      <c r="B9" s="8"/>
      <c r="C9" s="4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8" ht="21.75" customHeight="1" x14ac:dyDescent="0.6">
      <c r="A10" s="3" t="s">
        <v>54</v>
      </c>
      <c r="B10" s="6" t="s">
        <v>152</v>
      </c>
      <c r="C10" s="6"/>
      <c r="D10" s="9">
        <v>96431486</v>
      </c>
      <c r="E10" s="9"/>
      <c r="F10" s="9">
        <v>74190060</v>
      </c>
      <c r="G10" s="9"/>
      <c r="H10" s="9">
        <v>96424204</v>
      </c>
      <c r="I10" s="9"/>
      <c r="J10" s="9">
        <v>72000000</v>
      </c>
      <c r="K10" s="9"/>
      <c r="L10" s="9">
        <v>55000000</v>
      </c>
      <c r="M10" s="9"/>
      <c r="N10" s="9">
        <v>75000000</v>
      </c>
      <c r="P10" s="9"/>
      <c r="Q10" s="55"/>
      <c r="R10" s="57"/>
      <c r="S10" s="57"/>
      <c r="T10" s="57"/>
      <c r="U10" s="57"/>
      <c r="V10" s="57"/>
      <c r="W10" s="57"/>
      <c r="AB10" s="11"/>
    </row>
    <row r="11" spans="1:28" ht="21.75" customHeight="1" x14ac:dyDescent="0.6">
      <c r="A11" s="3" t="s">
        <v>149</v>
      </c>
      <c r="B11" s="6" t="s">
        <v>153</v>
      </c>
      <c r="C11" s="6"/>
      <c r="D11" s="9">
        <v>89498862</v>
      </c>
      <c r="E11" s="9"/>
      <c r="F11" s="9">
        <v>112347399</v>
      </c>
      <c r="G11" s="9"/>
      <c r="H11" s="9">
        <v>84533744</v>
      </c>
      <c r="I11" s="9"/>
      <c r="J11" s="9">
        <v>89994976</v>
      </c>
      <c r="K11" s="9"/>
      <c r="L11" s="9">
        <v>113845818</v>
      </c>
      <c r="M11" s="9"/>
      <c r="N11" s="9">
        <v>91783572</v>
      </c>
      <c r="P11" s="9"/>
      <c r="Q11" s="55"/>
      <c r="R11" s="57"/>
      <c r="S11" s="57"/>
      <c r="T11" s="57"/>
      <c r="U11" s="57"/>
      <c r="V11" s="57"/>
      <c r="W11" s="57"/>
      <c r="AB11" s="11"/>
    </row>
    <row r="12" spans="1:28" ht="21.75" customHeight="1" x14ac:dyDescent="0.6">
      <c r="A12" s="3" t="s">
        <v>58</v>
      </c>
      <c r="B12" s="6" t="s">
        <v>154</v>
      </c>
      <c r="C12" s="6"/>
      <c r="D12" s="9">
        <v>7930300</v>
      </c>
      <c r="E12" s="9"/>
      <c r="F12" s="9">
        <v>21126911</v>
      </c>
      <c r="G12" s="9"/>
      <c r="H12" s="9">
        <v>11130809</v>
      </c>
      <c r="I12" s="9"/>
      <c r="J12" s="9">
        <v>7930300</v>
      </c>
      <c r="K12" s="9"/>
      <c r="L12" s="9">
        <v>21126911</v>
      </c>
      <c r="M12" s="9"/>
      <c r="N12" s="9">
        <v>11130809</v>
      </c>
      <c r="P12" s="9"/>
      <c r="Q12" s="55"/>
      <c r="R12" s="57"/>
      <c r="S12" s="57"/>
      <c r="T12" s="57"/>
      <c r="U12" s="57"/>
      <c r="V12" s="57"/>
      <c r="W12" s="57"/>
      <c r="AB12" s="11"/>
    </row>
    <row r="13" spans="1:28" ht="21.75" customHeight="1" x14ac:dyDescent="0.6">
      <c r="A13" s="3" t="s">
        <v>111</v>
      </c>
      <c r="B13" s="6" t="s">
        <v>152</v>
      </c>
      <c r="C13" s="6"/>
      <c r="D13" s="9">
        <v>645545</v>
      </c>
      <c r="E13" s="9"/>
      <c r="F13" s="9">
        <v>48996271</v>
      </c>
      <c r="G13" s="9"/>
      <c r="H13" s="9">
        <v>64191812</v>
      </c>
      <c r="I13" s="9"/>
      <c r="J13" s="51">
        <v>0</v>
      </c>
      <c r="K13" s="9"/>
      <c r="L13" s="9">
        <v>33590375</v>
      </c>
      <c r="M13" s="9"/>
      <c r="N13" s="9">
        <v>49111051</v>
      </c>
      <c r="P13" s="9"/>
      <c r="Q13" s="55"/>
      <c r="R13" s="57"/>
      <c r="S13" s="57"/>
      <c r="T13" s="57"/>
      <c r="U13" s="57"/>
      <c r="V13" s="57"/>
      <c r="W13" s="57"/>
      <c r="AB13" s="11"/>
    </row>
    <row r="14" spans="1:28" ht="21.75" customHeight="1" x14ac:dyDescent="0.6">
      <c r="A14" s="3" t="s">
        <v>75</v>
      </c>
      <c r="B14" s="6" t="s">
        <v>152</v>
      </c>
      <c r="C14" s="6"/>
      <c r="D14" s="9">
        <v>35080646</v>
      </c>
      <c r="E14" s="9"/>
      <c r="F14" s="9">
        <v>30692407</v>
      </c>
      <c r="G14" s="9"/>
      <c r="H14" s="9">
        <v>31029368</v>
      </c>
      <c r="I14" s="9"/>
      <c r="J14" s="9">
        <v>13315432</v>
      </c>
      <c r="K14" s="9"/>
      <c r="L14" s="9">
        <v>15339265</v>
      </c>
      <c r="M14" s="9"/>
      <c r="N14" s="9">
        <v>13401778</v>
      </c>
      <c r="P14" s="9"/>
      <c r="Q14" s="55"/>
      <c r="R14" s="57"/>
      <c r="S14" s="57"/>
      <c r="T14" s="57"/>
      <c r="U14" s="57"/>
      <c r="V14" s="57"/>
      <c r="W14" s="57"/>
      <c r="AB14" s="11"/>
    </row>
    <row r="15" spans="1:28" ht="21.75" customHeight="1" x14ac:dyDescent="0.6">
      <c r="A15" s="3" t="s">
        <v>76</v>
      </c>
      <c r="B15" s="6"/>
      <c r="C15" s="6"/>
      <c r="D15" s="9">
        <v>1595790</v>
      </c>
      <c r="E15" s="9"/>
      <c r="F15" s="9">
        <v>12560917</v>
      </c>
      <c r="G15" s="9"/>
      <c r="H15" s="9">
        <v>8213379</v>
      </c>
      <c r="I15" s="9"/>
      <c r="J15" s="9">
        <v>1595790</v>
      </c>
      <c r="K15" s="9"/>
      <c r="L15" s="9">
        <v>12560917</v>
      </c>
      <c r="M15" s="9"/>
      <c r="N15" s="9">
        <v>8213379</v>
      </c>
      <c r="P15" s="9"/>
      <c r="Q15" s="55"/>
      <c r="R15" s="57"/>
      <c r="S15" s="57"/>
      <c r="T15" s="57"/>
      <c r="U15" s="57"/>
      <c r="V15" s="57"/>
      <c r="W15" s="57"/>
      <c r="AB15" s="11"/>
    </row>
    <row r="16" spans="1:28" ht="21.75" customHeight="1" x14ac:dyDescent="0.6">
      <c r="A16" s="3" t="s">
        <v>13</v>
      </c>
      <c r="B16" s="6"/>
      <c r="C16" s="6"/>
      <c r="D16" s="9">
        <v>2270210</v>
      </c>
      <c r="E16" s="9"/>
      <c r="F16" s="9">
        <v>4580044</v>
      </c>
      <c r="G16" s="9"/>
      <c r="H16" s="9">
        <v>4050114</v>
      </c>
      <c r="I16" s="9"/>
      <c r="J16" s="9">
        <v>2136713</v>
      </c>
      <c r="K16" s="9"/>
      <c r="L16" s="9">
        <v>4377383</v>
      </c>
      <c r="M16" s="9"/>
      <c r="N16" s="9">
        <v>3950240</v>
      </c>
      <c r="P16" s="9"/>
      <c r="Q16" s="55"/>
      <c r="R16" s="57"/>
      <c r="S16" s="57"/>
      <c r="T16" s="57"/>
      <c r="U16" s="57"/>
      <c r="V16" s="57"/>
      <c r="W16" s="57"/>
      <c r="AB16" s="11"/>
    </row>
    <row r="17" spans="1:28" ht="23.25" customHeight="1" x14ac:dyDescent="0.65">
      <c r="A17" s="1" t="s">
        <v>14</v>
      </c>
      <c r="B17" s="6"/>
      <c r="C17" s="6"/>
      <c r="D17" s="12">
        <f>SUM(D10:D16)</f>
        <v>233452839</v>
      </c>
      <c r="E17" s="13"/>
      <c r="F17" s="12">
        <f>SUM(F10:F16)</f>
        <v>304494009</v>
      </c>
      <c r="G17" s="13"/>
      <c r="H17" s="12">
        <f>SUM(H10:H16)</f>
        <v>299573430</v>
      </c>
      <c r="I17" s="13"/>
      <c r="J17" s="12">
        <f>SUM(J10:J16)</f>
        <v>186973211</v>
      </c>
      <c r="K17" s="13"/>
      <c r="L17" s="12">
        <f>SUM(L10:L16)</f>
        <v>255840669</v>
      </c>
      <c r="M17" s="13"/>
      <c r="N17" s="12">
        <f>SUM(N10:N16)</f>
        <v>252590829</v>
      </c>
      <c r="P17" s="9"/>
      <c r="Q17" s="55"/>
      <c r="R17" s="57"/>
      <c r="S17" s="57"/>
      <c r="T17" s="57"/>
      <c r="U17" s="57"/>
      <c r="V17" s="57"/>
      <c r="W17" s="57"/>
    </row>
    <row r="18" spans="1:28" ht="21.75" customHeight="1" x14ac:dyDescent="0.6">
      <c r="B18" s="6"/>
      <c r="C18" s="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s="9"/>
      <c r="Q18" s="57"/>
      <c r="R18" s="57"/>
      <c r="S18" s="57"/>
      <c r="T18" s="57"/>
      <c r="U18" s="57"/>
      <c r="V18" s="57"/>
      <c r="W18" s="57"/>
    </row>
    <row r="19" spans="1:28" ht="23.25" customHeight="1" x14ac:dyDescent="0.65">
      <c r="A19" s="7" t="s">
        <v>15</v>
      </c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P19" s="9"/>
      <c r="Q19" s="57"/>
      <c r="R19" s="57"/>
      <c r="S19" s="57"/>
      <c r="T19" s="57"/>
      <c r="U19" s="57"/>
      <c r="V19" s="57"/>
      <c r="W19" s="57"/>
    </row>
    <row r="20" spans="1:28" ht="21.75" customHeight="1" x14ac:dyDescent="0.6">
      <c r="A20" s="3" t="s">
        <v>43</v>
      </c>
      <c r="B20" s="6" t="s">
        <v>152</v>
      </c>
      <c r="C20" s="6"/>
      <c r="D20" s="51">
        <v>0</v>
      </c>
      <c r="E20" s="9"/>
      <c r="F20" s="9">
        <v>645045</v>
      </c>
      <c r="G20" s="9"/>
      <c r="H20" s="9">
        <v>106840084</v>
      </c>
      <c r="I20" s="9"/>
      <c r="J20" s="51">
        <v>0</v>
      </c>
      <c r="K20" s="9"/>
      <c r="L20" s="51">
        <v>0</v>
      </c>
      <c r="M20" s="9"/>
      <c r="N20" s="9">
        <v>91118914</v>
      </c>
      <c r="P20" s="9"/>
      <c r="Q20" s="55"/>
      <c r="R20" s="57"/>
      <c r="S20" s="57"/>
      <c r="T20" s="57"/>
      <c r="U20" s="57"/>
      <c r="V20" s="57"/>
      <c r="W20" s="57"/>
      <c r="AB20" s="11"/>
    </row>
    <row r="21" spans="1:28" ht="21.75" customHeight="1" x14ac:dyDescent="0.6">
      <c r="A21" s="3" t="s">
        <v>99</v>
      </c>
      <c r="B21" s="6" t="s">
        <v>152</v>
      </c>
      <c r="C21" s="6"/>
      <c r="D21" s="9">
        <v>45285425</v>
      </c>
      <c r="E21" s="9"/>
      <c r="F21" s="9">
        <v>49841727</v>
      </c>
      <c r="G21" s="9"/>
      <c r="H21" s="9">
        <v>58633705</v>
      </c>
      <c r="I21" s="9"/>
      <c r="J21" s="9">
        <v>18601912</v>
      </c>
      <c r="K21" s="9"/>
      <c r="L21" s="9">
        <v>28867426</v>
      </c>
      <c r="M21" s="9"/>
      <c r="N21" s="9">
        <v>22965328</v>
      </c>
      <c r="P21" s="9"/>
      <c r="Q21" s="55"/>
      <c r="R21" s="57"/>
      <c r="S21" s="57"/>
      <c r="T21" s="57"/>
      <c r="U21" s="57"/>
      <c r="V21" s="57"/>
      <c r="W21" s="57"/>
      <c r="AB21" s="11"/>
    </row>
    <row r="22" spans="1:28" ht="21.65" customHeight="1" x14ac:dyDescent="0.6">
      <c r="A22" s="3" t="s">
        <v>116</v>
      </c>
      <c r="B22" s="6">
        <v>17</v>
      </c>
      <c r="C22" s="6"/>
      <c r="D22" s="9">
        <v>14375866</v>
      </c>
      <c r="E22" s="9"/>
      <c r="F22" s="9">
        <v>12844434</v>
      </c>
      <c r="G22" s="51"/>
      <c r="H22" s="9">
        <v>9557117</v>
      </c>
      <c r="I22" s="51"/>
      <c r="J22" s="51">
        <v>0</v>
      </c>
      <c r="K22" s="51"/>
      <c r="L22" s="9">
        <v>132884</v>
      </c>
      <c r="M22" s="51"/>
      <c r="N22" s="51">
        <v>0</v>
      </c>
      <c r="P22" s="9"/>
      <c r="Q22" s="55"/>
      <c r="R22" s="57"/>
      <c r="S22" s="57"/>
      <c r="T22" s="57"/>
      <c r="U22" s="57"/>
      <c r="V22" s="57"/>
      <c r="W22" s="57"/>
      <c r="AB22" s="11"/>
    </row>
    <row r="23" spans="1:28" ht="21.65" customHeight="1" x14ac:dyDescent="0.6">
      <c r="A23" s="3" t="s">
        <v>77</v>
      </c>
      <c r="B23" s="6"/>
      <c r="C23" s="6"/>
      <c r="D23" s="9">
        <v>23497400</v>
      </c>
      <c r="E23" s="9"/>
      <c r="F23" s="9">
        <v>20431396</v>
      </c>
      <c r="G23" s="9"/>
      <c r="H23" s="9">
        <v>22264506</v>
      </c>
      <c r="I23" s="9"/>
      <c r="J23" s="9">
        <v>20306681</v>
      </c>
      <c r="K23" s="9"/>
      <c r="L23" s="9">
        <v>17178201</v>
      </c>
      <c r="M23" s="9"/>
      <c r="N23" s="9">
        <v>18108139</v>
      </c>
      <c r="P23" s="9"/>
      <c r="Q23" s="55"/>
      <c r="R23" s="57"/>
      <c r="S23" s="57"/>
      <c r="T23" s="57"/>
      <c r="U23" s="57"/>
      <c r="V23" s="57"/>
      <c r="W23" s="57"/>
      <c r="AB23" s="11"/>
    </row>
    <row r="24" spans="1:28" ht="21.75" customHeight="1" x14ac:dyDescent="0.6">
      <c r="A24" s="3" t="s">
        <v>78</v>
      </c>
      <c r="B24" s="6"/>
      <c r="C24" s="6"/>
      <c r="D24" s="9">
        <v>5297195</v>
      </c>
      <c r="E24" s="9"/>
      <c r="F24" s="9">
        <v>5297195</v>
      </c>
      <c r="G24" s="9"/>
      <c r="H24" s="9">
        <v>5297195</v>
      </c>
      <c r="I24" s="9"/>
      <c r="J24" s="9">
        <v>5297195</v>
      </c>
      <c r="K24" s="9"/>
      <c r="L24" s="9">
        <v>5297195</v>
      </c>
      <c r="M24" s="9"/>
      <c r="N24" s="9">
        <v>5297195</v>
      </c>
      <c r="P24" s="9"/>
      <c r="Q24" s="55"/>
      <c r="R24" s="57"/>
      <c r="S24" s="57"/>
      <c r="T24" s="57"/>
      <c r="U24" s="57"/>
      <c r="V24" s="57"/>
      <c r="W24" s="57"/>
      <c r="AB24" s="11"/>
    </row>
    <row r="25" spans="1:28" ht="21.75" customHeight="1" x14ac:dyDescent="0.6">
      <c r="A25" s="3" t="s">
        <v>16</v>
      </c>
      <c r="B25" s="6"/>
      <c r="C25" s="6"/>
      <c r="D25" s="9">
        <v>7120310</v>
      </c>
      <c r="E25" s="9"/>
      <c r="F25" s="9">
        <v>6512472</v>
      </c>
      <c r="G25" s="9"/>
      <c r="H25" s="9">
        <v>4837277</v>
      </c>
      <c r="I25" s="9"/>
      <c r="J25" s="9">
        <v>7120310</v>
      </c>
      <c r="K25" s="9"/>
      <c r="L25" s="9">
        <v>6512471</v>
      </c>
      <c r="M25" s="9"/>
      <c r="N25" s="9">
        <v>6351164</v>
      </c>
      <c r="P25" s="9"/>
      <c r="Q25" s="55"/>
      <c r="R25" s="57"/>
      <c r="S25" s="57"/>
      <c r="T25" s="57"/>
      <c r="U25" s="57"/>
      <c r="V25" s="57"/>
      <c r="W25" s="57"/>
      <c r="AB25" s="11"/>
    </row>
    <row r="26" spans="1:28" ht="23.25" customHeight="1" x14ac:dyDescent="0.65">
      <c r="A26" s="1" t="s">
        <v>17</v>
      </c>
      <c r="B26" s="6"/>
      <c r="C26" s="6"/>
      <c r="D26" s="12">
        <f>SUM(D20:D25)</f>
        <v>95576196</v>
      </c>
      <c r="E26" s="13"/>
      <c r="F26" s="12">
        <f>SUM(F20:F25)</f>
        <v>95572269</v>
      </c>
      <c r="G26" s="13"/>
      <c r="H26" s="12">
        <f>SUM(H20:H25)</f>
        <v>207429884</v>
      </c>
      <c r="I26" s="13"/>
      <c r="J26" s="12">
        <f>SUM(J20:J25)</f>
        <v>51326098</v>
      </c>
      <c r="K26" s="13"/>
      <c r="L26" s="12">
        <f>SUM(L20:L25)</f>
        <v>57988177</v>
      </c>
      <c r="M26" s="13"/>
      <c r="N26" s="12">
        <f>SUM(N20:N25)</f>
        <v>143840740</v>
      </c>
      <c r="P26" s="24"/>
      <c r="Q26" s="57"/>
      <c r="R26" s="57"/>
      <c r="S26" s="57"/>
      <c r="T26" s="57"/>
      <c r="U26" s="57"/>
      <c r="V26" s="57"/>
      <c r="W26" s="57"/>
    </row>
    <row r="27" spans="1:28" ht="12" customHeight="1" x14ac:dyDescent="0.65">
      <c r="A27" s="1"/>
      <c r="B27" s="6"/>
      <c r="C27" s="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P27" s="24"/>
      <c r="Q27" s="57"/>
      <c r="R27" s="57"/>
      <c r="S27" s="57"/>
      <c r="T27" s="57"/>
      <c r="U27" s="57"/>
      <c r="V27" s="57"/>
      <c r="W27" s="57"/>
    </row>
    <row r="28" spans="1:28" ht="23.25" customHeight="1" x14ac:dyDescent="0.65">
      <c r="A28" s="1" t="s">
        <v>18</v>
      </c>
      <c r="B28" s="6"/>
      <c r="C28" s="6"/>
      <c r="D28" s="48">
        <f>D17+D26</f>
        <v>329029035</v>
      </c>
      <c r="E28" s="13"/>
      <c r="F28" s="48">
        <f>F17+F26</f>
        <v>400066278</v>
      </c>
      <c r="G28" s="13"/>
      <c r="H28" s="48">
        <f>H17+H26</f>
        <v>507003314</v>
      </c>
      <c r="I28" s="13"/>
      <c r="J28" s="48">
        <f>J17+J26</f>
        <v>238299309</v>
      </c>
      <c r="K28" s="13"/>
      <c r="L28" s="48">
        <f>L17+L26</f>
        <v>313828846</v>
      </c>
      <c r="M28" s="13"/>
      <c r="N28" s="48">
        <f>N17+N26</f>
        <v>396431569</v>
      </c>
      <c r="Q28" s="57"/>
      <c r="R28" s="57"/>
      <c r="S28" s="57"/>
      <c r="T28" s="57"/>
      <c r="U28" s="57"/>
      <c r="V28" s="57"/>
      <c r="W28" s="57"/>
    </row>
    <row r="29" spans="1:28" ht="23.25" customHeight="1" x14ac:dyDescent="0.65">
      <c r="A29" s="1"/>
      <c r="B29" s="8"/>
      <c r="C29" s="6"/>
      <c r="D29" s="44"/>
      <c r="E29" s="18"/>
      <c r="F29" s="44"/>
      <c r="G29" s="18"/>
      <c r="H29" s="44"/>
      <c r="I29" s="18"/>
      <c r="J29" s="44"/>
      <c r="K29" s="18"/>
      <c r="L29" s="44"/>
      <c r="M29" s="18"/>
      <c r="N29" s="44"/>
      <c r="Q29" s="57"/>
      <c r="R29" s="57"/>
      <c r="S29" s="57"/>
      <c r="T29" s="57"/>
      <c r="U29" s="57"/>
      <c r="V29" s="57"/>
      <c r="W29" s="57"/>
    </row>
    <row r="30" spans="1:28" ht="22" customHeight="1" x14ac:dyDescent="0.65">
      <c r="A30" s="7" t="s">
        <v>41</v>
      </c>
      <c r="B30" s="8"/>
      <c r="C30" s="6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Q30" s="57"/>
      <c r="R30" s="57"/>
      <c r="S30" s="57"/>
      <c r="T30" s="57"/>
      <c r="U30" s="57"/>
      <c r="V30" s="57"/>
      <c r="W30" s="57"/>
    </row>
    <row r="31" spans="1:28" ht="20" x14ac:dyDescent="0.6">
      <c r="A31" s="3" t="s">
        <v>19</v>
      </c>
      <c r="B31" s="49"/>
      <c r="C31" s="6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Q31" s="57"/>
      <c r="R31" s="57"/>
      <c r="S31" s="57"/>
      <c r="T31" s="57"/>
      <c r="U31" s="57"/>
      <c r="V31" s="57"/>
      <c r="W31" s="57"/>
    </row>
    <row r="32" spans="1:28" ht="24" customHeight="1" x14ac:dyDescent="0.6">
      <c r="A32" s="3" t="s">
        <v>44</v>
      </c>
      <c r="B32" s="6"/>
      <c r="C32" s="6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Q32" s="57"/>
      <c r="R32" s="57"/>
      <c r="S32" s="57"/>
      <c r="T32" s="57"/>
      <c r="U32" s="57"/>
      <c r="V32" s="57"/>
      <c r="W32" s="57"/>
    </row>
    <row r="33" spans="1:23" ht="24" customHeight="1" thickBot="1" x14ac:dyDescent="0.65">
      <c r="A33" s="28" t="s">
        <v>150</v>
      </c>
      <c r="B33" s="6"/>
      <c r="C33" s="6"/>
      <c r="D33" s="50">
        <v>340000000</v>
      </c>
      <c r="E33" s="9"/>
      <c r="F33" s="50">
        <v>340000000</v>
      </c>
      <c r="G33" s="9"/>
      <c r="H33" s="50">
        <v>340000000</v>
      </c>
      <c r="I33" s="9"/>
      <c r="J33" s="50">
        <v>340000000</v>
      </c>
      <c r="K33" s="9"/>
      <c r="L33" s="50">
        <v>340000000</v>
      </c>
      <c r="M33" s="9"/>
      <c r="N33" s="50">
        <v>340000000</v>
      </c>
      <c r="Q33" s="57"/>
      <c r="R33" s="57"/>
      <c r="S33" s="57"/>
      <c r="T33" s="57"/>
      <c r="U33" s="57"/>
      <c r="V33" s="57"/>
      <c r="W33" s="57"/>
    </row>
    <row r="34" spans="1:23" ht="22" customHeight="1" thickTop="1" x14ac:dyDescent="0.6">
      <c r="A34" s="3" t="s">
        <v>45</v>
      </c>
      <c r="B34" s="6"/>
      <c r="C34" s="6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Q34" s="57"/>
      <c r="R34" s="57"/>
      <c r="S34" s="57"/>
      <c r="T34" s="57"/>
      <c r="U34" s="57"/>
      <c r="V34" s="57"/>
      <c r="W34" s="57"/>
    </row>
    <row r="35" spans="1:23" ht="22" customHeight="1" x14ac:dyDescent="0.6">
      <c r="A35" s="28" t="s">
        <v>150</v>
      </c>
      <c r="B35" s="6"/>
      <c r="C35" s="6"/>
      <c r="D35" s="9">
        <v>340000000</v>
      </c>
      <c r="E35" s="9"/>
      <c r="F35" s="9">
        <v>340000000</v>
      </c>
      <c r="G35" s="9"/>
      <c r="H35" s="9">
        <v>340000000</v>
      </c>
      <c r="I35" s="9"/>
      <c r="J35" s="9">
        <v>340000000</v>
      </c>
      <c r="K35" s="9"/>
      <c r="L35" s="9">
        <v>340000000</v>
      </c>
      <c r="M35" s="9"/>
      <c r="N35" s="9">
        <v>340000000</v>
      </c>
      <c r="Q35" s="57"/>
      <c r="R35" s="57"/>
      <c r="S35" s="57"/>
      <c r="T35" s="57"/>
      <c r="U35" s="57"/>
      <c r="V35" s="57"/>
      <c r="W35" s="57"/>
    </row>
    <row r="36" spans="1:23" ht="20" x14ac:dyDescent="0.6">
      <c r="A36" s="3" t="s">
        <v>104</v>
      </c>
      <c r="B36" s="6">
        <v>14</v>
      </c>
      <c r="C36" s="6"/>
      <c r="D36" s="9">
        <v>346354063</v>
      </c>
      <c r="E36" s="9"/>
      <c r="F36" s="9">
        <v>346354063</v>
      </c>
      <c r="G36" s="9"/>
      <c r="H36" s="9">
        <v>346354063</v>
      </c>
      <c r="I36" s="9"/>
      <c r="J36" s="9">
        <v>346354063</v>
      </c>
      <c r="K36" s="9"/>
      <c r="L36" s="9">
        <v>346354063</v>
      </c>
      <c r="M36" s="9"/>
      <c r="N36" s="9">
        <v>346354063</v>
      </c>
      <c r="Q36" s="57"/>
      <c r="R36" s="57"/>
      <c r="S36" s="57"/>
      <c r="T36" s="57"/>
      <c r="U36" s="57"/>
      <c r="V36" s="57"/>
      <c r="W36" s="57"/>
    </row>
    <row r="37" spans="1:23" ht="20" x14ac:dyDescent="0.6">
      <c r="A37" s="3" t="s">
        <v>64</v>
      </c>
      <c r="B37" s="6"/>
      <c r="C37" s="6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Q37" s="57"/>
      <c r="R37" s="57"/>
      <c r="S37" s="57"/>
      <c r="T37" s="57"/>
      <c r="U37" s="57"/>
      <c r="V37" s="57"/>
      <c r="W37" s="57"/>
    </row>
    <row r="38" spans="1:23" ht="22" customHeight="1" x14ac:dyDescent="0.6">
      <c r="A38" s="3" t="s">
        <v>46</v>
      </c>
      <c r="B38" s="6"/>
      <c r="C38" s="6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Q38" s="57"/>
      <c r="R38" s="57"/>
      <c r="S38" s="57"/>
      <c r="T38" s="57"/>
      <c r="U38" s="57"/>
      <c r="V38" s="57"/>
      <c r="W38" s="57"/>
    </row>
    <row r="39" spans="1:23" ht="22" customHeight="1" x14ac:dyDescent="0.6">
      <c r="A39" s="3" t="s">
        <v>47</v>
      </c>
      <c r="B39" s="6">
        <v>14</v>
      </c>
      <c r="C39" s="6"/>
      <c r="D39" s="9">
        <f>+'[1]Conso BS'!$S$78</f>
        <v>34000000</v>
      </c>
      <c r="E39" s="9"/>
      <c r="F39" s="9">
        <v>34000000</v>
      </c>
      <c r="G39" s="9"/>
      <c r="H39" s="9">
        <v>34000000</v>
      </c>
      <c r="I39" s="9"/>
      <c r="J39" s="9">
        <v>34000000</v>
      </c>
      <c r="K39" s="9"/>
      <c r="L39" s="9">
        <v>34000000</v>
      </c>
      <c r="M39" s="9"/>
      <c r="N39" s="9">
        <v>34000000</v>
      </c>
      <c r="Q39" s="57"/>
      <c r="R39" s="57"/>
      <c r="S39" s="57"/>
      <c r="T39" s="57"/>
      <c r="U39" s="57"/>
      <c r="V39" s="57"/>
      <c r="W39" s="57"/>
    </row>
    <row r="40" spans="1:23" ht="22" customHeight="1" x14ac:dyDescent="0.6">
      <c r="A40" s="3" t="s">
        <v>87</v>
      </c>
      <c r="B40" s="6"/>
      <c r="C40" s="6"/>
      <c r="D40" s="9">
        <v>184025218</v>
      </c>
      <c r="E40" s="9"/>
      <c r="F40" s="9">
        <v>177854558</v>
      </c>
      <c r="G40" s="9"/>
      <c r="H40" s="9">
        <v>102687356</v>
      </c>
      <c r="I40" s="9"/>
      <c r="J40" s="9">
        <v>132501381</v>
      </c>
      <c r="K40" s="9"/>
      <c r="L40" s="9">
        <v>133776077</v>
      </c>
      <c r="M40" s="9"/>
      <c r="N40" s="9">
        <v>66392395</v>
      </c>
    </row>
    <row r="41" spans="1:23" ht="22" customHeight="1" x14ac:dyDescent="0.65">
      <c r="A41" s="1" t="s">
        <v>49</v>
      </c>
      <c r="B41" s="8"/>
      <c r="C41" s="6"/>
      <c r="D41" s="12">
        <f>D35+D39+D40+D36</f>
        <v>904379281</v>
      </c>
      <c r="E41" s="13"/>
      <c r="F41" s="12">
        <f>F35+F39+F40+F36</f>
        <v>898208621</v>
      </c>
      <c r="G41" s="13"/>
      <c r="H41" s="12">
        <f>H35+H39+H40+H36</f>
        <v>823041419</v>
      </c>
      <c r="I41" s="13"/>
      <c r="J41" s="12">
        <f>J35+J39+J40+J36</f>
        <v>852855444</v>
      </c>
      <c r="K41" s="13"/>
      <c r="L41" s="12">
        <f>L35+L39+L40+L36</f>
        <v>854130140</v>
      </c>
      <c r="M41" s="13"/>
      <c r="N41" s="12">
        <f>N35+N39+N40+N36</f>
        <v>786746458</v>
      </c>
    </row>
    <row r="42" spans="1:23" ht="12" customHeight="1" x14ac:dyDescent="0.65">
      <c r="A42" s="1"/>
      <c r="B42" s="8"/>
      <c r="C42" s="6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23" ht="22" customHeight="1" thickBot="1" x14ac:dyDescent="0.7">
      <c r="A43" s="1" t="s">
        <v>50</v>
      </c>
      <c r="B43" s="8"/>
      <c r="C43" s="6"/>
      <c r="D43" s="15">
        <f>D41+D28</f>
        <v>1233408316</v>
      </c>
      <c r="E43" s="13"/>
      <c r="F43" s="15">
        <f>F41+F28</f>
        <v>1298274899</v>
      </c>
      <c r="G43" s="13"/>
      <c r="H43" s="15">
        <f>H41+H28</f>
        <v>1330044733</v>
      </c>
      <c r="I43" s="13"/>
      <c r="J43" s="15">
        <f>J41+J28</f>
        <v>1091154753</v>
      </c>
      <c r="K43" s="13"/>
      <c r="L43" s="15">
        <f>L41+L28</f>
        <v>1167958986</v>
      </c>
      <c r="M43" s="13"/>
      <c r="N43" s="15">
        <f>N41+N28</f>
        <v>1183178027</v>
      </c>
    </row>
    <row r="44" spans="1:23" ht="22" customHeight="1" thickTop="1" x14ac:dyDescent="0.65">
      <c r="A44" s="1"/>
      <c r="B44" s="8"/>
      <c r="C44" s="6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23" ht="22" customHeight="1" x14ac:dyDescent="0.6">
      <c r="A45" s="2"/>
      <c r="D45" s="94"/>
      <c r="E45" s="95"/>
      <c r="F45" s="94"/>
      <c r="G45" s="95"/>
      <c r="H45" s="94"/>
      <c r="I45" s="95"/>
      <c r="J45" s="94"/>
      <c r="K45" s="95"/>
      <c r="L45" s="94"/>
      <c r="M45" s="95"/>
      <c r="N45" s="94"/>
      <c r="O45" s="94"/>
      <c r="P45" s="87"/>
      <c r="Q45" s="92"/>
    </row>
    <row r="46" spans="1:23" ht="22" customHeight="1" x14ac:dyDescent="0.6">
      <c r="D46" s="96">
        <f>D43-'BS 6'!D27</f>
        <v>0</v>
      </c>
      <c r="E46" s="87"/>
      <c r="F46" s="96">
        <f>F43-'BS 6'!F27</f>
        <v>0</v>
      </c>
      <c r="G46" s="87"/>
      <c r="H46" s="96">
        <f>H43-'BS 6'!H27</f>
        <v>0</v>
      </c>
      <c r="I46" s="87"/>
      <c r="J46" s="96">
        <f>J43-'BS 6'!J27</f>
        <v>0</v>
      </c>
      <c r="K46" s="87"/>
      <c r="L46" s="96">
        <f>L43-'BS 6'!L27</f>
        <v>0</v>
      </c>
      <c r="M46" s="87"/>
      <c r="N46" s="96">
        <f>N43-'BS 6'!N27</f>
        <v>0</v>
      </c>
      <c r="O46" s="87"/>
      <c r="P46" s="87"/>
      <c r="Q46" s="92"/>
    </row>
    <row r="47" spans="1:23" ht="22" customHeight="1" x14ac:dyDescent="0.6"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92"/>
    </row>
    <row r="48" spans="1:23" ht="22" customHeight="1" x14ac:dyDescent="0.6"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92"/>
    </row>
    <row r="49" spans="2:25" s="3" customFormat="1" ht="22" customHeight="1" x14ac:dyDescent="0.6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51"/>
      <c r="R49" s="60"/>
      <c r="S49" s="60"/>
      <c r="T49" s="60"/>
      <c r="U49" s="60"/>
      <c r="V49" s="60"/>
      <c r="W49" s="60"/>
      <c r="X49" s="84"/>
      <c r="Y49" s="60"/>
    </row>
    <row r="50" spans="2:25" s="3" customFormat="1" ht="20.149999999999999" customHeight="1" x14ac:dyDescent="0.6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51"/>
      <c r="R50" s="60"/>
      <c r="S50" s="60"/>
      <c r="T50" s="60"/>
      <c r="U50" s="60"/>
      <c r="V50" s="60"/>
      <c r="W50" s="60"/>
      <c r="X50" s="84"/>
      <c r="Y50" s="60"/>
    </row>
    <row r="51" spans="2:25" s="3" customFormat="1" ht="20.149999999999999" customHeight="1" x14ac:dyDescent="0.6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51"/>
      <c r="R51" s="60"/>
      <c r="S51" s="60"/>
      <c r="T51" s="60"/>
      <c r="U51" s="60"/>
      <c r="V51" s="60"/>
      <c r="W51" s="60"/>
      <c r="X51" s="84"/>
      <c r="Y51" s="60"/>
    </row>
    <row r="52" spans="2:25" s="3" customFormat="1" ht="20.149999999999999" customHeight="1" x14ac:dyDescent="0.6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51"/>
      <c r="R52" s="60"/>
      <c r="S52" s="60"/>
      <c r="T52" s="60"/>
      <c r="U52" s="60"/>
      <c r="V52" s="60"/>
      <c r="W52" s="60"/>
      <c r="X52" s="84"/>
      <c r="Y52" s="60"/>
    </row>
    <row r="53" spans="2:25" s="3" customFormat="1" ht="20.149999999999999" customHeight="1" x14ac:dyDescent="0.6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51"/>
      <c r="R53" s="60"/>
      <c r="S53" s="60"/>
      <c r="T53" s="60"/>
      <c r="U53" s="60"/>
      <c r="V53" s="60"/>
      <c r="W53" s="60"/>
      <c r="X53" s="84"/>
      <c r="Y53" s="60"/>
    </row>
    <row r="54" spans="2:25" s="3" customFormat="1" ht="20.149999999999999" customHeight="1" x14ac:dyDescent="0.6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51"/>
      <c r="R54" s="60"/>
      <c r="S54" s="60"/>
      <c r="T54" s="60"/>
      <c r="U54" s="60"/>
      <c r="V54" s="60"/>
      <c r="W54" s="60"/>
      <c r="X54" s="84"/>
      <c r="Y54" s="60"/>
    </row>
    <row r="55" spans="2:25" s="3" customFormat="1" ht="20.149999999999999" customHeight="1" x14ac:dyDescent="0.6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51"/>
      <c r="R55" s="60"/>
      <c r="S55" s="60"/>
      <c r="T55" s="60"/>
      <c r="U55" s="60"/>
      <c r="V55" s="60"/>
      <c r="W55" s="60"/>
      <c r="X55" s="84"/>
      <c r="Y55" s="60"/>
    </row>
    <row r="56" spans="2:25" s="3" customFormat="1" ht="20.149999999999999" customHeight="1" x14ac:dyDescent="0.6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51"/>
      <c r="R56" s="60"/>
      <c r="S56" s="60"/>
      <c r="T56" s="60"/>
      <c r="U56" s="60"/>
      <c r="V56" s="60"/>
      <c r="W56" s="60"/>
      <c r="X56" s="84"/>
      <c r="Y56" s="60"/>
    </row>
    <row r="57" spans="2:25" s="3" customFormat="1" ht="20.149999999999999" customHeight="1" x14ac:dyDescent="0.6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51"/>
      <c r="R57" s="60"/>
      <c r="S57" s="60"/>
      <c r="T57" s="60"/>
      <c r="U57" s="60"/>
      <c r="V57" s="60"/>
      <c r="W57" s="60"/>
      <c r="X57" s="84"/>
      <c r="Y57" s="60"/>
    </row>
    <row r="58" spans="2:25" s="3" customFormat="1" ht="20.149999999999999" customHeight="1" x14ac:dyDescent="0.6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51"/>
      <c r="R58" s="60"/>
      <c r="S58" s="60"/>
      <c r="T58" s="60"/>
      <c r="U58" s="60"/>
      <c r="V58" s="60"/>
      <c r="W58" s="60"/>
      <c r="X58" s="84"/>
      <c r="Y58" s="60"/>
    </row>
    <row r="59" spans="2:25" s="3" customFormat="1" ht="20.149999999999999" customHeight="1" x14ac:dyDescent="0.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51"/>
      <c r="R59" s="60"/>
      <c r="S59" s="60"/>
      <c r="T59" s="60"/>
      <c r="U59" s="60"/>
      <c r="V59" s="60"/>
      <c r="W59" s="60"/>
      <c r="X59" s="84"/>
      <c r="Y59" s="60"/>
    </row>
    <row r="60" spans="2:25" s="3" customFormat="1" ht="20.149999999999999" customHeight="1" x14ac:dyDescent="0.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51"/>
      <c r="R60" s="60"/>
      <c r="S60" s="60"/>
      <c r="T60" s="60"/>
      <c r="U60" s="60"/>
      <c r="V60" s="60"/>
      <c r="W60" s="60"/>
      <c r="X60" s="84"/>
      <c r="Y60" s="60"/>
    </row>
    <row r="61" spans="2:25" s="3" customFormat="1" ht="20.149999999999999" customHeight="1" x14ac:dyDescent="0.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51"/>
      <c r="R61" s="60"/>
      <c r="S61" s="60"/>
      <c r="T61" s="60"/>
      <c r="U61" s="60"/>
      <c r="V61" s="60"/>
      <c r="W61" s="60"/>
      <c r="X61" s="84"/>
      <c r="Y61" s="60"/>
    </row>
    <row r="62" spans="2:25" s="3" customFormat="1" ht="20.149999999999999" customHeight="1" x14ac:dyDescent="0.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51"/>
      <c r="R62" s="60"/>
      <c r="S62" s="60"/>
      <c r="T62" s="60"/>
      <c r="U62" s="60"/>
      <c r="V62" s="60"/>
      <c r="W62" s="60"/>
      <c r="X62" s="84"/>
      <c r="Y62" s="60"/>
    </row>
    <row r="63" spans="2:25" s="3" customFormat="1" ht="20.149999999999999" customHeight="1" x14ac:dyDescent="0.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51"/>
      <c r="R63" s="60"/>
      <c r="S63" s="60"/>
      <c r="T63" s="60"/>
      <c r="U63" s="60"/>
      <c r="V63" s="60"/>
      <c r="W63" s="60"/>
      <c r="X63" s="84"/>
      <c r="Y63" s="60"/>
    </row>
    <row r="64" spans="2:25" s="3" customFormat="1" ht="19.5" customHeight="1" x14ac:dyDescent="0.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51"/>
      <c r="R64" s="60"/>
      <c r="S64" s="60"/>
      <c r="T64" s="60"/>
      <c r="U64" s="60"/>
      <c r="V64" s="60"/>
      <c r="W64" s="60"/>
      <c r="X64" s="84"/>
      <c r="Y64" s="60"/>
    </row>
    <row r="65" spans="2:25" s="3" customFormat="1" ht="20.149999999999999" customHeight="1" x14ac:dyDescent="0.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51"/>
      <c r="R65" s="60"/>
      <c r="S65" s="60"/>
      <c r="T65" s="60"/>
      <c r="U65" s="60"/>
      <c r="V65" s="60"/>
      <c r="W65" s="60"/>
      <c r="X65" s="84"/>
      <c r="Y65" s="60"/>
    </row>
    <row r="66" spans="2:25" s="3" customFormat="1" ht="20.149999999999999" customHeight="1" x14ac:dyDescent="0.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51"/>
      <c r="R66" s="60"/>
      <c r="S66" s="60"/>
      <c r="T66" s="60"/>
      <c r="U66" s="60"/>
      <c r="V66" s="60"/>
      <c r="W66" s="60"/>
      <c r="X66" s="84"/>
      <c r="Y66" s="60"/>
    </row>
    <row r="67" spans="2:25" s="3" customFormat="1" ht="20.149999999999999" customHeight="1" x14ac:dyDescent="0.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51"/>
      <c r="R67" s="60"/>
      <c r="S67" s="60"/>
      <c r="T67" s="60"/>
      <c r="U67" s="60"/>
      <c r="V67" s="60"/>
      <c r="W67" s="60"/>
      <c r="X67" s="84"/>
      <c r="Y67" s="60"/>
    </row>
    <row r="68" spans="2:25" s="3" customFormat="1" ht="20.149999999999999" customHeight="1" x14ac:dyDescent="0.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51"/>
      <c r="R68" s="60"/>
      <c r="S68" s="60"/>
      <c r="T68" s="60"/>
      <c r="U68" s="60"/>
      <c r="V68" s="60"/>
      <c r="W68" s="60"/>
      <c r="X68" s="84"/>
      <c r="Y68" s="60"/>
    </row>
    <row r="69" spans="2:25" s="3" customFormat="1" ht="20.149999999999999" customHeight="1" x14ac:dyDescent="0.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51"/>
      <c r="R69" s="60"/>
      <c r="S69" s="60"/>
      <c r="T69" s="60"/>
      <c r="U69" s="60"/>
      <c r="V69" s="60"/>
      <c r="W69" s="60"/>
      <c r="X69" s="84"/>
      <c r="Y69" s="60"/>
    </row>
    <row r="70" spans="2:25" s="3" customFormat="1" ht="20.149999999999999" customHeight="1" x14ac:dyDescent="0.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51"/>
      <c r="R70" s="60"/>
      <c r="S70" s="60"/>
      <c r="T70" s="60"/>
      <c r="U70" s="60"/>
      <c r="V70" s="60"/>
      <c r="W70" s="60"/>
      <c r="X70" s="84"/>
      <c r="Y70" s="60"/>
    </row>
    <row r="71" spans="2:25" s="3" customFormat="1" ht="20.149999999999999" customHeight="1" x14ac:dyDescent="0.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51"/>
      <c r="R71" s="60"/>
      <c r="S71" s="60"/>
      <c r="T71" s="60"/>
      <c r="U71" s="60"/>
      <c r="V71" s="60"/>
      <c r="W71" s="60"/>
      <c r="X71" s="84"/>
      <c r="Y71" s="60"/>
    </row>
    <row r="72" spans="2:25" s="3" customFormat="1" ht="20.149999999999999" customHeight="1" x14ac:dyDescent="0.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51"/>
      <c r="R72" s="60"/>
      <c r="S72" s="60"/>
      <c r="T72" s="60"/>
      <c r="U72" s="60"/>
      <c r="V72" s="60"/>
      <c r="W72" s="60"/>
      <c r="X72" s="84"/>
      <c r="Y72" s="60"/>
    </row>
    <row r="73" spans="2:25" s="3" customFormat="1" ht="20.149999999999999" customHeight="1" x14ac:dyDescent="0.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51"/>
      <c r="R73" s="60"/>
      <c r="S73" s="60"/>
      <c r="T73" s="60"/>
      <c r="U73" s="60"/>
      <c r="V73" s="60"/>
      <c r="W73" s="60"/>
      <c r="X73" s="84"/>
      <c r="Y73" s="60"/>
    </row>
    <row r="74" spans="2:25" s="3" customFormat="1" ht="20.149999999999999" customHeight="1" x14ac:dyDescent="0.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51"/>
      <c r="R74" s="60"/>
      <c r="S74" s="60"/>
      <c r="T74" s="60"/>
      <c r="U74" s="60"/>
      <c r="V74" s="60"/>
      <c r="W74" s="60"/>
      <c r="X74" s="84"/>
      <c r="Y74" s="60"/>
    </row>
    <row r="75" spans="2:25" s="3" customFormat="1" ht="20.149999999999999" customHeight="1" x14ac:dyDescent="0.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51"/>
      <c r="R75" s="60"/>
      <c r="S75" s="60"/>
      <c r="T75" s="60"/>
      <c r="U75" s="60"/>
      <c r="V75" s="60"/>
      <c r="W75" s="60"/>
      <c r="X75" s="84"/>
      <c r="Y75" s="60"/>
    </row>
    <row r="76" spans="2:25" s="3" customFormat="1" ht="19.5" customHeight="1" x14ac:dyDescent="0.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51"/>
      <c r="R76" s="60"/>
      <c r="S76" s="60"/>
      <c r="T76" s="60"/>
      <c r="U76" s="60"/>
      <c r="V76" s="60"/>
      <c r="W76" s="60"/>
      <c r="X76" s="84"/>
      <c r="Y76" s="60"/>
    </row>
    <row r="77" spans="2:25" s="3" customFormat="1" ht="19.5" customHeight="1" x14ac:dyDescent="0.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51"/>
      <c r="R77" s="60"/>
      <c r="S77" s="60"/>
      <c r="T77" s="60"/>
      <c r="U77" s="60"/>
      <c r="V77" s="60"/>
      <c r="W77" s="60"/>
      <c r="X77" s="84"/>
      <c r="Y77" s="60"/>
    </row>
    <row r="78" spans="2:25" s="3" customFormat="1" ht="19.5" customHeight="1" x14ac:dyDescent="0.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51"/>
      <c r="R78" s="60"/>
      <c r="S78" s="60"/>
      <c r="T78" s="60"/>
      <c r="U78" s="60"/>
      <c r="V78" s="60"/>
      <c r="W78" s="60"/>
      <c r="X78" s="84"/>
      <c r="Y78" s="60"/>
    </row>
    <row r="79" spans="2:25" s="3" customFormat="1" ht="19.5" customHeight="1" x14ac:dyDescent="0.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51"/>
      <c r="R79" s="60"/>
      <c r="S79" s="60"/>
      <c r="T79" s="60"/>
      <c r="U79" s="60"/>
      <c r="V79" s="60"/>
      <c r="W79" s="60"/>
      <c r="X79" s="84"/>
      <c r="Y79" s="60"/>
    </row>
    <row r="80" spans="2:25" s="3" customFormat="1" ht="19.5" customHeight="1" x14ac:dyDescent="0.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51"/>
      <c r="R80" s="60"/>
      <c r="S80" s="60"/>
      <c r="T80" s="60"/>
      <c r="U80" s="60"/>
      <c r="V80" s="60"/>
      <c r="W80" s="60"/>
      <c r="X80" s="84"/>
      <c r="Y80" s="60"/>
    </row>
    <row r="81" spans="2:25" s="3" customFormat="1" ht="19.5" customHeight="1" x14ac:dyDescent="0.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51"/>
      <c r="R81" s="60"/>
      <c r="S81" s="60"/>
      <c r="T81" s="60"/>
      <c r="U81" s="60"/>
      <c r="V81" s="60"/>
      <c r="W81" s="60"/>
      <c r="X81" s="84"/>
      <c r="Y81" s="60"/>
    </row>
    <row r="82" spans="2:25" s="3" customFormat="1" ht="19.5" customHeight="1" x14ac:dyDescent="0.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51"/>
      <c r="R82" s="60"/>
      <c r="S82" s="60"/>
      <c r="T82" s="60"/>
      <c r="U82" s="60"/>
      <c r="V82" s="60"/>
      <c r="W82" s="60"/>
      <c r="X82" s="84"/>
      <c r="Y82" s="60"/>
    </row>
    <row r="83" spans="2:25" s="3" customFormat="1" ht="19.5" customHeight="1" x14ac:dyDescent="0.6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51"/>
      <c r="R83" s="60"/>
      <c r="S83" s="60"/>
      <c r="T83" s="60"/>
      <c r="U83" s="60"/>
      <c r="V83" s="60"/>
      <c r="W83" s="60"/>
      <c r="X83" s="84"/>
      <c r="Y83" s="60"/>
    </row>
    <row r="84" spans="2:25" s="3" customFormat="1" ht="19.5" customHeight="1" x14ac:dyDescent="0.6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51"/>
      <c r="R84" s="60"/>
      <c r="S84" s="60"/>
      <c r="T84" s="60"/>
      <c r="U84" s="60"/>
      <c r="V84" s="60"/>
      <c r="W84" s="60"/>
      <c r="X84" s="84"/>
      <c r="Y84" s="60"/>
    </row>
    <row r="85" spans="2:25" s="3" customFormat="1" ht="19.5" customHeight="1" x14ac:dyDescent="0.6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51"/>
      <c r="R85" s="60"/>
      <c r="S85" s="60"/>
      <c r="T85" s="60"/>
      <c r="U85" s="60"/>
      <c r="V85" s="60"/>
      <c r="W85" s="60"/>
      <c r="X85" s="84"/>
      <c r="Y85" s="60"/>
    </row>
    <row r="86" spans="2:25" s="3" customFormat="1" ht="19.5" customHeight="1" x14ac:dyDescent="0.6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51"/>
      <c r="R86" s="60"/>
      <c r="S86" s="60"/>
      <c r="T86" s="60"/>
      <c r="U86" s="60"/>
      <c r="V86" s="60"/>
      <c r="W86" s="60"/>
      <c r="X86" s="84"/>
      <c r="Y86" s="60"/>
    </row>
    <row r="87" spans="2:25" s="3" customFormat="1" ht="19.5" customHeight="1" x14ac:dyDescent="0.6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51"/>
      <c r="R87" s="60"/>
      <c r="S87" s="60"/>
      <c r="T87" s="60"/>
      <c r="U87" s="60"/>
      <c r="V87" s="60"/>
      <c r="W87" s="60"/>
      <c r="X87" s="84"/>
      <c r="Y87" s="60"/>
    </row>
    <row r="88" spans="2:25" s="3" customFormat="1" ht="19.5" customHeight="1" x14ac:dyDescent="0.6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51"/>
      <c r="R88" s="60"/>
      <c r="S88" s="60"/>
      <c r="T88" s="60"/>
      <c r="U88" s="60"/>
      <c r="V88" s="60"/>
      <c r="W88" s="60"/>
      <c r="X88" s="84"/>
      <c r="Y88" s="60"/>
    </row>
    <row r="89" spans="2:25" s="3" customFormat="1" ht="19.5" customHeight="1" x14ac:dyDescent="0.6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51"/>
      <c r="R89" s="60"/>
      <c r="S89" s="60"/>
      <c r="T89" s="60"/>
      <c r="U89" s="60"/>
      <c r="V89" s="60"/>
      <c r="W89" s="60"/>
      <c r="X89" s="84"/>
      <c r="Y89" s="60"/>
    </row>
    <row r="90" spans="2:25" s="3" customFormat="1" ht="19.5" customHeight="1" x14ac:dyDescent="0.6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51"/>
      <c r="R90" s="60"/>
      <c r="S90" s="60"/>
      <c r="T90" s="60"/>
      <c r="U90" s="60"/>
      <c r="V90" s="60"/>
      <c r="W90" s="60"/>
      <c r="X90" s="84"/>
      <c r="Y90" s="60"/>
    </row>
    <row r="91" spans="2:25" s="3" customFormat="1" ht="20.149999999999999" customHeight="1" x14ac:dyDescent="0.6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51"/>
      <c r="R91" s="60"/>
      <c r="S91" s="60"/>
      <c r="T91" s="60"/>
      <c r="U91" s="60"/>
      <c r="V91" s="60"/>
      <c r="W91" s="60"/>
      <c r="X91" s="84"/>
      <c r="Y91" s="60"/>
    </row>
    <row r="92" spans="2:25" s="3" customFormat="1" ht="20.149999999999999" customHeight="1" x14ac:dyDescent="0.6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51"/>
      <c r="R92" s="60"/>
      <c r="S92" s="60"/>
      <c r="T92" s="60"/>
      <c r="U92" s="60"/>
      <c r="V92" s="60"/>
      <c r="W92" s="60"/>
      <c r="X92" s="84"/>
      <c r="Y92" s="60"/>
    </row>
    <row r="93" spans="2:25" s="3" customFormat="1" ht="20.149999999999999" customHeight="1" x14ac:dyDescent="0.6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51"/>
      <c r="R93" s="60"/>
      <c r="S93" s="60"/>
      <c r="T93" s="60"/>
      <c r="U93" s="60"/>
      <c r="V93" s="60"/>
      <c r="W93" s="60"/>
      <c r="X93" s="84"/>
      <c r="Y93" s="60"/>
    </row>
    <row r="94" spans="2:25" s="3" customFormat="1" ht="20.149999999999999" customHeight="1" x14ac:dyDescent="0.6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51"/>
      <c r="R94" s="60"/>
      <c r="S94" s="60"/>
      <c r="T94" s="60"/>
      <c r="U94" s="60"/>
      <c r="V94" s="60"/>
      <c r="W94" s="60"/>
      <c r="X94" s="84"/>
      <c r="Y94" s="60"/>
    </row>
    <row r="95" spans="2:25" s="3" customFormat="1" ht="20.149999999999999" customHeight="1" x14ac:dyDescent="0.6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51"/>
      <c r="R95" s="60"/>
      <c r="S95" s="60"/>
      <c r="T95" s="60"/>
      <c r="U95" s="60"/>
      <c r="V95" s="60"/>
      <c r="W95" s="60"/>
      <c r="X95" s="84"/>
      <c r="Y95" s="60"/>
    </row>
    <row r="96" spans="2:25" s="3" customFormat="1" ht="20.149999999999999" customHeight="1" x14ac:dyDescent="0.6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51"/>
      <c r="R96" s="60"/>
      <c r="S96" s="60"/>
      <c r="T96" s="60"/>
      <c r="U96" s="60"/>
      <c r="V96" s="60"/>
      <c r="W96" s="60"/>
      <c r="X96" s="84"/>
      <c r="Y96" s="60"/>
    </row>
    <row r="97" spans="2:25" s="3" customFormat="1" ht="20.149999999999999" customHeight="1" x14ac:dyDescent="0.6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51"/>
      <c r="R97" s="60"/>
      <c r="S97" s="60"/>
      <c r="T97" s="60"/>
      <c r="U97" s="60"/>
      <c r="V97" s="60"/>
      <c r="W97" s="60"/>
      <c r="X97" s="84"/>
      <c r="Y97" s="60"/>
    </row>
    <row r="98" spans="2:25" s="3" customFormat="1" ht="20.149999999999999" customHeight="1" x14ac:dyDescent="0.6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51"/>
      <c r="R98" s="60"/>
      <c r="S98" s="60"/>
      <c r="T98" s="60"/>
      <c r="U98" s="60"/>
      <c r="V98" s="60"/>
      <c r="W98" s="60"/>
      <c r="X98" s="84"/>
      <c r="Y98" s="60"/>
    </row>
    <row r="99" spans="2:25" s="3" customFormat="1" ht="20.149999999999999" customHeight="1" x14ac:dyDescent="0.6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51"/>
      <c r="R99" s="60"/>
      <c r="S99" s="60"/>
      <c r="T99" s="60"/>
      <c r="U99" s="60"/>
      <c r="V99" s="60"/>
      <c r="W99" s="60"/>
      <c r="X99" s="84"/>
      <c r="Y99" s="60"/>
    </row>
    <row r="100" spans="2:25" s="3" customFormat="1" ht="20.149999999999999" customHeight="1" x14ac:dyDescent="0.6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51"/>
      <c r="R100" s="60"/>
      <c r="S100" s="60"/>
      <c r="T100" s="60"/>
      <c r="U100" s="60"/>
      <c r="V100" s="60"/>
      <c r="W100" s="60"/>
      <c r="X100" s="84"/>
      <c r="Y100" s="60"/>
    </row>
    <row r="101" spans="2:25" s="3" customFormat="1" ht="20.149999999999999" customHeight="1" x14ac:dyDescent="0.6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51"/>
      <c r="R101" s="60"/>
      <c r="S101" s="60"/>
      <c r="T101" s="60"/>
      <c r="U101" s="60"/>
      <c r="V101" s="60"/>
      <c r="W101" s="60"/>
      <c r="X101" s="84"/>
      <c r="Y101" s="60"/>
    </row>
    <row r="102" spans="2:25" s="3" customFormat="1" ht="20.149999999999999" customHeight="1" x14ac:dyDescent="0.6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51"/>
      <c r="R102" s="60"/>
      <c r="S102" s="60"/>
      <c r="T102" s="60"/>
      <c r="U102" s="60"/>
      <c r="V102" s="60"/>
      <c r="W102" s="60"/>
      <c r="X102" s="84"/>
      <c r="Y102" s="60"/>
    </row>
    <row r="103" spans="2:25" s="3" customFormat="1" ht="19.5" customHeight="1" x14ac:dyDescent="0.6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51"/>
      <c r="R103" s="60"/>
      <c r="S103" s="60"/>
      <c r="T103" s="60"/>
      <c r="U103" s="60"/>
      <c r="V103" s="60"/>
      <c r="W103" s="60"/>
      <c r="X103" s="84"/>
      <c r="Y103" s="60"/>
    </row>
    <row r="104" spans="2:25" s="3" customFormat="1" ht="20.149999999999999" customHeight="1" x14ac:dyDescent="0.6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51"/>
      <c r="R104" s="60"/>
      <c r="S104" s="60"/>
      <c r="T104" s="60"/>
      <c r="U104" s="60"/>
      <c r="V104" s="60"/>
      <c r="W104" s="60"/>
      <c r="X104" s="84"/>
      <c r="Y104" s="60"/>
    </row>
    <row r="105" spans="2:25" s="3" customFormat="1" ht="20.149999999999999" customHeight="1" x14ac:dyDescent="0.6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51"/>
      <c r="R105" s="60"/>
      <c r="S105" s="60"/>
      <c r="T105" s="60"/>
      <c r="U105" s="60"/>
      <c r="V105" s="60"/>
      <c r="W105" s="60"/>
      <c r="X105" s="84"/>
      <c r="Y105" s="60"/>
    </row>
    <row r="106" spans="2:25" s="3" customFormat="1" ht="20.149999999999999" customHeight="1" x14ac:dyDescent="0.6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51"/>
      <c r="R106" s="60"/>
      <c r="S106" s="60"/>
      <c r="T106" s="60"/>
      <c r="U106" s="60"/>
      <c r="V106" s="60"/>
      <c r="W106" s="60"/>
      <c r="X106" s="84"/>
      <c r="Y106" s="60"/>
    </row>
    <row r="107" spans="2:25" s="3" customFormat="1" ht="19.5" customHeight="1" x14ac:dyDescent="0.6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51"/>
      <c r="R107" s="60"/>
      <c r="S107" s="60"/>
      <c r="T107" s="60"/>
      <c r="U107" s="60"/>
      <c r="V107" s="60"/>
      <c r="W107" s="60"/>
      <c r="X107" s="84"/>
      <c r="Y107" s="60"/>
    </row>
    <row r="108" spans="2:25" s="3" customFormat="1" ht="20.149999999999999" customHeight="1" x14ac:dyDescent="0.6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51"/>
      <c r="R108" s="60"/>
      <c r="S108" s="60"/>
      <c r="T108" s="60"/>
      <c r="U108" s="60"/>
      <c r="V108" s="60"/>
      <c r="W108" s="60"/>
      <c r="X108" s="84"/>
      <c r="Y108" s="60"/>
    </row>
    <row r="109" spans="2:25" s="3" customFormat="1" ht="20.149999999999999" customHeight="1" x14ac:dyDescent="0.6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51"/>
      <c r="R109" s="60"/>
      <c r="S109" s="60"/>
      <c r="T109" s="60"/>
      <c r="U109" s="60"/>
      <c r="V109" s="60"/>
      <c r="W109" s="60"/>
      <c r="X109" s="84"/>
      <c r="Y109" s="60"/>
    </row>
    <row r="110" spans="2:25" s="3" customFormat="1" ht="19.5" customHeight="1" x14ac:dyDescent="0.6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51"/>
      <c r="R110" s="60"/>
      <c r="S110" s="60"/>
      <c r="T110" s="60"/>
      <c r="U110" s="60"/>
      <c r="V110" s="60"/>
      <c r="W110" s="60"/>
      <c r="X110" s="84"/>
      <c r="Y110" s="60"/>
    </row>
    <row r="111" spans="2:25" s="3" customFormat="1" ht="20.149999999999999" customHeight="1" x14ac:dyDescent="0.6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51"/>
      <c r="R111" s="60"/>
      <c r="S111" s="60"/>
      <c r="T111" s="60"/>
      <c r="U111" s="60"/>
      <c r="V111" s="60"/>
      <c r="W111" s="60"/>
      <c r="X111" s="84"/>
      <c r="Y111" s="60"/>
    </row>
    <row r="112" spans="2:25" s="3" customFormat="1" ht="20.149999999999999" customHeight="1" x14ac:dyDescent="0.6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51"/>
      <c r="R112" s="60"/>
      <c r="S112" s="60"/>
      <c r="T112" s="60"/>
      <c r="U112" s="60"/>
      <c r="V112" s="60"/>
      <c r="W112" s="60"/>
      <c r="X112" s="84"/>
      <c r="Y112" s="60"/>
    </row>
    <row r="113" spans="1:25" ht="20.149999999999999" customHeight="1" x14ac:dyDescent="0.6"/>
    <row r="116" spans="1:25" s="16" customFormat="1" ht="23.25" customHeight="1" x14ac:dyDescent="0.6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59"/>
      <c r="R116" s="59"/>
      <c r="S116" s="59"/>
      <c r="T116" s="59"/>
      <c r="U116" s="59"/>
      <c r="V116" s="59"/>
      <c r="W116" s="59"/>
      <c r="X116" s="85"/>
      <c r="Y116" s="59"/>
    </row>
  </sheetData>
  <mergeCells count="3">
    <mergeCell ref="D4:H4"/>
    <mergeCell ref="J4:N4"/>
    <mergeCell ref="D8:N8"/>
  </mergeCells>
  <pageMargins left="0.8" right="0.8" top="0.48" bottom="0.8" header="0.5" footer="0.5"/>
  <pageSetup paperSize="9" scale="61" firstPageNumber="7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40"/>
  <sheetViews>
    <sheetView topLeftCell="A31" zoomScale="85" zoomScaleNormal="85" zoomScaleSheetLayoutView="90" workbookViewId="0">
      <selection activeCell="H40" sqref="H40"/>
    </sheetView>
  </sheetViews>
  <sheetFormatPr defaultColWidth="9.09765625" defaultRowHeight="20" x14ac:dyDescent="0.6"/>
  <cols>
    <col min="1" max="1" width="53.09765625" style="3" customWidth="1"/>
    <col min="2" max="2" width="10.0976562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" style="2" customWidth="1"/>
    <col min="7" max="7" width="1.3984375" style="2" customWidth="1"/>
    <col min="8" max="8" width="16.3984375" style="2" bestFit="1" customWidth="1"/>
    <col min="9" max="9" width="1.3984375" style="2" customWidth="1"/>
    <col min="10" max="10" width="14.3984375" style="2" bestFit="1" customWidth="1"/>
    <col min="11" max="11" width="9.09765625" style="2"/>
    <col min="12" max="12" width="14.09765625" style="2" bestFit="1" customWidth="1"/>
    <col min="13" max="13" width="12.09765625" style="2" bestFit="1" customWidth="1"/>
    <col min="14" max="14" width="13.3984375" style="2" customWidth="1"/>
    <col min="15" max="15" width="9.09765625" style="2"/>
    <col min="16" max="16" width="13.09765625" style="2" bestFit="1" customWidth="1"/>
    <col min="17" max="17" width="9.09765625" style="2"/>
    <col min="18" max="18" width="11" style="2" bestFit="1" customWidth="1"/>
    <col min="19" max="16384" width="9.09765625" style="2"/>
  </cols>
  <sheetData>
    <row r="1" spans="1:14" ht="20.5" x14ac:dyDescent="0.65">
      <c r="A1" s="1" t="s">
        <v>60</v>
      </c>
      <c r="B1" s="6"/>
      <c r="C1" s="6"/>
      <c r="D1" s="13"/>
      <c r="E1" s="13"/>
      <c r="F1" s="13"/>
      <c r="G1" s="13"/>
      <c r="H1" s="13"/>
      <c r="I1" s="13"/>
      <c r="J1" s="13"/>
    </row>
    <row r="2" spans="1:14" ht="20.5" x14ac:dyDescent="0.65">
      <c r="A2" s="1" t="s">
        <v>71</v>
      </c>
      <c r="B2" s="4"/>
      <c r="C2" s="4"/>
      <c r="D2" s="5"/>
      <c r="E2" s="5"/>
      <c r="F2" s="5"/>
      <c r="G2" s="5"/>
      <c r="H2" s="5"/>
      <c r="I2" s="5"/>
      <c r="J2" s="5"/>
    </row>
    <row r="3" spans="1:14" ht="20.5" x14ac:dyDescent="0.65">
      <c r="A3" s="1"/>
      <c r="B3" s="4"/>
      <c r="C3" s="4"/>
      <c r="D3" s="5"/>
      <c r="E3" s="5"/>
      <c r="F3" s="5"/>
      <c r="G3" s="5"/>
      <c r="H3" s="5"/>
      <c r="I3" s="5"/>
      <c r="J3" s="5"/>
    </row>
    <row r="4" spans="1:14" ht="20.5" x14ac:dyDescent="0.65">
      <c r="B4" s="4"/>
      <c r="C4" s="4"/>
      <c r="D4" s="97" t="s">
        <v>61</v>
      </c>
      <c r="E4" s="97"/>
      <c r="F4" s="97"/>
      <c r="G4" s="5"/>
      <c r="H4" s="97" t="s">
        <v>62</v>
      </c>
      <c r="I4" s="97"/>
      <c r="J4" s="97"/>
    </row>
    <row r="5" spans="1:14" ht="20.5" x14ac:dyDescent="0.65">
      <c r="B5" s="4"/>
      <c r="C5" s="4"/>
      <c r="D5" s="99" t="s">
        <v>65</v>
      </c>
      <c r="E5" s="99"/>
      <c r="F5" s="99"/>
      <c r="G5" s="5"/>
      <c r="H5" s="99" t="s">
        <v>65</v>
      </c>
      <c r="I5" s="99"/>
      <c r="J5" s="99"/>
    </row>
    <row r="6" spans="1:14" x14ac:dyDescent="0.6">
      <c r="B6" s="6" t="s">
        <v>1</v>
      </c>
      <c r="C6" s="6"/>
      <c r="D6" s="4">
        <v>2567</v>
      </c>
      <c r="E6" s="4"/>
      <c r="F6" s="4">
        <v>2566</v>
      </c>
      <c r="G6" s="4"/>
      <c r="H6" s="4">
        <v>2567</v>
      </c>
      <c r="I6" s="4"/>
      <c r="J6" s="4">
        <v>2566</v>
      </c>
    </row>
    <row r="7" spans="1:14" x14ac:dyDescent="0.6">
      <c r="B7" s="6"/>
      <c r="C7" s="6"/>
      <c r="D7" s="4"/>
      <c r="E7" s="4"/>
      <c r="F7" s="4" t="s">
        <v>132</v>
      </c>
      <c r="G7" s="4"/>
      <c r="H7" s="4"/>
      <c r="I7" s="4"/>
      <c r="J7" s="4" t="s">
        <v>132</v>
      </c>
    </row>
    <row r="8" spans="1:14" ht="20.5" x14ac:dyDescent="0.65">
      <c r="A8" s="1"/>
      <c r="B8" s="6"/>
      <c r="C8" s="6"/>
      <c r="D8" s="98" t="s">
        <v>70</v>
      </c>
      <c r="E8" s="98"/>
      <c r="F8" s="98"/>
      <c r="G8" s="98"/>
      <c r="H8" s="98"/>
      <c r="I8" s="98"/>
      <c r="J8" s="98"/>
    </row>
    <row r="9" spans="1:14" ht="20.5" x14ac:dyDescent="0.65">
      <c r="A9" s="7" t="s">
        <v>103</v>
      </c>
      <c r="B9" s="6"/>
      <c r="C9" s="6"/>
      <c r="D9" s="6"/>
      <c r="E9" s="6"/>
      <c r="F9" s="6"/>
      <c r="G9" s="6"/>
      <c r="H9" s="6"/>
      <c r="I9" s="6"/>
      <c r="J9" s="6"/>
    </row>
    <row r="10" spans="1:14" x14ac:dyDescent="0.6">
      <c r="A10" s="3" t="s">
        <v>29</v>
      </c>
      <c r="B10" s="6" t="s">
        <v>155</v>
      </c>
      <c r="C10" s="6"/>
      <c r="D10" s="14">
        <v>645103448</v>
      </c>
      <c r="E10" s="14"/>
      <c r="F10" s="14">
        <v>705471026</v>
      </c>
      <c r="G10" s="14"/>
      <c r="H10" s="14">
        <v>645119242</v>
      </c>
      <c r="I10" s="14"/>
      <c r="J10" s="14">
        <v>705479438</v>
      </c>
    </row>
    <row r="11" spans="1:14" x14ac:dyDescent="0.6">
      <c r="A11" s="3" t="s">
        <v>30</v>
      </c>
      <c r="B11" s="6" t="s">
        <v>155</v>
      </c>
      <c r="C11" s="6"/>
      <c r="D11" s="14">
        <v>348362218</v>
      </c>
      <c r="E11" s="14"/>
      <c r="F11" s="14">
        <v>433121778</v>
      </c>
      <c r="G11" s="14"/>
      <c r="H11" s="14">
        <v>344975401</v>
      </c>
      <c r="I11" s="14"/>
      <c r="J11" s="14">
        <v>426324516</v>
      </c>
    </row>
    <row r="12" spans="1:14" ht="20.5" x14ac:dyDescent="0.65">
      <c r="A12" s="1"/>
      <c r="B12" s="6"/>
      <c r="C12" s="6"/>
      <c r="D12" s="40">
        <f>SUM(D10:D11)</f>
        <v>993465666</v>
      </c>
      <c r="E12" s="41"/>
      <c r="F12" s="40">
        <f>SUM(F10:F11)</f>
        <v>1138592804</v>
      </c>
      <c r="G12" s="41"/>
      <c r="H12" s="40">
        <f>SUM(H10:H11)</f>
        <v>990094643</v>
      </c>
      <c r="I12" s="41"/>
      <c r="J12" s="40">
        <f>SUM(J10:J11)</f>
        <v>1131803954</v>
      </c>
      <c r="L12" s="24"/>
      <c r="N12" s="24"/>
    </row>
    <row r="13" spans="1:14" ht="20.5" x14ac:dyDescent="0.65">
      <c r="B13" s="6"/>
      <c r="C13" s="6"/>
      <c r="D13" s="42"/>
      <c r="E13" s="42"/>
      <c r="F13" s="42"/>
      <c r="G13" s="42"/>
      <c r="H13" s="42"/>
      <c r="I13" s="42"/>
      <c r="J13" s="42"/>
      <c r="L13" s="24"/>
    </row>
    <row r="14" spans="1:14" x14ac:dyDescent="0.6">
      <c r="A14" s="3" t="s">
        <v>31</v>
      </c>
      <c r="B14" s="6" t="s">
        <v>156</v>
      </c>
      <c r="C14" s="6"/>
      <c r="D14" s="14">
        <v>-468505357</v>
      </c>
      <c r="E14" s="14"/>
      <c r="F14" s="14">
        <v>-467964074</v>
      </c>
      <c r="G14" s="14"/>
      <c r="H14" s="14">
        <v>-474978579</v>
      </c>
      <c r="I14" s="14"/>
      <c r="J14" s="14">
        <v>-473162733</v>
      </c>
      <c r="L14" s="51"/>
      <c r="M14" s="24"/>
    </row>
    <row r="15" spans="1:14" x14ac:dyDescent="0.6">
      <c r="A15" s="3" t="s">
        <v>32</v>
      </c>
      <c r="B15" s="6">
        <v>16</v>
      </c>
      <c r="C15" s="6"/>
      <c r="D15" s="14">
        <v>-260675873</v>
      </c>
      <c r="E15" s="14"/>
      <c r="F15" s="14">
        <v>-328478023</v>
      </c>
      <c r="G15" s="14"/>
      <c r="H15" s="14">
        <v>-259787895</v>
      </c>
      <c r="I15" s="14"/>
      <c r="J15" s="14">
        <v>-326910086</v>
      </c>
    </row>
    <row r="16" spans="1:14" ht="20.5" x14ac:dyDescent="0.65">
      <c r="A16" s="1" t="s">
        <v>79</v>
      </c>
      <c r="B16" s="6"/>
      <c r="C16" s="6"/>
      <c r="D16" s="40">
        <f>D12+SUM(D14:D15)</f>
        <v>264284436</v>
      </c>
      <c r="E16" s="14"/>
      <c r="F16" s="40">
        <f>F12+SUM(F14:F15)</f>
        <v>342150707</v>
      </c>
      <c r="G16" s="14"/>
      <c r="H16" s="40">
        <f>H12+SUM(H14:H15)</f>
        <v>255328169</v>
      </c>
      <c r="I16" s="14"/>
      <c r="J16" s="40">
        <f>J12+SUM(J14:J15)</f>
        <v>331731135</v>
      </c>
    </row>
    <row r="17" spans="1:19" ht="20.5" x14ac:dyDescent="0.65">
      <c r="A17" s="1"/>
      <c r="B17" s="6"/>
      <c r="C17" s="6"/>
      <c r="D17" s="42"/>
      <c r="E17" s="42"/>
      <c r="F17" s="42"/>
      <c r="G17" s="42"/>
      <c r="H17" s="42"/>
      <c r="I17" s="42"/>
      <c r="J17" s="42"/>
    </row>
    <row r="18" spans="1:19" x14ac:dyDescent="0.6">
      <c r="A18" s="3" t="s">
        <v>80</v>
      </c>
      <c r="B18" s="6">
        <v>5</v>
      </c>
      <c r="C18" s="6"/>
      <c r="D18" s="43">
        <v>8540486</v>
      </c>
      <c r="E18" s="43"/>
      <c r="F18" s="43">
        <v>11534533</v>
      </c>
      <c r="G18" s="43"/>
      <c r="H18" s="43">
        <v>8054778</v>
      </c>
      <c r="I18" s="43"/>
      <c r="J18" s="43">
        <v>10697310</v>
      </c>
      <c r="L18" s="24"/>
      <c r="N18" s="24"/>
      <c r="P18" s="24"/>
      <c r="R18" s="24"/>
    </row>
    <row r="19" spans="1:19" x14ac:dyDescent="0.6">
      <c r="A19" s="3" t="s">
        <v>55</v>
      </c>
      <c r="B19" s="6">
        <v>16</v>
      </c>
      <c r="C19" s="6"/>
      <c r="D19" s="14">
        <v>-95405807</v>
      </c>
      <c r="E19" s="14"/>
      <c r="F19" s="14">
        <v>-98452865</v>
      </c>
      <c r="G19" s="14"/>
      <c r="H19" s="14">
        <v>-102296270</v>
      </c>
      <c r="I19" s="14"/>
      <c r="J19" s="14">
        <v>-104690985</v>
      </c>
      <c r="L19" s="11"/>
      <c r="M19" s="24"/>
      <c r="N19" s="24"/>
      <c r="P19" s="24"/>
      <c r="R19" s="24"/>
    </row>
    <row r="20" spans="1:19" x14ac:dyDescent="0.6">
      <c r="A20" s="3" t="s">
        <v>33</v>
      </c>
      <c r="B20" s="6" t="s">
        <v>146</v>
      </c>
      <c r="C20" s="6"/>
      <c r="D20" s="14">
        <v>-91377044</v>
      </c>
      <c r="E20" s="14"/>
      <c r="F20" s="14">
        <v>-87650006</v>
      </c>
      <c r="G20" s="14"/>
      <c r="H20" s="14">
        <v>-88589704</v>
      </c>
      <c r="I20" s="14"/>
      <c r="J20" s="14">
        <v>-82731751</v>
      </c>
      <c r="L20" s="10"/>
      <c r="M20" s="24"/>
      <c r="N20" s="14"/>
      <c r="O20" s="14"/>
      <c r="P20" s="14"/>
      <c r="Q20" s="14"/>
      <c r="R20" s="14"/>
    </row>
    <row r="21" spans="1:19" ht="20.5" x14ac:dyDescent="0.65">
      <c r="A21" s="1" t="s">
        <v>88</v>
      </c>
      <c r="B21" s="6"/>
      <c r="C21" s="6"/>
      <c r="D21" s="40">
        <f>SUM(D16:D20)</f>
        <v>86042071</v>
      </c>
      <c r="E21" s="14"/>
      <c r="F21" s="40">
        <f>SUM(F16:F20)</f>
        <v>167582369</v>
      </c>
      <c r="G21" s="14"/>
      <c r="H21" s="40">
        <f>SUM(H16:H20)</f>
        <v>72496973</v>
      </c>
      <c r="I21" s="14"/>
      <c r="J21" s="40">
        <f>SUM(J16:J20)</f>
        <v>155005709</v>
      </c>
      <c r="L21" s="24"/>
      <c r="N21" s="24"/>
      <c r="P21" s="24"/>
      <c r="R21" s="24"/>
    </row>
    <row r="22" spans="1:19" ht="20.5" x14ac:dyDescent="0.65">
      <c r="A22" s="1"/>
      <c r="B22" s="6"/>
      <c r="C22" s="6"/>
      <c r="D22" s="44"/>
      <c r="F22" s="44"/>
      <c r="H22" s="44"/>
      <c r="J22" s="44"/>
      <c r="L22" s="24"/>
      <c r="N22" s="24"/>
      <c r="P22" s="24"/>
      <c r="R22" s="24"/>
    </row>
    <row r="23" spans="1:19" ht="20.5" x14ac:dyDescent="0.65">
      <c r="A23" s="3" t="s">
        <v>34</v>
      </c>
      <c r="B23" s="6"/>
      <c r="C23" s="6"/>
      <c r="D23" s="43">
        <v>-8563542</v>
      </c>
      <c r="E23" s="42"/>
      <c r="F23" s="43">
        <v>-10778421</v>
      </c>
      <c r="G23" s="42"/>
      <c r="H23" s="43">
        <v>-4986105</v>
      </c>
      <c r="I23" s="42"/>
      <c r="J23" s="43">
        <v>-7291833</v>
      </c>
    </row>
    <row r="24" spans="1:19" ht="20.5" x14ac:dyDescent="0.65">
      <c r="A24" s="3" t="s">
        <v>114</v>
      </c>
      <c r="B24" s="6"/>
      <c r="C24" s="6"/>
      <c r="D24" s="43">
        <v>-2104342</v>
      </c>
      <c r="E24" s="42"/>
      <c r="F24" s="43">
        <v>2349865</v>
      </c>
      <c r="G24" s="42"/>
      <c r="H24" s="43">
        <v>-2134849</v>
      </c>
      <c r="I24" s="42"/>
      <c r="J24" s="43">
        <v>2381372</v>
      </c>
      <c r="K24" s="24"/>
      <c r="L24" s="43"/>
      <c r="M24" s="42"/>
      <c r="N24" s="43"/>
      <c r="O24" s="42"/>
      <c r="P24" s="43"/>
      <c r="Q24" s="42"/>
      <c r="R24" s="43"/>
      <c r="S24" s="24"/>
    </row>
    <row r="25" spans="1:19" ht="20.5" x14ac:dyDescent="0.65">
      <c r="A25" s="1" t="s">
        <v>81</v>
      </c>
      <c r="B25" s="6"/>
      <c r="C25" s="6"/>
      <c r="D25" s="40">
        <f>SUM(D21:D24)</f>
        <v>75374187</v>
      </c>
      <c r="E25" s="42"/>
      <c r="F25" s="40">
        <f>SUM(F21:F24)</f>
        <v>159153813</v>
      </c>
      <c r="G25" s="42"/>
      <c r="H25" s="40">
        <f>SUM(H21:H24)</f>
        <v>65376019</v>
      </c>
      <c r="I25" s="42"/>
      <c r="J25" s="40">
        <f>SUM(J21:J24)</f>
        <v>150095248</v>
      </c>
    </row>
    <row r="26" spans="1:19" x14ac:dyDescent="0.6">
      <c r="A26" s="3" t="s">
        <v>66</v>
      </c>
      <c r="B26" s="6">
        <v>17</v>
      </c>
      <c r="C26" s="6"/>
      <c r="D26" s="25">
        <v>-14803527</v>
      </c>
      <c r="E26" s="43"/>
      <c r="F26" s="25">
        <v>-31155787</v>
      </c>
      <c r="G26" s="43"/>
      <c r="H26" s="25">
        <v>-12250715</v>
      </c>
      <c r="I26" s="43"/>
      <c r="J26" s="25">
        <v>-29214942</v>
      </c>
      <c r="M26" s="24"/>
    </row>
    <row r="27" spans="1:19" ht="21" thickBot="1" x14ac:dyDescent="0.65">
      <c r="A27" s="70" t="s">
        <v>67</v>
      </c>
      <c r="B27" s="71"/>
      <c r="C27" s="71"/>
      <c r="D27" s="73">
        <f>D25+D26</f>
        <v>60570660</v>
      </c>
      <c r="E27" s="72"/>
      <c r="F27" s="73">
        <f>F25+F26</f>
        <v>127998026</v>
      </c>
      <c r="G27" s="72"/>
      <c r="H27" s="73">
        <f>H25+H26</f>
        <v>53125304</v>
      </c>
      <c r="I27" s="72"/>
      <c r="J27" s="73">
        <f>J25+J26</f>
        <v>120880306</v>
      </c>
      <c r="L27" s="24"/>
    </row>
    <row r="28" spans="1:19" ht="20.5" thickTop="1" x14ac:dyDescent="0.6">
      <c r="B28" s="6"/>
      <c r="C28" s="6"/>
    </row>
    <row r="29" spans="1:19" ht="20.5" x14ac:dyDescent="0.65">
      <c r="A29" s="1" t="s">
        <v>68</v>
      </c>
      <c r="B29" s="6"/>
      <c r="C29" s="6"/>
      <c r="D29" s="66"/>
      <c r="E29" s="18"/>
      <c r="F29" s="66"/>
      <c r="G29" s="18"/>
      <c r="H29" s="66"/>
      <c r="I29" s="18"/>
      <c r="J29" s="66"/>
    </row>
    <row r="30" spans="1:19" ht="20.5" x14ac:dyDescent="0.65">
      <c r="A30" s="7" t="s">
        <v>120</v>
      </c>
      <c r="B30" s="6"/>
      <c r="C30" s="6"/>
      <c r="D30" s="66"/>
      <c r="E30" s="18"/>
      <c r="F30" s="66"/>
      <c r="G30" s="18"/>
      <c r="H30" s="66"/>
      <c r="I30" s="18"/>
      <c r="J30" s="66"/>
    </row>
    <row r="31" spans="1:19" x14ac:dyDescent="0.6">
      <c r="A31" s="3" t="s">
        <v>117</v>
      </c>
      <c r="B31" s="6"/>
      <c r="C31" s="6"/>
      <c r="D31" s="43">
        <v>0</v>
      </c>
      <c r="F31" s="43">
        <v>1945810</v>
      </c>
      <c r="H31" s="43">
        <v>0</v>
      </c>
      <c r="J31" s="43">
        <v>1113560</v>
      </c>
    </row>
    <row r="32" spans="1:19" x14ac:dyDescent="0.6">
      <c r="A32" s="3" t="s">
        <v>118</v>
      </c>
      <c r="B32" s="6"/>
      <c r="C32" s="6"/>
      <c r="D32" s="43"/>
      <c r="F32" s="43"/>
      <c r="H32" s="43"/>
      <c r="J32" s="43"/>
    </row>
    <row r="33" spans="1:12" x14ac:dyDescent="0.6">
      <c r="A33" s="3" t="s">
        <v>119</v>
      </c>
      <c r="B33" s="6">
        <v>17</v>
      </c>
      <c r="C33" s="6"/>
      <c r="D33" s="43">
        <v>0</v>
      </c>
      <c r="F33" s="43">
        <v>-389162</v>
      </c>
      <c r="H33" s="43">
        <v>0</v>
      </c>
      <c r="J33" s="43">
        <v>-222712</v>
      </c>
    </row>
    <row r="34" spans="1:12" ht="20.5" x14ac:dyDescent="0.65">
      <c r="A34" s="1" t="s">
        <v>121</v>
      </c>
      <c r="B34" s="6"/>
      <c r="C34" s="6"/>
      <c r="D34" s="45">
        <f>+D31+D33</f>
        <v>0</v>
      </c>
      <c r="E34" s="18"/>
      <c r="F34" s="45">
        <f>+F31+F33</f>
        <v>1556648</v>
      </c>
      <c r="G34" s="18"/>
      <c r="H34" s="45">
        <f>+H31+H33</f>
        <v>0</v>
      </c>
      <c r="I34" s="18"/>
      <c r="J34" s="45">
        <f>+J31+J33</f>
        <v>890848</v>
      </c>
    </row>
    <row r="35" spans="1:12" ht="21" thickBot="1" x14ac:dyDescent="0.7">
      <c r="A35" s="1" t="s">
        <v>69</v>
      </c>
      <c r="B35" s="6"/>
      <c r="C35" s="6"/>
      <c r="D35" s="52">
        <f>+D34+D27</f>
        <v>60570660</v>
      </c>
      <c r="E35" s="42"/>
      <c r="F35" s="52">
        <f>+F34+F27</f>
        <v>129554674</v>
      </c>
      <c r="G35" s="42"/>
      <c r="H35" s="52">
        <f>+H34+H27</f>
        <v>53125304</v>
      </c>
      <c r="I35" s="42"/>
      <c r="J35" s="52">
        <f>+J34+J27</f>
        <v>121771154</v>
      </c>
      <c r="L35" s="24"/>
    </row>
    <row r="36" spans="1:12" ht="11.25" customHeight="1" thickTop="1" x14ac:dyDescent="0.65">
      <c r="A36" s="1"/>
      <c r="B36" s="6"/>
      <c r="C36" s="6"/>
      <c r="D36" s="44"/>
      <c r="E36" s="18"/>
      <c r="F36" s="44"/>
      <c r="G36" s="18"/>
      <c r="H36" s="44"/>
      <c r="I36" s="18"/>
      <c r="J36" s="44"/>
    </row>
    <row r="37" spans="1:12" ht="23.15" customHeight="1" thickBot="1" x14ac:dyDescent="0.7">
      <c r="A37" s="1" t="s">
        <v>93</v>
      </c>
      <c r="B37" s="6">
        <v>18</v>
      </c>
      <c r="C37" s="6"/>
      <c r="D37" s="64">
        <f>D27/680000000</f>
        <v>8.9074500000000001E-2</v>
      </c>
      <c r="E37" s="63"/>
      <c r="F37" s="64">
        <f>F27/680000000</f>
        <v>0.18823239117647059</v>
      </c>
      <c r="G37" s="63"/>
      <c r="H37" s="64">
        <f>H27/680000000</f>
        <v>7.812544705882353E-2</v>
      </c>
      <c r="I37" s="63"/>
      <c r="J37" s="64">
        <f>J27/680000000</f>
        <v>0.17776515588235295</v>
      </c>
    </row>
    <row r="38" spans="1:12" ht="21" thickTop="1" x14ac:dyDescent="0.65">
      <c r="A38" s="1"/>
      <c r="B38" s="6"/>
      <c r="C38" s="6"/>
      <c r="D38" s="46"/>
      <c r="E38" s="47"/>
      <c r="F38" s="46"/>
      <c r="G38" s="47"/>
      <c r="H38" s="47"/>
      <c r="I38" s="47"/>
      <c r="J38" s="47"/>
    </row>
    <row r="40" spans="1:12" x14ac:dyDescent="0.6">
      <c r="D40" s="51"/>
      <c r="E40" s="51"/>
      <c r="F40" s="51"/>
      <c r="G40" s="51"/>
      <c r="H40" s="51"/>
      <c r="I40" s="51"/>
      <c r="J40" s="51"/>
    </row>
  </sheetData>
  <mergeCells count="5">
    <mergeCell ref="D4:F4"/>
    <mergeCell ref="H4:J4"/>
    <mergeCell ref="D5:F5"/>
    <mergeCell ref="H5:J5"/>
    <mergeCell ref="D8:J8"/>
  </mergeCells>
  <phoneticPr fontId="5" type="noConversion"/>
  <pageMargins left="0.8" right="0.8" top="0.48" bottom="0.5" header="0.5" footer="0.5"/>
  <pageSetup paperSize="9" scale="76" firstPageNumber="8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
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2"/>
  <sheetViews>
    <sheetView topLeftCell="A26" zoomScale="85" zoomScaleNormal="85" zoomScaleSheetLayoutView="80" workbookViewId="0">
      <selection activeCell="M6" sqref="M6"/>
    </sheetView>
  </sheetViews>
  <sheetFormatPr defaultColWidth="9.09765625" defaultRowHeight="23.25" customHeight="1" x14ac:dyDescent="0.6"/>
  <cols>
    <col min="1" max="1" width="51.69921875" style="3" customWidth="1"/>
    <col min="2" max="2" width="8.09765625" style="22" customWidth="1"/>
    <col min="3" max="3" width="14.8984375" style="2" bestFit="1" customWidth="1"/>
    <col min="4" max="4" width="1.3984375" style="2" customWidth="1"/>
    <col min="5" max="5" width="14.8984375" style="2" bestFit="1" customWidth="1"/>
    <col min="6" max="6" width="1.3984375" style="2" customWidth="1"/>
    <col min="7" max="7" width="14.3984375" style="2" bestFit="1" customWidth="1"/>
    <col min="8" max="8" width="1.3984375" style="2" customWidth="1"/>
    <col min="9" max="9" width="15.09765625" style="2" bestFit="1" customWidth="1"/>
    <col min="10" max="10" width="1.3984375" style="2" customWidth="1"/>
    <col min="11" max="11" width="13.59765625" style="2" bestFit="1" customWidth="1"/>
    <col min="12" max="12" width="1.3984375" style="2" customWidth="1"/>
    <col min="13" max="13" width="11.19921875" style="2" bestFit="1" customWidth="1"/>
    <col min="14" max="16384" width="9.09765625" style="2"/>
  </cols>
  <sheetData>
    <row r="1" spans="1:13" ht="20.5" x14ac:dyDescent="0.65">
      <c r="A1" s="1" t="s">
        <v>60</v>
      </c>
    </row>
    <row r="2" spans="1:13" ht="20.5" x14ac:dyDescent="0.65">
      <c r="A2" s="1" t="s">
        <v>130</v>
      </c>
    </row>
    <row r="3" spans="1:13" ht="11.25" customHeight="1" x14ac:dyDescent="0.65">
      <c r="A3" s="100"/>
      <c r="B3" s="100"/>
      <c r="C3" s="100"/>
      <c r="D3" s="100"/>
      <c r="E3" s="1"/>
      <c r="F3" s="1"/>
    </row>
    <row r="4" spans="1:13" ht="19" customHeight="1" x14ac:dyDescent="0.65">
      <c r="C4" s="97" t="s">
        <v>61</v>
      </c>
      <c r="D4" s="97"/>
      <c r="E4" s="97"/>
      <c r="F4" s="97"/>
      <c r="G4" s="97"/>
      <c r="H4" s="97"/>
      <c r="I4" s="97"/>
      <c r="J4" s="97"/>
      <c r="K4" s="97"/>
      <c r="L4" s="18"/>
    </row>
    <row r="5" spans="1:13" ht="19" customHeight="1" x14ac:dyDescent="0.65">
      <c r="B5" s="3"/>
      <c r="D5" s="5"/>
      <c r="F5" s="5"/>
      <c r="G5" s="101" t="s">
        <v>64</v>
      </c>
      <c r="H5" s="101"/>
      <c r="I5" s="101"/>
      <c r="K5" s="5"/>
      <c r="L5" s="5"/>
      <c r="M5" s="5"/>
    </row>
    <row r="6" spans="1:13" ht="19" customHeight="1" x14ac:dyDescent="0.6">
      <c r="B6" s="4"/>
      <c r="C6" s="4" t="s">
        <v>19</v>
      </c>
      <c r="E6" s="4"/>
      <c r="G6" s="4"/>
      <c r="J6" s="4"/>
      <c r="L6" s="4"/>
      <c r="M6" s="4"/>
    </row>
    <row r="7" spans="1:13" ht="19" customHeight="1" x14ac:dyDescent="0.6">
      <c r="B7" s="4"/>
      <c r="C7" s="4" t="s">
        <v>38</v>
      </c>
      <c r="E7" s="4" t="s">
        <v>108</v>
      </c>
      <c r="G7" s="4" t="s">
        <v>35</v>
      </c>
      <c r="H7" s="4"/>
      <c r="I7" s="4" t="s">
        <v>25</v>
      </c>
      <c r="J7" s="4"/>
      <c r="K7" s="4" t="s">
        <v>39</v>
      </c>
      <c r="L7" s="4"/>
      <c r="M7" s="4"/>
    </row>
    <row r="8" spans="1:13" ht="19.5" customHeight="1" x14ac:dyDescent="0.6">
      <c r="B8" s="6" t="s">
        <v>1</v>
      </c>
      <c r="C8" s="4" t="s">
        <v>37</v>
      </c>
      <c r="E8" s="4" t="s">
        <v>109</v>
      </c>
      <c r="G8" s="4" t="s">
        <v>36</v>
      </c>
      <c r="H8" s="4"/>
      <c r="I8" s="4" t="s">
        <v>40</v>
      </c>
      <c r="J8" s="4"/>
      <c r="K8" s="4" t="s">
        <v>21</v>
      </c>
      <c r="L8" s="4"/>
      <c r="M8" s="4"/>
    </row>
    <row r="9" spans="1:13" ht="20.5" x14ac:dyDescent="0.65">
      <c r="A9" s="2"/>
      <c r="B9" s="1"/>
      <c r="C9" s="98" t="s">
        <v>70</v>
      </c>
      <c r="D9" s="98"/>
      <c r="E9" s="98"/>
      <c r="F9" s="98"/>
      <c r="G9" s="98"/>
      <c r="H9" s="98"/>
      <c r="I9" s="98"/>
      <c r="J9" s="98"/>
      <c r="K9" s="98"/>
      <c r="L9" s="22"/>
      <c r="M9" s="4"/>
    </row>
    <row r="10" spans="1:13" ht="20.5" customHeight="1" x14ac:dyDescent="0.65">
      <c r="A10" s="1" t="s">
        <v>115</v>
      </c>
    </row>
    <row r="11" spans="1:13" ht="20.5" customHeight="1" x14ac:dyDescent="0.65">
      <c r="A11" s="1" t="s">
        <v>133</v>
      </c>
      <c r="C11" s="83">
        <v>340000000</v>
      </c>
      <c r="D11" s="83"/>
      <c r="E11" s="83">
        <v>346354063</v>
      </c>
      <c r="F11" s="83"/>
      <c r="G11" s="83">
        <v>34000000</v>
      </c>
      <c r="H11" s="83"/>
      <c r="I11" s="83">
        <v>115533060</v>
      </c>
      <c r="J11" s="83"/>
      <c r="K11" s="83">
        <f>SUM(C11:I11)</f>
        <v>835887123</v>
      </c>
    </row>
    <row r="12" spans="1:13" ht="20.5" customHeight="1" x14ac:dyDescent="0.6">
      <c r="A12" s="3" t="s">
        <v>134</v>
      </c>
      <c r="B12" s="6">
        <v>3</v>
      </c>
      <c r="C12" s="57">
        <v>0</v>
      </c>
      <c r="D12" s="57"/>
      <c r="E12" s="57">
        <v>0</v>
      </c>
      <c r="F12" s="57"/>
      <c r="G12" s="57">
        <v>0</v>
      </c>
      <c r="H12" s="57"/>
      <c r="I12" s="57">
        <v>-12845704</v>
      </c>
      <c r="J12" s="57"/>
      <c r="K12" s="57">
        <f>SUM(C12:I12)</f>
        <v>-12845704</v>
      </c>
    </row>
    <row r="13" spans="1:13" ht="20.5" customHeight="1" x14ac:dyDescent="0.65">
      <c r="A13" s="1" t="s">
        <v>135</v>
      </c>
      <c r="C13" s="36">
        <f>+C12+C11</f>
        <v>340000000</v>
      </c>
      <c r="D13" s="37"/>
      <c r="E13" s="36">
        <f>+E12+E11</f>
        <v>346354063</v>
      </c>
      <c r="F13" s="37"/>
      <c r="G13" s="36">
        <f>+G12+G11</f>
        <v>34000000</v>
      </c>
      <c r="H13" s="30"/>
      <c r="I13" s="36">
        <f>+I12+I11</f>
        <v>102687356</v>
      </c>
      <c r="J13" s="30"/>
      <c r="K13" s="36">
        <f>SUM(C13:I13)</f>
        <v>823041419</v>
      </c>
    </row>
    <row r="14" spans="1:13" ht="12" customHeight="1" x14ac:dyDescent="0.65">
      <c r="A14" s="1"/>
      <c r="C14" s="33"/>
      <c r="D14" s="37"/>
      <c r="E14" s="33"/>
      <c r="F14" s="37"/>
      <c r="G14" s="33"/>
      <c r="H14" s="30"/>
      <c r="I14" s="30"/>
      <c r="J14" s="30"/>
      <c r="K14" s="30"/>
    </row>
    <row r="15" spans="1:13" ht="20.5" customHeight="1" x14ac:dyDescent="0.65">
      <c r="A15" s="1" t="s">
        <v>105</v>
      </c>
      <c r="C15" s="38"/>
      <c r="D15" s="38"/>
      <c r="E15" s="38"/>
      <c r="F15" s="38"/>
      <c r="G15" s="38"/>
      <c r="H15" s="30"/>
      <c r="I15" s="30"/>
      <c r="J15" s="30"/>
      <c r="K15" s="30"/>
    </row>
    <row r="16" spans="1:13" ht="20.5" customHeight="1" x14ac:dyDescent="0.65">
      <c r="A16" s="3" t="s">
        <v>106</v>
      </c>
      <c r="B16" s="6">
        <v>19</v>
      </c>
      <c r="C16" s="14">
        <v>0</v>
      </c>
      <c r="D16" s="27"/>
      <c r="E16" s="14">
        <v>0</v>
      </c>
      <c r="F16" s="27"/>
      <c r="G16" s="23">
        <v>0</v>
      </c>
      <c r="H16" s="30"/>
      <c r="I16" s="21">
        <v>-54387472</v>
      </c>
      <c r="J16" s="30"/>
      <c r="K16" s="21">
        <f>SUM(C16:I16)</f>
        <v>-54387472</v>
      </c>
    </row>
    <row r="17" spans="1:13" ht="20.5" customHeight="1" x14ac:dyDescent="0.65">
      <c r="A17" s="1" t="s">
        <v>107</v>
      </c>
      <c r="C17" s="36">
        <f>SUM(C16:C16)</f>
        <v>0</v>
      </c>
      <c r="D17" s="38"/>
      <c r="E17" s="36">
        <f>SUM(E16:E16)</f>
        <v>0</v>
      </c>
      <c r="F17" s="38"/>
      <c r="G17" s="36">
        <f>SUM(G16:G16)</f>
        <v>0</v>
      </c>
      <c r="H17" s="38"/>
      <c r="I17" s="36">
        <f>SUM(I16:I16)</f>
        <v>-54387472</v>
      </c>
      <c r="J17" s="38"/>
      <c r="K17" s="36">
        <f>SUM(K16:K16)</f>
        <v>-54387472</v>
      </c>
    </row>
    <row r="18" spans="1:13" ht="12" customHeight="1" x14ac:dyDescent="0.65">
      <c r="A18" s="1"/>
      <c r="C18" s="33"/>
      <c r="D18" s="37"/>
      <c r="E18" s="33"/>
      <c r="F18" s="37"/>
      <c r="G18" s="33"/>
      <c r="H18" s="30"/>
      <c r="I18" s="30"/>
      <c r="J18" s="30"/>
      <c r="K18" s="30"/>
    </row>
    <row r="19" spans="1:13" ht="20.5" customHeight="1" x14ac:dyDescent="0.65">
      <c r="A19" s="1" t="s">
        <v>52</v>
      </c>
      <c r="C19" s="65"/>
      <c r="D19" s="30"/>
      <c r="E19" s="65"/>
      <c r="F19" s="30"/>
      <c r="G19" s="65"/>
      <c r="H19" s="30"/>
      <c r="I19" s="37"/>
      <c r="J19" s="30"/>
      <c r="K19" s="37"/>
    </row>
    <row r="20" spans="1:13" ht="20.5" customHeight="1" x14ac:dyDescent="0.6">
      <c r="A20" s="3" t="s">
        <v>82</v>
      </c>
      <c r="B20" s="6"/>
      <c r="C20" s="76">
        <v>0</v>
      </c>
      <c r="D20" s="69"/>
      <c r="E20" s="76">
        <v>0</v>
      </c>
      <c r="F20" s="69"/>
      <c r="G20" s="76">
        <v>0</v>
      </c>
      <c r="H20" s="69"/>
      <c r="I20" s="39">
        <f>'PL 8'!F27</f>
        <v>127998026</v>
      </c>
      <c r="J20" s="69"/>
      <c r="K20" s="39">
        <f>SUM(C20:I20)</f>
        <v>127998026</v>
      </c>
    </row>
    <row r="21" spans="1:13" ht="20.5" customHeight="1" x14ac:dyDescent="0.6">
      <c r="A21" s="3" t="s">
        <v>122</v>
      </c>
      <c r="B21" s="6"/>
      <c r="C21" s="68">
        <v>0</v>
      </c>
      <c r="D21" s="69"/>
      <c r="E21" s="68">
        <v>0</v>
      </c>
      <c r="F21" s="69"/>
      <c r="G21" s="68">
        <v>0</v>
      </c>
      <c r="H21" s="69"/>
      <c r="I21" s="25">
        <f>'PL 8'!F34</f>
        <v>1556648</v>
      </c>
      <c r="J21" s="69"/>
      <c r="K21" s="39">
        <f>SUM(C21:I21)</f>
        <v>1556648</v>
      </c>
    </row>
    <row r="22" spans="1:13" ht="20.5" customHeight="1" x14ac:dyDescent="0.65">
      <c r="A22" s="1" t="s">
        <v>59</v>
      </c>
      <c r="C22" s="35">
        <f>SUM(C20:C20)</f>
        <v>0</v>
      </c>
      <c r="D22" s="67"/>
      <c r="E22" s="35">
        <f>SUM(E20:E20)</f>
        <v>0</v>
      </c>
      <c r="F22" s="67"/>
      <c r="G22" s="35">
        <f>SUM(G20:G20)</f>
        <v>0</v>
      </c>
      <c r="H22" s="67"/>
      <c r="I22" s="36">
        <f>SUM(I20:I21)</f>
        <v>129554674</v>
      </c>
      <c r="J22" s="67"/>
      <c r="K22" s="36">
        <f>SUM(K20:K21)</f>
        <v>129554674</v>
      </c>
    </row>
    <row r="23" spans="1:13" ht="12" customHeight="1" x14ac:dyDescent="0.65">
      <c r="A23" s="1"/>
      <c r="C23" s="33"/>
      <c r="D23" s="37"/>
      <c r="E23" s="33"/>
      <c r="F23" s="37"/>
      <c r="G23" s="33"/>
      <c r="H23" s="30"/>
      <c r="I23" s="30"/>
      <c r="J23" s="30"/>
      <c r="K23" s="30"/>
    </row>
    <row r="24" spans="1:13" ht="20.5" customHeight="1" thickBot="1" x14ac:dyDescent="0.7">
      <c r="A24" s="1" t="s">
        <v>136</v>
      </c>
      <c r="C24" s="53">
        <f>+C22+C17+C13</f>
        <v>340000000</v>
      </c>
      <c r="D24" s="39"/>
      <c r="E24" s="53">
        <f>+E22+E17+E13</f>
        <v>346354063</v>
      </c>
      <c r="F24" s="39"/>
      <c r="G24" s="53">
        <f>+G22+G17+G13</f>
        <v>34000000</v>
      </c>
      <c r="H24" s="38"/>
      <c r="I24" s="53">
        <f>+I22+I17+I13</f>
        <v>177854558</v>
      </c>
      <c r="J24" s="27"/>
      <c r="K24" s="53">
        <f>+K22+K17+K13</f>
        <v>898208621</v>
      </c>
      <c r="M24" s="86"/>
    </row>
    <row r="25" spans="1:13" ht="20.5" customHeight="1" thickTop="1" x14ac:dyDescent="0.6">
      <c r="M25" s="87"/>
    </row>
    <row r="26" spans="1:13" ht="20.5" customHeight="1" x14ac:dyDescent="0.65">
      <c r="A26" s="1" t="s">
        <v>127</v>
      </c>
      <c r="M26" s="87"/>
    </row>
    <row r="27" spans="1:13" ht="20.5" hidden="1" customHeight="1" x14ac:dyDescent="0.65">
      <c r="A27" s="1" t="s">
        <v>137</v>
      </c>
      <c r="C27" s="83">
        <v>340000000</v>
      </c>
      <c r="D27" s="83"/>
      <c r="E27" s="83">
        <v>346354063</v>
      </c>
      <c r="F27" s="83"/>
      <c r="G27" s="83">
        <v>34000000</v>
      </c>
      <c r="H27" s="83"/>
      <c r="I27" s="83">
        <v>189844349</v>
      </c>
      <c r="J27" s="83"/>
      <c r="K27" s="83">
        <f>SUM(C27:I27)</f>
        <v>910198412</v>
      </c>
      <c r="M27" s="87"/>
    </row>
    <row r="28" spans="1:13" ht="20.5" hidden="1" customHeight="1" x14ac:dyDescent="0.6">
      <c r="A28" s="3" t="s">
        <v>134</v>
      </c>
      <c r="B28" s="6">
        <v>3</v>
      </c>
      <c r="C28" s="57">
        <v>0</v>
      </c>
      <c r="D28" s="57"/>
      <c r="E28" s="57">
        <v>0</v>
      </c>
      <c r="F28" s="57"/>
      <c r="G28" s="57">
        <v>0</v>
      </c>
      <c r="H28" s="57"/>
      <c r="I28" s="57">
        <v>-11989791</v>
      </c>
      <c r="J28" s="57"/>
      <c r="K28" s="57">
        <f>SUM(C28:I28)</f>
        <v>-11989791</v>
      </c>
      <c r="M28" s="87"/>
    </row>
    <row r="29" spans="1:13" ht="20.5" customHeight="1" x14ac:dyDescent="0.65">
      <c r="A29" s="1" t="s">
        <v>138</v>
      </c>
      <c r="C29" s="37">
        <f>+C27+C28</f>
        <v>340000000</v>
      </c>
      <c r="D29" s="37"/>
      <c r="E29" s="37">
        <f>+E27+E28</f>
        <v>346354063</v>
      </c>
      <c r="F29" s="37"/>
      <c r="G29" s="37">
        <f>+G27+G28</f>
        <v>34000000</v>
      </c>
      <c r="H29" s="30"/>
      <c r="I29" s="37">
        <f>+I27+I28</f>
        <v>177854558</v>
      </c>
      <c r="J29" s="30"/>
      <c r="K29" s="37">
        <f>+K27+K28</f>
        <v>898208621</v>
      </c>
      <c r="M29" s="87"/>
    </row>
    <row r="30" spans="1:13" ht="20.5" customHeight="1" x14ac:dyDescent="0.65">
      <c r="A30" s="1" t="s">
        <v>105</v>
      </c>
      <c r="B30" s="6"/>
      <c r="C30" s="38"/>
      <c r="D30" s="38"/>
      <c r="E30" s="38"/>
      <c r="F30" s="38"/>
      <c r="G30" s="38"/>
      <c r="H30" s="30"/>
      <c r="I30" s="30"/>
      <c r="J30" s="30"/>
      <c r="K30" s="30"/>
      <c r="M30" s="87"/>
    </row>
    <row r="31" spans="1:13" ht="20.5" customHeight="1" x14ac:dyDescent="0.65">
      <c r="A31" s="3" t="s">
        <v>106</v>
      </c>
      <c r="B31" s="6">
        <v>19</v>
      </c>
      <c r="C31" s="14">
        <v>0</v>
      </c>
      <c r="D31" s="27"/>
      <c r="E31" s="14">
        <v>0</v>
      </c>
      <c r="F31" s="27"/>
      <c r="G31" s="21">
        <v>0</v>
      </c>
      <c r="H31" s="30"/>
      <c r="I31" s="21">
        <v>-54400000</v>
      </c>
      <c r="J31" s="30"/>
      <c r="K31" s="21">
        <f>SUM(C31:I31)</f>
        <v>-54400000</v>
      </c>
      <c r="M31" s="87"/>
    </row>
    <row r="32" spans="1:13" ht="20.5" customHeight="1" x14ac:dyDescent="0.65">
      <c r="A32" s="1" t="s">
        <v>107</v>
      </c>
      <c r="C32" s="35">
        <f>SUM(C31:C31)</f>
        <v>0</v>
      </c>
      <c r="D32" s="67"/>
      <c r="E32" s="35">
        <f>SUM(E31:E31)</f>
        <v>0</v>
      </c>
      <c r="F32" s="67"/>
      <c r="G32" s="35">
        <f>SUM(G31:G31)</f>
        <v>0</v>
      </c>
      <c r="H32" s="67"/>
      <c r="I32" s="36">
        <f>SUM(I31:I31)</f>
        <v>-54400000</v>
      </c>
      <c r="J32" s="38"/>
      <c r="K32" s="36">
        <f>SUM(K31:K31)</f>
        <v>-54400000</v>
      </c>
      <c r="M32" s="87"/>
    </row>
    <row r="33" spans="1:13" ht="12" customHeight="1" x14ac:dyDescent="0.65">
      <c r="A33" s="1"/>
      <c r="C33" s="33"/>
      <c r="D33" s="37"/>
      <c r="E33" s="33"/>
      <c r="F33" s="37"/>
      <c r="G33" s="33"/>
      <c r="H33" s="30"/>
      <c r="I33" s="30"/>
      <c r="J33" s="30"/>
      <c r="K33" s="30"/>
      <c r="M33" s="87"/>
    </row>
    <row r="34" spans="1:13" ht="20.5" customHeight="1" x14ac:dyDescent="0.65">
      <c r="A34" s="1" t="s">
        <v>52</v>
      </c>
      <c r="C34" s="38"/>
      <c r="D34" s="38"/>
      <c r="E34" s="38"/>
      <c r="F34" s="38"/>
      <c r="G34" s="38"/>
      <c r="H34" s="30"/>
      <c r="I34" s="30"/>
      <c r="J34" s="30"/>
      <c r="K34" s="30"/>
      <c r="M34" s="87"/>
    </row>
    <row r="35" spans="1:13" ht="20.5" customHeight="1" x14ac:dyDescent="0.65">
      <c r="A35" s="3" t="s">
        <v>82</v>
      </c>
      <c r="C35" s="14">
        <v>0</v>
      </c>
      <c r="D35" s="27"/>
      <c r="E35" s="14">
        <v>0</v>
      </c>
      <c r="F35" s="27"/>
      <c r="G35" s="21">
        <v>0</v>
      </c>
      <c r="H35" s="30"/>
      <c r="I35" s="21">
        <f>+'PL 8'!D27</f>
        <v>60570660</v>
      </c>
      <c r="J35" s="30"/>
      <c r="K35" s="21">
        <f>SUM(C35:I35)</f>
        <v>60570660</v>
      </c>
      <c r="M35" s="86"/>
    </row>
    <row r="36" spans="1:13" ht="20.5" customHeight="1" x14ac:dyDescent="0.65">
      <c r="A36" s="1" t="s">
        <v>59</v>
      </c>
      <c r="C36" s="35">
        <f>SUM(C35:C35)</f>
        <v>0</v>
      </c>
      <c r="D36" s="67"/>
      <c r="E36" s="35">
        <f>SUM(E35:E35)</f>
        <v>0</v>
      </c>
      <c r="F36" s="67"/>
      <c r="G36" s="35">
        <f>SUM(G35:G35)</f>
        <v>0</v>
      </c>
      <c r="H36" s="67"/>
      <c r="I36" s="36">
        <f>SUM(I35:I35)</f>
        <v>60570660</v>
      </c>
      <c r="J36" s="30"/>
      <c r="K36" s="36">
        <f>SUM(K35:K35)</f>
        <v>60570660</v>
      </c>
      <c r="M36" s="87"/>
    </row>
    <row r="37" spans="1:13" ht="12" customHeight="1" x14ac:dyDescent="0.65">
      <c r="A37" s="1"/>
      <c r="C37" s="33"/>
      <c r="D37" s="37"/>
      <c r="E37" s="33"/>
      <c r="F37" s="37"/>
      <c r="G37" s="33"/>
      <c r="H37" s="30"/>
      <c r="I37" s="30"/>
      <c r="J37" s="30"/>
      <c r="K37" s="30"/>
      <c r="M37" s="87"/>
    </row>
    <row r="38" spans="1:13" ht="20.5" customHeight="1" thickBot="1" x14ac:dyDescent="0.7">
      <c r="A38" s="1" t="s">
        <v>128</v>
      </c>
      <c r="C38" s="53">
        <f>+C36+C32+C29</f>
        <v>340000000</v>
      </c>
      <c r="D38" s="39"/>
      <c r="E38" s="53">
        <f>+E36+E32+E29</f>
        <v>346354063</v>
      </c>
      <c r="F38" s="39"/>
      <c r="G38" s="53">
        <f>+G36+G32+G29</f>
        <v>34000000</v>
      </c>
      <c r="H38" s="38"/>
      <c r="I38" s="53">
        <f>+I36+I32+I29</f>
        <v>184025218</v>
      </c>
      <c r="J38" s="27"/>
      <c r="K38" s="53">
        <f>+K36+K32+K29</f>
        <v>904379281</v>
      </c>
      <c r="M38" s="86"/>
    </row>
    <row r="39" spans="1:13" ht="23.25" customHeight="1" thickTop="1" x14ac:dyDescent="0.6">
      <c r="M39" s="87"/>
    </row>
    <row r="40" spans="1:13" ht="23.25" customHeight="1" x14ac:dyDescent="0.6">
      <c r="M40" s="87"/>
    </row>
    <row r="41" spans="1:13" ht="23.25" customHeight="1" x14ac:dyDescent="0.6">
      <c r="M41" s="87"/>
    </row>
    <row r="42" spans="1:13" ht="23.25" customHeight="1" x14ac:dyDescent="0.6">
      <c r="M42" s="87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8" right="0.8" top="0.48" bottom="0.5" header="0.5" footer="0.5"/>
  <pageSetup paperSize="9" scale="68" firstPageNumber="9" fitToWidth="0" fitToHeight="0" orientation="portrait" useFirstPageNumber="1" r:id="rId2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  <ignoredErrors>
    <ignoredError sqref="K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O39"/>
  <sheetViews>
    <sheetView topLeftCell="A29" zoomScale="85" zoomScaleNormal="70" zoomScaleSheetLayoutView="100" workbookViewId="0">
      <selection activeCell="N39" sqref="N39"/>
    </sheetView>
  </sheetViews>
  <sheetFormatPr defaultColWidth="9.09765625" defaultRowHeight="23.25" customHeight="1" x14ac:dyDescent="0.6"/>
  <cols>
    <col min="1" max="1" width="57.3984375" style="3" customWidth="1"/>
    <col min="2" max="2" width="8.69921875" style="22" customWidth="1"/>
    <col min="3" max="3" width="1.3984375" style="2" customWidth="1"/>
    <col min="4" max="4" width="13.59765625" style="2" bestFit="1" customWidth="1"/>
    <col min="5" max="5" width="1.3984375" style="2" customWidth="1"/>
    <col min="6" max="6" width="13.59765625" style="2" bestFit="1" customWidth="1"/>
    <col min="7" max="7" width="1.3984375" style="2" customWidth="1"/>
    <col min="8" max="8" width="10.69921875" style="2" customWidth="1"/>
    <col min="9" max="9" width="1.3984375" style="2" customWidth="1"/>
    <col min="10" max="10" width="15.09765625" style="2" bestFit="1" customWidth="1"/>
    <col min="11" max="11" width="1.3984375" style="2" customWidth="1"/>
    <col min="12" max="12" width="13.59765625" style="2" bestFit="1" customWidth="1"/>
    <col min="13" max="13" width="12.3984375" style="2" bestFit="1" customWidth="1"/>
    <col min="14" max="16384" width="9.09765625" style="2"/>
  </cols>
  <sheetData>
    <row r="1" spans="1:12" ht="20.5" x14ac:dyDescent="0.65">
      <c r="A1" s="1" t="s">
        <v>60</v>
      </c>
    </row>
    <row r="2" spans="1:12" ht="20.5" x14ac:dyDescent="0.65">
      <c r="A2" s="1" t="s">
        <v>130</v>
      </c>
    </row>
    <row r="3" spans="1:12" ht="12" customHeight="1" x14ac:dyDescent="0.65">
      <c r="A3" s="100"/>
      <c r="B3" s="100"/>
      <c r="C3" s="100"/>
      <c r="D3" s="100"/>
      <c r="E3" s="100"/>
      <c r="F3" s="1"/>
      <c r="G3" s="1"/>
    </row>
    <row r="4" spans="1:12" ht="19" customHeight="1" x14ac:dyDescent="0.65">
      <c r="D4" s="97" t="s">
        <v>62</v>
      </c>
      <c r="E4" s="97"/>
      <c r="F4" s="97"/>
      <c r="G4" s="97"/>
      <c r="H4" s="97"/>
      <c r="I4" s="97"/>
      <c r="J4" s="97"/>
      <c r="K4" s="97"/>
      <c r="L4" s="97"/>
    </row>
    <row r="5" spans="1:12" ht="19" customHeight="1" x14ac:dyDescent="0.65">
      <c r="B5" s="3"/>
      <c r="C5" s="22"/>
      <c r="E5" s="5"/>
      <c r="G5" s="5"/>
      <c r="H5" s="101" t="s">
        <v>64</v>
      </c>
      <c r="I5" s="101"/>
      <c r="J5" s="101"/>
      <c r="L5" s="5"/>
    </row>
    <row r="6" spans="1:12" ht="19" customHeight="1" x14ac:dyDescent="0.6">
      <c r="B6" s="4"/>
      <c r="C6" s="6"/>
      <c r="D6" s="4" t="s">
        <v>19</v>
      </c>
      <c r="F6" s="4"/>
      <c r="H6" s="4"/>
      <c r="K6" s="4"/>
    </row>
    <row r="7" spans="1:12" ht="19" customHeight="1" x14ac:dyDescent="0.6">
      <c r="B7" s="4"/>
      <c r="C7" s="6"/>
      <c r="D7" s="4" t="s">
        <v>38</v>
      </c>
      <c r="F7" s="4" t="s">
        <v>108</v>
      </c>
      <c r="H7" s="4" t="s">
        <v>35</v>
      </c>
      <c r="I7" s="4"/>
      <c r="J7" s="4" t="s">
        <v>25</v>
      </c>
      <c r="K7" s="4"/>
      <c r="L7" s="4" t="s">
        <v>39</v>
      </c>
    </row>
    <row r="8" spans="1:12" ht="19.5" customHeight="1" x14ac:dyDescent="0.6">
      <c r="B8" s="6" t="s">
        <v>1</v>
      </c>
      <c r="C8" s="6"/>
      <c r="D8" s="4" t="s">
        <v>37</v>
      </c>
      <c r="F8" s="4" t="s">
        <v>109</v>
      </c>
      <c r="H8" s="4" t="s">
        <v>36</v>
      </c>
      <c r="I8" s="4"/>
      <c r="J8" s="4" t="s">
        <v>40</v>
      </c>
      <c r="K8" s="4"/>
      <c r="L8" s="4" t="s">
        <v>21</v>
      </c>
    </row>
    <row r="9" spans="1:12" ht="20.5" x14ac:dyDescent="0.65">
      <c r="A9" s="2"/>
      <c r="B9" s="1"/>
      <c r="C9" s="1"/>
      <c r="D9" s="98" t="s">
        <v>70</v>
      </c>
      <c r="E9" s="98"/>
      <c r="F9" s="98"/>
      <c r="G9" s="98"/>
      <c r="H9" s="98"/>
      <c r="I9" s="98"/>
      <c r="J9" s="98"/>
      <c r="K9" s="98"/>
      <c r="L9" s="98"/>
    </row>
    <row r="10" spans="1:12" ht="20.5" customHeight="1" x14ac:dyDescent="0.65">
      <c r="A10" s="1" t="s">
        <v>115</v>
      </c>
      <c r="B10" s="1"/>
      <c r="C10" s="1"/>
      <c r="D10" s="6"/>
      <c r="E10" s="6"/>
      <c r="F10" s="6"/>
      <c r="G10" s="6"/>
      <c r="H10" s="6"/>
      <c r="I10" s="6"/>
      <c r="J10" s="6"/>
      <c r="K10" s="6"/>
      <c r="L10" s="6"/>
    </row>
    <row r="11" spans="1:12" ht="20.5" customHeight="1" x14ac:dyDescent="0.65">
      <c r="A11" s="1" t="s">
        <v>133</v>
      </c>
      <c r="B11" s="1"/>
      <c r="C11" s="1"/>
      <c r="D11" s="78">
        <v>340000000</v>
      </c>
      <c r="E11" s="78"/>
      <c r="F11" s="78">
        <v>346354063</v>
      </c>
      <c r="G11" s="78"/>
      <c r="H11" s="78">
        <v>34000000</v>
      </c>
      <c r="I11" s="78"/>
      <c r="J11" s="78">
        <v>69297916</v>
      </c>
      <c r="K11" s="6"/>
      <c r="L11" s="79">
        <f>SUM(D11:J11)</f>
        <v>789651979</v>
      </c>
    </row>
    <row r="12" spans="1:12" ht="20.5" customHeight="1" x14ac:dyDescent="0.65">
      <c r="A12" s="3" t="s">
        <v>134</v>
      </c>
      <c r="B12" s="6">
        <v>3</v>
      </c>
      <c r="C12" s="1"/>
      <c r="D12" s="81">
        <v>0</v>
      </c>
      <c r="E12" s="81"/>
      <c r="F12" s="81">
        <v>0</v>
      </c>
      <c r="G12" s="81"/>
      <c r="H12" s="81">
        <v>0</v>
      </c>
      <c r="I12" s="4"/>
      <c r="J12" s="82">
        <v>-2905521</v>
      </c>
      <c r="K12" s="4"/>
      <c r="L12" s="80">
        <f>SUM(D12:J12)</f>
        <v>-2905521</v>
      </c>
    </row>
    <row r="13" spans="1:12" ht="20.5" customHeight="1" x14ac:dyDescent="0.65">
      <c r="A13" s="1" t="s">
        <v>135</v>
      </c>
      <c r="B13" s="6"/>
      <c r="C13" s="22"/>
      <c r="D13" s="36">
        <f>+D12+D11</f>
        <v>340000000</v>
      </c>
      <c r="E13" s="30"/>
      <c r="F13" s="36">
        <f>+F12+F11</f>
        <v>346354063</v>
      </c>
      <c r="G13" s="30"/>
      <c r="H13" s="36">
        <f>+H12+H11</f>
        <v>34000000</v>
      </c>
      <c r="I13" s="30"/>
      <c r="J13" s="36">
        <f>+J12+J11</f>
        <v>66392395</v>
      </c>
      <c r="K13" s="30"/>
      <c r="L13" s="36">
        <f>+L12+L11</f>
        <v>786746458</v>
      </c>
    </row>
    <row r="14" spans="1:12" ht="12" customHeight="1" x14ac:dyDescent="0.65">
      <c r="A14" s="1"/>
      <c r="B14" s="6"/>
      <c r="C14" s="22"/>
      <c r="D14" s="30"/>
      <c r="E14" s="30"/>
      <c r="F14" s="30"/>
      <c r="G14" s="30"/>
      <c r="H14" s="30"/>
      <c r="I14" s="30"/>
      <c r="J14" s="30"/>
      <c r="K14" s="30"/>
      <c r="L14" s="30"/>
    </row>
    <row r="15" spans="1:12" ht="20.5" customHeight="1" x14ac:dyDescent="0.65">
      <c r="A15" s="1" t="s">
        <v>105</v>
      </c>
      <c r="B15" s="6"/>
      <c r="C15" s="5"/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20.5" customHeight="1" x14ac:dyDescent="0.65">
      <c r="A16" s="3" t="s">
        <v>106</v>
      </c>
      <c r="B16" s="6">
        <v>19</v>
      </c>
      <c r="C16" s="5"/>
      <c r="D16" s="10">
        <v>0</v>
      </c>
      <c r="E16" s="20"/>
      <c r="F16" s="10">
        <v>0</v>
      </c>
      <c r="G16" s="20">
        <v>0</v>
      </c>
      <c r="H16" s="23">
        <v>0</v>
      </c>
      <c r="I16" s="30"/>
      <c r="J16" s="21">
        <v>-54387472</v>
      </c>
      <c r="K16" s="30"/>
      <c r="L16" s="21">
        <f>SUM(D16:J16)</f>
        <v>-54387472</v>
      </c>
    </row>
    <row r="17" spans="1:13" ht="20.5" customHeight="1" x14ac:dyDescent="0.65">
      <c r="A17" s="1" t="s">
        <v>107</v>
      </c>
      <c r="B17" s="34"/>
      <c r="C17" s="5"/>
      <c r="D17" s="36">
        <f>SUM(D16:D16)</f>
        <v>0</v>
      </c>
      <c r="E17" s="38"/>
      <c r="F17" s="36">
        <f>SUM(F16:F16)</f>
        <v>0</v>
      </c>
      <c r="G17" s="38"/>
      <c r="H17" s="35">
        <f>SUM(H16:H16)</f>
        <v>0</v>
      </c>
      <c r="I17" s="38"/>
      <c r="J17" s="36">
        <f>SUM(J16:J16)</f>
        <v>-54387472</v>
      </c>
      <c r="K17" s="38"/>
      <c r="L17" s="36">
        <f>SUM(L16:L16)</f>
        <v>-54387472</v>
      </c>
    </row>
    <row r="18" spans="1:13" ht="20.5" customHeight="1" x14ac:dyDescent="0.65">
      <c r="A18" s="1"/>
      <c r="B18" s="6"/>
      <c r="C18" s="22"/>
      <c r="D18" s="30"/>
      <c r="E18" s="30"/>
      <c r="F18" s="30"/>
      <c r="G18" s="30"/>
      <c r="H18" s="30"/>
      <c r="I18" s="30"/>
      <c r="J18" s="30"/>
      <c r="K18" s="30"/>
      <c r="L18" s="30"/>
    </row>
    <row r="19" spans="1:13" ht="20.5" customHeight="1" x14ac:dyDescent="0.65">
      <c r="A19" s="1" t="s">
        <v>52</v>
      </c>
      <c r="B19" s="6"/>
      <c r="C19" s="5"/>
      <c r="D19" s="30"/>
      <c r="E19" s="30"/>
      <c r="F19" s="30"/>
      <c r="G19" s="30"/>
      <c r="H19" s="30"/>
      <c r="I19" s="30"/>
      <c r="J19" s="30"/>
      <c r="K19" s="30"/>
      <c r="L19" s="30"/>
    </row>
    <row r="20" spans="1:13" ht="20.5" customHeight="1" x14ac:dyDescent="0.65">
      <c r="A20" s="3" t="s">
        <v>82</v>
      </c>
      <c r="B20" s="6"/>
      <c r="C20" s="5"/>
      <c r="D20" s="10">
        <v>0</v>
      </c>
      <c r="E20" s="69"/>
      <c r="F20" s="10">
        <v>0</v>
      </c>
      <c r="G20" s="69"/>
      <c r="H20" s="23">
        <v>0</v>
      </c>
      <c r="I20" s="67"/>
      <c r="J20" s="21">
        <f>'PL 8'!J27</f>
        <v>120880306</v>
      </c>
      <c r="K20" s="67"/>
      <c r="L20" s="21">
        <f>SUM(D20:J20)</f>
        <v>120880306</v>
      </c>
    </row>
    <row r="21" spans="1:13" ht="20.5" customHeight="1" x14ac:dyDescent="0.6">
      <c r="A21" s="2" t="s">
        <v>122</v>
      </c>
      <c r="B21" s="2"/>
      <c r="D21" s="10">
        <v>0</v>
      </c>
      <c r="E21" s="10"/>
      <c r="F21" s="10">
        <v>0</v>
      </c>
      <c r="G21" s="10"/>
      <c r="H21" s="10">
        <v>0</v>
      </c>
      <c r="J21" s="21">
        <f>'PL 8'!J34</f>
        <v>890848</v>
      </c>
      <c r="L21" s="21">
        <f>SUM(D21:J21)</f>
        <v>890848</v>
      </c>
    </row>
    <row r="22" spans="1:13" s="18" customFormat="1" ht="20.5" customHeight="1" x14ac:dyDescent="0.65">
      <c r="A22" s="1" t="s">
        <v>59</v>
      </c>
      <c r="B22" s="34"/>
      <c r="C22" s="5"/>
      <c r="D22" s="35">
        <f>SUM(D20)</f>
        <v>0</v>
      </c>
      <c r="E22" s="67"/>
      <c r="F22" s="35">
        <f>SUM(F20)</f>
        <v>0</v>
      </c>
      <c r="G22" s="67"/>
      <c r="H22" s="35">
        <f>SUM(H20)</f>
        <v>0</v>
      </c>
      <c r="I22" s="67"/>
      <c r="J22" s="36">
        <f>SUM(J20:J21)</f>
        <v>121771154</v>
      </c>
      <c r="K22" s="67"/>
      <c r="L22" s="36">
        <f>SUM(L20:L21)</f>
        <v>121771154</v>
      </c>
      <c r="M22" s="88"/>
    </row>
    <row r="23" spans="1:13" ht="12" customHeight="1" x14ac:dyDescent="0.65">
      <c r="A23" s="1"/>
      <c r="B23" s="6"/>
      <c r="C23" s="22"/>
      <c r="D23" s="30"/>
      <c r="E23" s="30"/>
      <c r="F23" s="30"/>
      <c r="G23" s="30"/>
      <c r="H23" s="30"/>
      <c r="I23" s="30"/>
      <c r="J23" s="30"/>
      <c r="K23" s="30"/>
      <c r="L23" s="30"/>
      <c r="M23" s="87"/>
    </row>
    <row r="24" spans="1:13" ht="20.5" customHeight="1" thickBot="1" x14ac:dyDescent="0.7">
      <c r="A24" s="1" t="s">
        <v>136</v>
      </c>
      <c r="B24" s="6"/>
      <c r="C24" s="4"/>
      <c r="D24" s="54">
        <f>+D22+D17+D13</f>
        <v>340000000</v>
      </c>
      <c r="E24" s="55"/>
      <c r="F24" s="54">
        <f>+F22+F17+F13</f>
        <v>346354063</v>
      </c>
      <c r="G24" s="55"/>
      <c r="H24" s="54">
        <f>+H22+H17+H13</f>
        <v>34000000</v>
      </c>
      <c r="I24" s="55"/>
      <c r="J24" s="54">
        <f>+J22+J17+J13</f>
        <v>133776077</v>
      </c>
      <c r="K24" s="55"/>
      <c r="L24" s="54">
        <f>+L22+L17+L13</f>
        <v>854130140</v>
      </c>
      <c r="M24" s="86"/>
    </row>
    <row r="25" spans="1:13" ht="20.5" customHeight="1" thickTop="1" x14ac:dyDescent="0.6">
      <c r="M25" s="87"/>
    </row>
    <row r="26" spans="1:13" ht="20.5" customHeight="1" x14ac:dyDescent="0.65">
      <c r="A26" s="1" t="s">
        <v>127</v>
      </c>
      <c r="B26" s="1"/>
      <c r="C26" s="1"/>
      <c r="D26" s="6"/>
      <c r="E26" s="6"/>
      <c r="F26" s="6"/>
      <c r="G26" s="6"/>
      <c r="H26" s="6"/>
      <c r="I26" s="6"/>
      <c r="J26" s="6"/>
      <c r="K26" s="6"/>
      <c r="L26" s="6"/>
      <c r="M26" s="87"/>
    </row>
    <row r="27" spans="1:13" ht="20.5" hidden="1" customHeight="1" x14ac:dyDescent="0.65">
      <c r="A27" s="1" t="s">
        <v>137</v>
      </c>
      <c r="B27" s="1"/>
      <c r="C27" s="1"/>
      <c r="D27" s="78">
        <v>340000000</v>
      </c>
      <c r="E27" s="78"/>
      <c r="F27" s="78">
        <v>346354063</v>
      </c>
      <c r="G27" s="78"/>
      <c r="H27" s="78">
        <v>34000000</v>
      </c>
      <c r="I27" s="78"/>
      <c r="J27" s="78">
        <v>136315377</v>
      </c>
      <c r="K27" s="6"/>
      <c r="L27" s="79">
        <f>SUM(D27:J27)</f>
        <v>856669440</v>
      </c>
      <c r="M27" s="87"/>
    </row>
    <row r="28" spans="1:13" ht="20.5" hidden="1" customHeight="1" x14ac:dyDescent="0.65">
      <c r="A28" s="3" t="s">
        <v>134</v>
      </c>
      <c r="B28" s="6">
        <v>3</v>
      </c>
      <c r="C28" s="1"/>
      <c r="D28" s="81">
        <v>0</v>
      </c>
      <c r="E28" s="81"/>
      <c r="F28" s="81">
        <v>0</v>
      </c>
      <c r="G28" s="81"/>
      <c r="H28" s="81">
        <v>0</v>
      </c>
      <c r="I28" s="4"/>
      <c r="J28" s="82">
        <v>-2539300</v>
      </c>
      <c r="K28" s="4"/>
      <c r="L28" s="80">
        <f>SUM(D28:J28)</f>
        <v>-2539300</v>
      </c>
      <c r="M28" s="87"/>
    </row>
    <row r="29" spans="1:13" ht="20.5" customHeight="1" x14ac:dyDescent="0.65">
      <c r="A29" s="1" t="s">
        <v>138</v>
      </c>
      <c r="B29" s="6"/>
      <c r="C29" s="22"/>
      <c r="D29" s="37">
        <f>D24</f>
        <v>340000000</v>
      </c>
      <c r="E29" s="30"/>
      <c r="F29" s="37">
        <f>F24</f>
        <v>346354063</v>
      </c>
      <c r="G29" s="30"/>
      <c r="H29" s="37">
        <f>H24</f>
        <v>34000000</v>
      </c>
      <c r="I29" s="30"/>
      <c r="J29" s="37">
        <f>J24</f>
        <v>133776077</v>
      </c>
      <c r="K29" s="30"/>
      <c r="L29" s="37">
        <f>L24</f>
        <v>854130140</v>
      </c>
      <c r="M29" s="86"/>
    </row>
    <row r="30" spans="1:13" ht="20.5" customHeight="1" x14ac:dyDescent="0.65">
      <c r="A30" s="1" t="s">
        <v>105</v>
      </c>
      <c r="B30" s="6"/>
      <c r="C30" s="5"/>
      <c r="D30" s="30"/>
      <c r="E30" s="30"/>
      <c r="F30" s="30"/>
      <c r="G30" s="30"/>
      <c r="H30" s="30"/>
      <c r="I30" s="30"/>
      <c r="J30" s="30"/>
      <c r="K30" s="30"/>
      <c r="L30" s="30"/>
      <c r="M30" s="87"/>
    </row>
    <row r="31" spans="1:13" ht="20.5" customHeight="1" x14ac:dyDescent="0.65">
      <c r="A31" s="3" t="s">
        <v>106</v>
      </c>
      <c r="B31" s="6">
        <v>19</v>
      </c>
      <c r="C31" s="5"/>
      <c r="D31" s="10">
        <v>0</v>
      </c>
      <c r="E31" s="20"/>
      <c r="F31" s="10">
        <v>0</v>
      </c>
      <c r="G31" s="20"/>
      <c r="H31" s="23">
        <v>0</v>
      </c>
      <c r="I31" s="30"/>
      <c r="J31" s="21">
        <v>-54400000</v>
      </c>
      <c r="K31" s="30"/>
      <c r="L31" s="21">
        <f>SUM(D31:J31)</f>
        <v>-54400000</v>
      </c>
      <c r="M31" s="87"/>
    </row>
    <row r="32" spans="1:13" ht="20.5" customHeight="1" x14ac:dyDescent="0.65">
      <c r="A32" s="1" t="s">
        <v>107</v>
      </c>
      <c r="B32" s="34"/>
      <c r="C32" s="5"/>
      <c r="D32" s="36">
        <f>SUM(D31:D31)</f>
        <v>0</v>
      </c>
      <c r="E32" s="38"/>
      <c r="F32" s="36">
        <f>SUM(F31:F31)</f>
        <v>0</v>
      </c>
      <c r="G32" s="38"/>
      <c r="H32" s="36">
        <f>SUM(H31:H31)</f>
        <v>0</v>
      </c>
      <c r="I32" s="38"/>
      <c r="J32" s="36">
        <f>SUM(J31:J31)</f>
        <v>-54400000</v>
      </c>
      <c r="K32" s="38"/>
      <c r="L32" s="36">
        <f>SUM(L31:L31)</f>
        <v>-54400000</v>
      </c>
      <c r="M32" s="87"/>
    </row>
    <row r="33" spans="1:15" ht="12" customHeight="1" x14ac:dyDescent="0.65">
      <c r="A33" s="1"/>
      <c r="B33" s="6"/>
      <c r="C33" s="22"/>
      <c r="D33" s="30"/>
      <c r="E33" s="30"/>
      <c r="F33" s="30"/>
      <c r="G33" s="30"/>
      <c r="H33" s="30"/>
      <c r="I33" s="30"/>
      <c r="J33" s="30"/>
      <c r="K33" s="30"/>
      <c r="L33" s="30"/>
      <c r="M33" s="87"/>
    </row>
    <row r="34" spans="1:15" ht="20.5" customHeight="1" x14ac:dyDescent="0.65">
      <c r="A34" s="1" t="s">
        <v>52</v>
      </c>
      <c r="B34" s="6"/>
      <c r="C34" s="5"/>
      <c r="D34" s="30"/>
      <c r="E34" s="30"/>
      <c r="F34" s="30"/>
      <c r="G34" s="30"/>
      <c r="H34" s="30"/>
      <c r="I34" s="30"/>
      <c r="J34" s="30"/>
      <c r="K34" s="30"/>
      <c r="L34" s="30"/>
      <c r="M34" s="87"/>
    </row>
    <row r="35" spans="1:15" ht="20.5" customHeight="1" x14ac:dyDescent="0.65">
      <c r="A35" s="3" t="s">
        <v>82</v>
      </c>
      <c r="B35" s="6"/>
      <c r="C35" s="5"/>
      <c r="D35" s="10">
        <v>0</v>
      </c>
      <c r="E35" s="20"/>
      <c r="F35" s="10">
        <v>0</v>
      </c>
      <c r="G35" s="20"/>
      <c r="H35" s="23">
        <v>0</v>
      </c>
      <c r="I35" s="30"/>
      <c r="J35" s="21">
        <f>+'PL 8'!H27</f>
        <v>53125304</v>
      </c>
      <c r="K35" s="30"/>
      <c r="L35" s="21">
        <f>SUM(D35:J35)</f>
        <v>53125304</v>
      </c>
      <c r="M35" s="87"/>
    </row>
    <row r="36" spans="1:15" ht="20.5" customHeight="1" x14ac:dyDescent="0.65">
      <c r="A36" s="1" t="s">
        <v>59</v>
      </c>
      <c r="B36" s="34"/>
      <c r="C36" s="5"/>
      <c r="D36" s="35">
        <f>SUM(D35:D35)</f>
        <v>0</v>
      </c>
      <c r="E36" s="67"/>
      <c r="F36" s="35">
        <f>SUM(F35:F35)</f>
        <v>0</v>
      </c>
      <c r="G36" s="67"/>
      <c r="H36" s="35">
        <f>SUM(H35:H35)</f>
        <v>0</v>
      </c>
      <c r="I36" s="67"/>
      <c r="J36" s="36">
        <f>SUM(J35:J35)</f>
        <v>53125304</v>
      </c>
      <c r="K36" s="38"/>
      <c r="L36" s="36">
        <f>SUM(L35:L35)</f>
        <v>53125304</v>
      </c>
      <c r="M36" s="86"/>
    </row>
    <row r="37" spans="1:15" ht="12" customHeight="1" x14ac:dyDescent="0.65">
      <c r="A37" s="1"/>
      <c r="B37" s="6"/>
      <c r="C37" s="22"/>
      <c r="D37" s="30"/>
      <c r="E37" s="30"/>
      <c r="F37" s="30"/>
      <c r="G37" s="30"/>
      <c r="H37" s="30"/>
      <c r="I37" s="30"/>
      <c r="J37" s="30"/>
      <c r="K37" s="30"/>
      <c r="L37" s="30"/>
      <c r="M37" s="87"/>
    </row>
    <row r="38" spans="1:15" ht="20.5" customHeight="1" thickBot="1" x14ac:dyDescent="0.7">
      <c r="A38" s="1" t="s">
        <v>128</v>
      </c>
      <c r="B38" s="6"/>
      <c r="C38" s="4"/>
      <c r="D38" s="54">
        <f>+D36+D32+D29</f>
        <v>340000000</v>
      </c>
      <c r="E38" s="55"/>
      <c r="F38" s="54">
        <f>+F36+F32+F29</f>
        <v>346354063</v>
      </c>
      <c r="G38" s="55"/>
      <c r="H38" s="54">
        <f>+H36+H32+H29</f>
        <v>34000000</v>
      </c>
      <c r="I38" s="55"/>
      <c r="J38" s="54">
        <f>+J36+J32+J29</f>
        <v>132501381</v>
      </c>
      <c r="K38" s="55"/>
      <c r="L38" s="54">
        <f>+L36+L32+L29</f>
        <v>852855444</v>
      </c>
      <c r="M38" s="86"/>
      <c r="O38" s="24"/>
    </row>
    <row r="39" spans="1:15" ht="23.25" customHeight="1" thickTop="1" x14ac:dyDescent="0.6">
      <c r="M39" s="87"/>
    </row>
  </sheetData>
  <mergeCells count="4">
    <mergeCell ref="A3:E3"/>
    <mergeCell ref="D4:L4"/>
    <mergeCell ref="H5:J5"/>
    <mergeCell ref="D9:L9"/>
  </mergeCells>
  <pageMargins left="0.8" right="0.8" top="0.48" bottom="0.5" header="0.5" footer="0.5"/>
  <pageSetup paperSize="9" scale="69" firstPageNumber="10" fitToWidth="0" fitToHeight="0" orientation="portrait" useFirstPageNumber="1" r:id="rId1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5"/>
  <sheetViews>
    <sheetView topLeftCell="A65" zoomScaleNormal="100" zoomScaleSheetLayoutView="90" workbookViewId="0">
      <selection activeCell="A77" sqref="A77"/>
    </sheetView>
  </sheetViews>
  <sheetFormatPr defaultColWidth="35" defaultRowHeight="23.25" customHeight="1" x14ac:dyDescent="0.6"/>
  <cols>
    <col min="1" max="1" width="60.09765625" style="2" customWidth="1"/>
    <col min="2" max="2" width="1.3984375" style="2" customWidth="1"/>
    <col min="3" max="3" width="14.59765625" style="17" customWidth="1"/>
    <col min="4" max="4" width="1.3984375" style="2" customWidth="1"/>
    <col min="5" max="5" width="15.69921875" style="17" customWidth="1"/>
    <col min="6" max="6" width="1.3984375" style="2" customWidth="1"/>
    <col min="7" max="7" width="14.3984375" style="2" customWidth="1"/>
    <col min="8" max="8" width="1.3984375" style="2" customWidth="1"/>
    <col min="9" max="9" width="14.3984375" style="2" customWidth="1"/>
    <col min="10" max="10" width="11.69921875" style="2" bestFit="1" customWidth="1"/>
    <col min="11" max="16384" width="35" style="2"/>
  </cols>
  <sheetData>
    <row r="1" spans="1:12" ht="22" customHeight="1" x14ac:dyDescent="0.65">
      <c r="A1" s="1" t="s">
        <v>60</v>
      </c>
    </row>
    <row r="2" spans="1:12" ht="22" customHeight="1" x14ac:dyDescent="0.65">
      <c r="A2" s="18" t="s">
        <v>53</v>
      </c>
    </row>
    <row r="3" spans="1:12" ht="22" customHeight="1" x14ac:dyDescent="0.65">
      <c r="A3" s="18"/>
    </row>
    <row r="4" spans="1:12" ht="22" customHeight="1" x14ac:dyDescent="0.65">
      <c r="B4" s="4"/>
      <c r="C4" s="97" t="s">
        <v>61</v>
      </c>
      <c r="D4" s="97"/>
      <c r="E4" s="97"/>
      <c r="F4" s="5"/>
      <c r="G4" s="97" t="s">
        <v>62</v>
      </c>
      <c r="H4" s="97"/>
      <c r="I4" s="97"/>
    </row>
    <row r="5" spans="1:12" ht="22" customHeight="1" x14ac:dyDescent="0.65">
      <c r="B5" s="4"/>
      <c r="C5" s="99" t="s">
        <v>65</v>
      </c>
      <c r="D5" s="99"/>
      <c r="E5" s="99"/>
      <c r="F5" s="5"/>
      <c r="G5" s="99" t="s">
        <v>65</v>
      </c>
      <c r="H5" s="99"/>
      <c r="I5" s="99"/>
    </row>
    <row r="6" spans="1:12" ht="22" customHeight="1" x14ac:dyDescent="0.6">
      <c r="B6" s="6"/>
      <c r="C6" s="4">
        <v>2567</v>
      </c>
      <c r="D6" s="4"/>
      <c r="E6" s="4">
        <v>2566</v>
      </c>
      <c r="F6" s="4"/>
      <c r="G6" s="4">
        <v>2567</v>
      </c>
      <c r="H6" s="4"/>
      <c r="I6" s="4">
        <v>2566</v>
      </c>
    </row>
    <row r="7" spans="1:12" ht="22" customHeight="1" x14ac:dyDescent="0.6">
      <c r="B7" s="6"/>
      <c r="C7" s="4"/>
      <c r="D7" s="4"/>
      <c r="E7" s="4" t="s">
        <v>132</v>
      </c>
      <c r="F7" s="4"/>
      <c r="G7" s="4"/>
      <c r="H7" s="4"/>
      <c r="I7" s="4" t="s">
        <v>132</v>
      </c>
    </row>
    <row r="8" spans="1:12" ht="22" customHeight="1" x14ac:dyDescent="0.6">
      <c r="B8" s="4"/>
      <c r="C8" s="98" t="s">
        <v>70</v>
      </c>
      <c r="D8" s="98"/>
      <c r="E8" s="98"/>
      <c r="F8" s="98"/>
      <c r="G8" s="98"/>
      <c r="H8" s="98"/>
      <c r="I8" s="98"/>
    </row>
    <row r="9" spans="1:12" ht="22" customHeight="1" x14ac:dyDescent="0.65">
      <c r="A9" s="19" t="s">
        <v>22</v>
      </c>
      <c r="B9" s="4"/>
      <c r="C9" s="20"/>
      <c r="D9" s="9"/>
      <c r="E9" s="20"/>
      <c r="F9" s="9"/>
      <c r="G9" s="9"/>
      <c r="H9" s="9"/>
      <c r="I9" s="9"/>
    </row>
    <row r="10" spans="1:12" ht="22" customHeight="1" x14ac:dyDescent="0.6">
      <c r="A10" s="2" t="s">
        <v>67</v>
      </c>
      <c r="B10" s="4"/>
      <c r="C10" s="14">
        <f>+'PL 8'!D27</f>
        <v>60570660</v>
      </c>
      <c r="D10" s="10"/>
      <c r="E10" s="14">
        <f>+'PL 8'!F27</f>
        <v>127998026</v>
      </c>
      <c r="F10" s="10"/>
      <c r="G10" s="14">
        <f>+'PL 8'!H27</f>
        <v>53125304</v>
      </c>
      <c r="H10" s="10"/>
      <c r="I10" s="14">
        <f>+'PL 8'!J27</f>
        <v>120880306</v>
      </c>
      <c r="J10" s="24"/>
      <c r="K10" s="24"/>
    </row>
    <row r="11" spans="1:12" ht="22" customHeight="1" x14ac:dyDescent="0.6">
      <c r="A11" s="22" t="s">
        <v>72</v>
      </c>
      <c r="B11" s="4"/>
      <c r="C11" s="14"/>
      <c r="D11" s="10"/>
      <c r="E11" s="14"/>
      <c r="F11" s="10"/>
      <c r="G11" s="14"/>
      <c r="H11" s="10"/>
      <c r="I11" s="14"/>
    </row>
    <row r="12" spans="1:12" ht="22" customHeight="1" x14ac:dyDescent="0.6">
      <c r="A12" s="2" t="s">
        <v>20</v>
      </c>
      <c r="B12" s="4"/>
      <c r="C12" s="14">
        <f>-'PL 8'!D26</f>
        <v>14803527</v>
      </c>
      <c r="D12" s="10"/>
      <c r="E12" s="14">
        <f>-'PL 8'!F26</f>
        <v>31155787</v>
      </c>
      <c r="F12" s="10"/>
      <c r="G12" s="14">
        <f>-'PL 8'!H26</f>
        <v>12250715</v>
      </c>
      <c r="H12" s="10"/>
      <c r="I12" s="14">
        <f>-'PL 8'!J26</f>
        <v>29214942</v>
      </c>
      <c r="J12" s="24"/>
      <c r="K12" s="24"/>
    </row>
    <row r="13" spans="1:12" ht="22" customHeight="1" x14ac:dyDescent="0.6">
      <c r="A13" s="3" t="s">
        <v>34</v>
      </c>
      <c r="B13" s="4"/>
      <c r="C13" s="14">
        <v>8563542</v>
      </c>
      <c r="D13" s="14"/>
      <c r="E13" s="14">
        <v>10778421</v>
      </c>
      <c r="F13" s="14"/>
      <c r="G13" s="14">
        <v>4986105</v>
      </c>
      <c r="H13" s="14"/>
      <c r="I13" s="14">
        <v>7291833</v>
      </c>
      <c r="J13" s="24"/>
      <c r="K13" s="24"/>
    </row>
    <row r="14" spans="1:12" ht="22" customHeight="1" x14ac:dyDescent="0.65">
      <c r="A14" s="2" t="s">
        <v>56</v>
      </c>
      <c r="B14" s="4"/>
      <c r="C14" s="14">
        <v>71596347</v>
      </c>
      <c r="D14" s="14"/>
      <c r="E14" s="14">
        <v>63508563</v>
      </c>
      <c r="F14" s="14"/>
      <c r="G14" s="14">
        <v>54493130</v>
      </c>
      <c r="H14" s="14"/>
      <c r="I14" s="14">
        <v>49730694</v>
      </c>
      <c r="L14"/>
    </row>
    <row r="15" spans="1:12" ht="22" customHeight="1" x14ac:dyDescent="0.6">
      <c r="A15" s="2" t="s">
        <v>95</v>
      </c>
      <c r="B15" s="4"/>
      <c r="C15" s="14">
        <v>-147127</v>
      </c>
      <c r="D15" s="14"/>
      <c r="E15" s="14">
        <v>170083</v>
      </c>
      <c r="F15" s="14"/>
      <c r="G15" s="14">
        <v>-81229</v>
      </c>
      <c r="H15" s="14"/>
      <c r="I15" s="14">
        <v>-613048</v>
      </c>
    </row>
    <row r="16" spans="1:12" ht="22" customHeight="1" x14ac:dyDescent="0.6">
      <c r="A16" s="2" t="s">
        <v>94</v>
      </c>
      <c r="B16" s="4"/>
      <c r="C16" s="14">
        <v>525794</v>
      </c>
      <c r="D16" s="14"/>
      <c r="E16" s="14">
        <v>285927</v>
      </c>
      <c r="F16" s="14"/>
      <c r="G16" s="14">
        <v>525793</v>
      </c>
      <c r="H16" s="14"/>
      <c r="I16" s="14">
        <v>285927</v>
      </c>
      <c r="L16" s="51"/>
    </row>
    <row r="17" spans="1:13" ht="22" customHeight="1" x14ac:dyDescent="0.6">
      <c r="A17" s="2" t="s">
        <v>140</v>
      </c>
      <c r="B17" s="4"/>
      <c r="C17" s="14">
        <v>1456416</v>
      </c>
      <c r="D17" s="14"/>
      <c r="E17" s="14">
        <v>-2349864</v>
      </c>
      <c r="F17" s="14"/>
      <c r="G17" s="14">
        <v>1494424</v>
      </c>
      <c r="H17" s="14"/>
      <c r="I17" s="14">
        <v>-2381372</v>
      </c>
    </row>
    <row r="18" spans="1:13" ht="22" customHeight="1" x14ac:dyDescent="0.6">
      <c r="A18" s="2" t="s">
        <v>110</v>
      </c>
      <c r="B18" s="4"/>
      <c r="C18" s="14">
        <v>0</v>
      </c>
      <c r="D18" s="14"/>
      <c r="E18" s="14">
        <v>-105485</v>
      </c>
      <c r="F18" s="14"/>
      <c r="G18" s="14">
        <v>0</v>
      </c>
      <c r="H18" s="14"/>
      <c r="I18" s="10">
        <v>0</v>
      </c>
    </row>
    <row r="19" spans="1:13" ht="23.25" customHeight="1" x14ac:dyDescent="0.6">
      <c r="A19" s="3" t="s">
        <v>125</v>
      </c>
      <c r="C19" s="14">
        <v>-360085</v>
      </c>
      <c r="D19" s="14"/>
      <c r="E19" s="14">
        <v>340222</v>
      </c>
      <c r="F19" s="14"/>
      <c r="G19" s="14">
        <v>-360085</v>
      </c>
      <c r="H19" s="14"/>
      <c r="I19" s="14">
        <v>340222</v>
      </c>
    </row>
    <row r="20" spans="1:13" ht="22" customHeight="1" x14ac:dyDescent="0.6">
      <c r="A20" s="3" t="s">
        <v>83</v>
      </c>
      <c r="B20" s="4"/>
      <c r="C20" s="26">
        <v>-614197</v>
      </c>
      <c r="D20" s="14"/>
      <c r="E20" s="26">
        <v>-847912</v>
      </c>
      <c r="F20" s="14"/>
      <c r="G20" s="26">
        <v>-569814</v>
      </c>
      <c r="H20" s="14"/>
      <c r="I20" s="26">
        <v>-772650</v>
      </c>
    </row>
    <row r="21" spans="1:13" ht="22" customHeight="1" x14ac:dyDescent="0.6">
      <c r="B21" s="4"/>
      <c r="C21" s="27">
        <f>SUM(C10:C20)</f>
        <v>156394877</v>
      </c>
      <c r="D21" s="24"/>
      <c r="E21" s="27">
        <f>SUM(E10:E20)</f>
        <v>230933768</v>
      </c>
      <c r="F21" s="24"/>
      <c r="G21" s="27">
        <f>SUM(G10:G20)</f>
        <v>125864343</v>
      </c>
      <c r="H21" s="24"/>
      <c r="I21" s="27">
        <f>SUM(I10:I20)</f>
        <v>203976854</v>
      </c>
      <c r="L21" s="11"/>
    </row>
    <row r="22" spans="1:13" ht="22" customHeight="1" x14ac:dyDescent="0.6">
      <c r="A22" s="28" t="s">
        <v>51</v>
      </c>
      <c r="B22" s="4"/>
      <c r="C22" s="24"/>
      <c r="D22" s="24"/>
      <c r="E22" s="24"/>
      <c r="F22" s="24"/>
      <c r="G22" s="24"/>
      <c r="H22" s="24"/>
      <c r="I22" s="24"/>
    </row>
    <row r="23" spans="1:13" ht="22" customHeight="1" x14ac:dyDescent="0.6">
      <c r="A23" s="2" t="s">
        <v>148</v>
      </c>
      <c r="B23" s="4"/>
      <c r="C23" s="14">
        <v>21380030</v>
      </c>
      <c r="D23" s="9"/>
      <c r="E23" s="14">
        <v>3462666</v>
      </c>
      <c r="F23" s="9"/>
      <c r="G23" s="14">
        <v>20857765</v>
      </c>
      <c r="H23" s="9"/>
      <c r="I23" s="14">
        <v>2886506</v>
      </c>
      <c r="J23" s="9"/>
      <c r="K23" s="24"/>
      <c r="L23" s="24"/>
    </row>
    <row r="24" spans="1:13" ht="22" customHeight="1" x14ac:dyDescent="0.6">
      <c r="A24" s="2" t="s">
        <v>57</v>
      </c>
      <c r="B24" s="4"/>
      <c r="C24" s="14">
        <v>-4714545</v>
      </c>
      <c r="D24" s="9"/>
      <c r="E24" s="14">
        <v>-11269334</v>
      </c>
      <c r="F24" s="9"/>
      <c r="G24" s="14">
        <v>-4714545</v>
      </c>
      <c r="H24" s="9"/>
      <c r="I24" s="14">
        <v>-11269334</v>
      </c>
      <c r="J24" s="9"/>
      <c r="K24" s="24"/>
    </row>
    <row r="25" spans="1:13" ht="22" customHeight="1" x14ac:dyDescent="0.6">
      <c r="A25" s="2" t="s">
        <v>4</v>
      </c>
      <c r="B25" s="4"/>
      <c r="C25" s="14">
        <v>30859439</v>
      </c>
      <c r="D25" s="9"/>
      <c r="E25" s="14">
        <v>-22405338</v>
      </c>
      <c r="F25" s="9"/>
      <c r="G25" s="14">
        <v>31810033</v>
      </c>
      <c r="H25" s="9"/>
      <c r="I25" s="14">
        <v>-22554434</v>
      </c>
      <c r="J25" s="9"/>
      <c r="K25" s="24"/>
      <c r="L25" s="24"/>
    </row>
    <row r="26" spans="1:13" ht="22" customHeight="1" x14ac:dyDescent="0.6">
      <c r="A26" s="2" t="s">
        <v>5</v>
      </c>
      <c r="B26" s="4"/>
      <c r="C26" s="14">
        <v>198720</v>
      </c>
      <c r="D26" s="9"/>
      <c r="E26" s="14">
        <v>3701289</v>
      </c>
      <c r="F26" s="9"/>
      <c r="G26" s="14">
        <v>192217</v>
      </c>
      <c r="H26" s="9"/>
      <c r="I26" s="14">
        <v>-130025</v>
      </c>
      <c r="J26" s="9"/>
      <c r="K26" s="24"/>
    </row>
    <row r="27" spans="1:13" ht="22" customHeight="1" x14ac:dyDescent="0.6">
      <c r="A27" s="2" t="s">
        <v>9</v>
      </c>
      <c r="B27" s="4"/>
      <c r="C27" s="14">
        <v>918672</v>
      </c>
      <c r="D27" s="9"/>
      <c r="E27" s="14">
        <v>-7738473</v>
      </c>
      <c r="F27" s="9"/>
      <c r="G27" s="14">
        <v>805981</v>
      </c>
      <c r="H27" s="9"/>
      <c r="I27" s="14">
        <v>-5261434</v>
      </c>
      <c r="J27" s="9"/>
      <c r="K27" s="24"/>
    </row>
    <row r="28" spans="1:13" ht="22" customHeight="1" x14ac:dyDescent="0.6">
      <c r="A28" s="2" t="s">
        <v>149</v>
      </c>
      <c r="B28" s="4"/>
      <c r="C28" s="14">
        <v>-23341694</v>
      </c>
      <c r="D28" s="9"/>
      <c r="E28" s="14">
        <v>35199092</v>
      </c>
      <c r="F28" s="9"/>
      <c r="G28" s="14">
        <v>-24310600</v>
      </c>
      <c r="H28" s="9"/>
      <c r="I28" s="14">
        <v>29999769</v>
      </c>
      <c r="J28" s="9"/>
      <c r="K28" s="24"/>
    </row>
    <row r="29" spans="1:13" ht="22" customHeight="1" x14ac:dyDescent="0.6">
      <c r="A29" s="2" t="s">
        <v>58</v>
      </c>
      <c r="B29" s="4"/>
      <c r="C29" s="14">
        <v>-13196611</v>
      </c>
      <c r="D29" s="9"/>
      <c r="E29" s="14">
        <v>9996102</v>
      </c>
      <c r="F29" s="9"/>
      <c r="G29" s="14">
        <v>-13196611</v>
      </c>
      <c r="H29" s="9"/>
      <c r="I29" s="14">
        <v>9996102</v>
      </c>
    </row>
    <row r="30" spans="1:13" ht="22" customHeight="1" x14ac:dyDescent="0.6">
      <c r="A30" s="2" t="s">
        <v>77</v>
      </c>
      <c r="B30" s="4"/>
      <c r="C30" s="14">
        <v>3066004</v>
      </c>
      <c r="D30" s="9"/>
      <c r="E30" s="14">
        <v>646098</v>
      </c>
      <c r="F30" s="9"/>
      <c r="G30" s="14">
        <v>3128480</v>
      </c>
      <c r="H30" s="9"/>
      <c r="I30" s="14">
        <v>183622</v>
      </c>
      <c r="J30" s="9"/>
      <c r="K30" s="24"/>
    </row>
    <row r="31" spans="1:13" ht="22" customHeight="1" x14ac:dyDescent="0.6">
      <c r="A31" s="2" t="s">
        <v>13</v>
      </c>
      <c r="B31" s="4"/>
      <c r="C31" s="14">
        <v>-2075890</v>
      </c>
      <c r="D31" s="9"/>
      <c r="E31" s="14">
        <v>430993</v>
      </c>
      <c r="F31" s="9"/>
      <c r="G31" s="14">
        <v>-2013639</v>
      </c>
      <c r="H31" s="9"/>
      <c r="I31" s="14">
        <v>330486</v>
      </c>
      <c r="J31" s="9"/>
      <c r="K31" s="24"/>
      <c r="M31" s="11"/>
    </row>
    <row r="32" spans="1:13" ht="22" customHeight="1" x14ac:dyDescent="0.6">
      <c r="A32" s="2" t="s">
        <v>16</v>
      </c>
      <c r="B32" s="4"/>
      <c r="C32" s="26">
        <v>607838</v>
      </c>
      <c r="D32" s="9"/>
      <c r="E32" s="26">
        <v>1675195</v>
      </c>
      <c r="F32" s="9"/>
      <c r="G32" s="26">
        <v>607839</v>
      </c>
      <c r="H32" s="9"/>
      <c r="I32" s="26">
        <v>161307</v>
      </c>
      <c r="J32" s="9"/>
      <c r="K32" s="24"/>
    </row>
    <row r="33" spans="1:11" ht="22" customHeight="1" x14ac:dyDescent="0.6">
      <c r="A33" s="3" t="s">
        <v>90</v>
      </c>
      <c r="B33" s="4"/>
      <c r="C33" s="27">
        <f>SUM(C21:C32)</f>
        <v>170096840</v>
      </c>
      <c r="D33" s="9"/>
      <c r="E33" s="20">
        <f>SUM(E21:E32)</f>
        <v>244632058</v>
      </c>
      <c r="F33" s="9"/>
      <c r="G33" s="27">
        <f>SUM(G21:G32)</f>
        <v>139031263</v>
      </c>
      <c r="H33" s="9"/>
      <c r="I33" s="20">
        <f>SUM(I21:I32)</f>
        <v>208319419</v>
      </c>
    </row>
    <row r="34" spans="1:11" ht="22" customHeight="1" x14ac:dyDescent="0.6">
      <c r="A34" s="2" t="s">
        <v>84</v>
      </c>
      <c r="B34" s="4"/>
      <c r="C34" s="14">
        <v>-24471166</v>
      </c>
      <c r="D34" s="9"/>
      <c r="E34" s="14">
        <v>-23811157</v>
      </c>
      <c r="F34" s="9"/>
      <c r="G34" s="14">
        <v>-24464254</v>
      </c>
      <c r="H34" s="9"/>
      <c r="I34" s="14">
        <v>-23813437</v>
      </c>
    </row>
    <row r="35" spans="1:11" ht="22" customHeight="1" x14ac:dyDescent="0.65">
      <c r="A35" s="1" t="s">
        <v>92</v>
      </c>
      <c r="B35" s="4"/>
      <c r="C35" s="74">
        <f>SUM(C33:C34)</f>
        <v>145625674</v>
      </c>
      <c r="D35" s="13"/>
      <c r="E35" s="29">
        <f>SUM(E33:E34)</f>
        <v>220820901</v>
      </c>
      <c r="F35" s="13"/>
      <c r="G35" s="74">
        <f>SUM(G33:G34)</f>
        <v>114567009</v>
      </c>
      <c r="H35" s="13"/>
      <c r="I35" s="29">
        <f>SUM(I33:I34)</f>
        <v>184505982</v>
      </c>
    </row>
    <row r="36" spans="1:11" ht="22" customHeight="1" x14ac:dyDescent="0.65">
      <c r="A36" s="1"/>
      <c r="B36" s="4"/>
      <c r="C36" s="30"/>
      <c r="D36" s="13"/>
      <c r="E36" s="30"/>
      <c r="F36" s="13"/>
      <c r="G36" s="13"/>
      <c r="H36" s="13"/>
      <c r="I36" s="13"/>
    </row>
    <row r="37" spans="1:11" ht="22" customHeight="1" x14ac:dyDescent="0.65">
      <c r="A37" s="1"/>
      <c r="B37" s="4"/>
      <c r="C37" s="30"/>
      <c r="D37" s="13"/>
      <c r="E37" s="30"/>
      <c r="F37" s="13"/>
      <c r="G37" s="13"/>
      <c r="H37" s="13"/>
      <c r="I37" s="13"/>
    </row>
    <row r="38" spans="1:11" ht="21.75" customHeight="1" x14ac:dyDescent="0.65">
      <c r="A38" s="1" t="s">
        <v>60</v>
      </c>
    </row>
    <row r="39" spans="1:11" ht="22" customHeight="1" x14ac:dyDescent="0.65">
      <c r="A39" s="18" t="str">
        <f>A2</f>
        <v>งบกระแสเงินสด</v>
      </c>
    </row>
    <row r="40" spans="1:11" ht="22" customHeight="1" x14ac:dyDescent="0.65">
      <c r="A40" s="18"/>
    </row>
    <row r="41" spans="1:11" ht="22" customHeight="1" x14ac:dyDescent="0.65">
      <c r="B41" s="4"/>
      <c r="C41" s="97" t="s">
        <v>61</v>
      </c>
      <c r="D41" s="97"/>
      <c r="E41" s="97"/>
      <c r="F41" s="5"/>
      <c r="G41" s="97" t="s">
        <v>62</v>
      </c>
      <c r="H41" s="97"/>
      <c r="I41" s="97"/>
    </row>
    <row r="42" spans="1:11" ht="21.75" customHeight="1" x14ac:dyDescent="0.65">
      <c r="B42" s="4"/>
      <c r="C42" s="99" t="s">
        <v>65</v>
      </c>
      <c r="D42" s="99"/>
      <c r="E42" s="99"/>
      <c r="F42" s="5"/>
      <c r="G42" s="99" t="s">
        <v>65</v>
      </c>
      <c r="H42" s="99"/>
      <c r="I42" s="99"/>
    </row>
    <row r="43" spans="1:11" ht="22" customHeight="1" x14ac:dyDescent="0.6">
      <c r="B43" s="6"/>
      <c r="C43" s="4">
        <v>2567</v>
      </c>
      <c r="D43" s="4"/>
      <c r="E43" s="4">
        <v>2566</v>
      </c>
      <c r="F43" s="4"/>
      <c r="G43" s="4">
        <v>2567</v>
      </c>
      <c r="H43" s="4"/>
      <c r="I43" s="4">
        <v>2566</v>
      </c>
    </row>
    <row r="44" spans="1:11" ht="22" customHeight="1" x14ac:dyDescent="0.6">
      <c r="B44" s="6"/>
      <c r="C44" s="4"/>
      <c r="D44" s="4"/>
      <c r="E44" s="4" t="s">
        <v>132</v>
      </c>
      <c r="F44" s="4"/>
      <c r="G44" s="4"/>
      <c r="H44" s="4"/>
      <c r="I44" s="4" t="s">
        <v>132</v>
      </c>
    </row>
    <row r="45" spans="1:11" ht="22" customHeight="1" x14ac:dyDescent="0.6">
      <c r="B45" s="4"/>
      <c r="C45" s="98" t="s">
        <v>70</v>
      </c>
      <c r="D45" s="98"/>
      <c r="E45" s="98"/>
      <c r="F45" s="98"/>
      <c r="G45" s="98"/>
      <c r="H45" s="98"/>
      <c r="I45" s="98"/>
    </row>
    <row r="46" spans="1:11" ht="22" customHeight="1" x14ac:dyDescent="0.65">
      <c r="A46" s="19" t="s">
        <v>23</v>
      </c>
      <c r="B46" s="4"/>
      <c r="C46" s="20"/>
      <c r="D46" s="9"/>
      <c r="E46" s="20"/>
      <c r="F46" s="9"/>
      <c r="G46" s="9"/>
      <c r="H46" s="9"/>
      <c r="I46" s="9"/>
    </row>
    <row r="47" spans="1:11" ht="22" customHeight="1" x14ac:dyDescent="0.6">
      <c r="A47" s="2" t="s">
        <v>89</v>
      </c>
      <c r="B47" s="4"/>
      <c r="C47" s="14">
        <v>3572621</v>
      </c>
      <c r="D47" s="9"/>
      <c r="E47" s="14">
        <v>4174579</v>
      </c>
      <c r="F47" s="9"/>
      <c r="G47" s="14">
        <v>814305</v>
      </c>
      <c r="H47" s="9"/>
      <c r="I47" s="14">
        <v>2384972</v>
      </c>
    </row>
    <row r="48" spans="1:11" ht="22" customHeight="1" x14ac:dyDescent="0.6">
      <c r="A48" s="2" t="s">
        <v>96</v>
      </c>
      <c r="B48" s="4"/>
      <c r="C48" s="14">
        <v>-36102372</v>
      </c>
      <c r="D48" s="9"/>
      <c r="E48" s="14">
        <v>-111742529</v>
      </c>
      <c r="F48" s="9"/>
      <c r="G48" s="14">
        <v>-33838905</v>
      </c>
      <c r="H48" s="9"/>
      <c r="I48" s="14">
        <v>-109699798</v>
      </c>
      <c r="K48" s="9"/>
    </row>
    <row r="49" spans="1:11" ht="22" customHeight="1" x14ac:dyDescent="0.6">
      <c r="A49" s="2" t="s">
        <v>97</v>
      </c>
      <c r="B49" s="4"/>
      <c r="C49" s="14">
        <v>-201250</v>
      </c>
      <c r="D49" s="9"/>
      <c r="E49" s="14">
        <v>-518000</v>
      </c>
      <c r="F49" s="9"/>
      <c r="G49" s="14">
        <v>-201250</v>
      </c>
      <c r="H49" s="9"/>
      <c r="I49" s="14">
        <v>-283000</v>
      </c>
    </row>
    <row r="50" spans="1:11" ht="22" customHeight="1" x14ac:dyDescent="0.6">
      <c r="A50" s="2" t="s">
        <v>83</v>
      </c>
      <c r="B50" s="4"/>
      <c r="C50" s="14">
        <v>587861</v>
      </c>
      <c r="D50" s="9"/>
      <c r="E50" s="14">
        <v>782558</v>
      </c>
      <c r="F50" s="9"/>
      <c r="G50" s="14">
        <v>530739</v>
      </c>
      <c r="H50" s="9"/>
      <c r="I50" s="14">
        <v>720035</v>
      </c>
    </row>
    <row r="51" spans="1:11" ht="22" customHeight="1" x14ac:dyDescent="0.65">
      <c r="A51" s="1" t="s">
        <v>101</v>
      </c>
      <c r="B51" s="4"/>
      <c r="C51" s="74">
        <f>SUM(C47:C50)</f>
        <v>-32143140</v>
      </c>
      <c r="D51" s="13"/>
      <c r="E51" s="45">
        <f>SUM(E47:E50)</f>
        <v>-107303392</v>
      </c>
      <c r="F51" s="13"/>
      <c r="G51" s="74">
        <f>SUM(G47:G50)</f>
        <v>-32695111</v>
      </c>
      <c r="H51" s="13"/>
      <c r="I51" s="45">
        <f>SUM(I47:I50)</f>
        <v>-106877791</v>
      </c>
    </row>
    <row r="52" spans="1:11" ht="12.75" customHeight="1" x14ac:dyDescent="0.65">
      <c r="A52" s="1"/>
      <c r="B52" s="4"/>
      <c r="C52" s="13"/>
      <c r="D52" s="13"/>
      <c r="E52" s="13"/>
      <c r="F52" s="13"/>
      <c r="G52" s="13"/>
      <c r="H52" s="13"/>
      <c r="I52" s="13"/>
    </row>
    <row r="53" spans="1:11" ht="22" customHeight="1" x14ac:dyDescent="0.65">
      <c r="A53" s="19" t="s">
        <v>24</v>
      </c>
      <c r="B53" s="4"/>
      <c r="C53" s="9"/>
      <c r="D53" s="9"/>
      <c r="E53" s="9"/>
      <c r="F53" s="9"/>
      <c r="G53" s="9"/>
      <c r="H53" s="9"/>
      <c r="I53" s="9"/>
    </row>
    <row r="54" spans="1:11" ht="22" customHeight="1" x14ac:dyDescent="0.6">
      <c r="A54" s="2" t="s">
        <v>141</v>
      </c>
      <c r="B54" s="4"/>
      <c r="C54" s="14">
        <v>10951693</v>
      </c>
      <c r="D54" s="9"/>
      <c r="E54" s="14">
        <v>26989191</v>
      </c>
      <c r="F54" s="9"/>
      <c r="G54" s="14">
        <v>7226017</v>
      </c>
      <c r="H54" s="9"/>
      <c r="I54" s="14">
        <v>23714867</v>
      </c>
      <c r="J54" s="9"/>
      <c r="K54" s="24"/>
    </row>
    <row r="55" spans="1:11" ht="22" customHeight="1" x14ac:dyDescent="0.6">
      <c r="A55" s="2" t="s">
        <v>91</v>
      </c>
      <c r="B55" s="4"/>
      <c r="C55" s="14">
        <v>22241426</v>
      </c>
      <c r="D55" s="9"/>
      <c r="E55" s="14">
        <v>-22234144</v>
      </c>
      <c r="F55" s="9"/>
      <c r="G55" s="14">
        <v>17000000</v>
      </c>
      <c r="H55" s="9"/>
      <c r="I55" s="14">
        <v>-20000000</v>
      </c>
      <c r="J55" s="9"/>
      <c r="K55" s="24"/>
    </row>
    <row r="56" spans="1:11" ht="22" customHeight="1" x14ac:dyDescent="0.6">
      <c r="A56" s="2" t="s">
        <v>85</v>
      </c>
      <c r="B56" s="4"/>
      <c r="C56" s="14">
        <v>-48995771</v>
      </c>
      <c r="D56" s="9"/>
      <c r="E56" s="14">
        <v>-121390580</v>
      </c>
      <c r="F56" s="9"/>
      <c r="G56" s="14">
        <v>-33590375</v>
      </c>
      <c r="H56" s="9"/>
      <c r="I56" s="14">
        <v>-106639590</v>
      </c>
      <c r="J56" s="9"/>
      <c r="K56" s="24"/>
    </row>
    <row r="57" spans="1:11" ht="22" customHeight="1" x14ac:dyDescent="0.6">
      <c r="A57" s="2" t="s">
        <v>86</v>
      </c>
      <c r="B57" s="4"/>
      <c r="C57" s="14">
        <v>-54400000</v>
      </c>
      <c r="D57" s="9"/>
      <c r="E57" s="14">
        <v>-54368755</v>
      </c>
      <c r="F57" s="9"/>
      <c r="G57" s="14">
        <v>-54400000</v>
      </c>
      <c r="H57" s="9"/>
      <c r="I57" s="14">
        <v>-54368755</v>
      </c>
    </row>
    <row r="58" spans="1:11" ht="22" customHeight="1" x14ac:dyDescent="0.6">
      <c r="A58" s="2" t="s">
        <v>100</v>
      </c>
      <c r="B58" s="4"/>
      <c r="C58" s="14">
        <v>-42991840</v>
      </c>
      <c r="D58" s="9"/>
      <c r="E58" s="14">
        <v>-38047576</v>
      </c>
      <c r="F58" s="9"/>
      <c r="G58" s="14">
        <v>-18207706</v>
      </c>
      <c r="H58" s="9"/>
      <c r="I58" s="14">
        <v>-18419209</v>
      </c>
    </row>
    <row r="59" spans="1:11" ht="22" customHeight="1" x14ac:dyDescent="0.6">
      <c r="A59" s="2" t="s">
        <v>98</v>
      </c>
      <c r="B59" s="4"/>
      <c r="C59" s="14">
        <v>-4881820</v>
      </c>
      <c r="D59" s="9"/>
      <c r="E59" s="14">
        <v>-7292662</v>
      </c>
      <c r="F59" s="9"/>
      <c r="G59" s="14">
        <v>-3575334</v>
      </c>
      <c r="H59" s="31"/>
      <c r="I59" s="14">
        <v>-5614603</v>
      </c>
    </row>
    <row r="60" spans="1:11" ht="22" customHeight="1" x14ac:dyDescent="0.65">
      <c r="A60" s="1" t="s">
        <v>142</v>
      </c>
      <c r="B60" s="4"/>
      <c r="C60" s="74">
        <f>SUM(C54:C59)</f>
        <v>-118076312</v>
      </c>
      <c r="D60" s="13"/>
      <c r="E60" s="74">
        <f>SUM(E54:E59)</f>
        <v>-216344526</v>
      </c>
      <c r="F60" s="13"/>
      <c r="G60" s="74">
        <f>SUM(G54:G59)</f>
        <v>-85547398</v>
      </c>
      <c r="H60" s="13"/>
      <c r="I60" s="74">
        <f>SUM(I54:I59)</f>
        <v>-181327290</v>
      </c>
    </row>
    <row r="61" spans="1:11" ht="12.75" customHeight="1" x14ac:dyDescent="0.65">
      <c r="A61" s="1"/>
      <c r="B61" s="4"/>
      <c r="C61" s="13"/>
      <c r="D61" s="13"/>
      <c r="E61" s="13"/>
      <c r="F61" s="13"/>
      <c r="G61" s="13"/>
      <c r="H61" s="13"/>
      <c r="I61" s="13"/>
    </row>
    <row r="62" spans="1:11" ht="22" customHeight="1" x14ac:dyDescent="0.65">
      <c r="A62" s="1" t="s">
        <v>143</v>
      </c>
      <c r="B62" s="4"/>
      <c r="C62" s="38">
        <f>SUM(C60,C51,C35)</f>
        <v>-4593778</v>
      </c>
      <c r="D62" s="13"/>
      <c r="E62" s="56">
        <f>SUM(E60,E51,E35)</f>
        <v>-102827017</v>
      </c>
      <c r="F62" s="13"/>
      <c r="G62" s="75">
        <f>SUM(G60,G51,G35)</f>
        <v>-3675500</v>
      </c>
      <c r="H62" s="13"/>
      <c r="I62" s="56">
        <f>SUM(I60,I51,I35)</f>
        <v>-103699099</v>
      </c>
    </row>
    <row r="63" spans="1:11" ht="22" customHeight="1" x14ac:dyDescent="0.6">
      <c r="A63" s="3" t="s">
        <v>112</v>
      </c>
      <c r="B63" s="4"/>
      <c r="C63" s="57">
        <f>+'BS 6'!F10</f>
        <v>51037276</v>
      </c>
      <c r="D63" s="9"/>
      <c r="E63" s="57">
        <v>153864293</v>
      </c>
      <c r="F63" s="9"/>
      <c r="G63" s="61">
        <f>+'BS 6'!L10</f>
        <v>50050997</v>
      </c>
      <c r="H63" s="9"/>
      <c r="I63" s="57">
        <v>153750096</v>
      </c>
    </row>
    <row r="64" spans="1:11" ht="22" customHeight="1" thickBot="1" x14ac:dyDescent="0.7">
      <c r="A64" s="1" t="s">
        <v>113</v>
      </c>
      <c r="B64" s="4"/>
      <c r="C64" s="58">
        <f>SUM(C62:C63)</f>
        <v>46443498</v>
      </c>
      <c r="D64" s="13"/>
      <c r="E64" s="58">
        <f>SUM(E62:E63)</f>
        <v>51037276</v>
      </c>
      <c r="F64" s="13"/>
      <c r="G64" s="62">
        <f>SUM(G62:G63)</f>
        <v>46375497</v>
      </c>
      <c r="H64" s="13"/>
      <c r="I64" s="58">
        <f>SUM(I62:I63)</f>
        <v>50050997</v>
      </c>
      <c r="J64" s="9"/>
    </row>
    <row r="65" spans="1:11" ht="22" customHeight="1" thickTop="1" x14ac:dyDescent="0.6">
      <c r="C65" s="10"/>
      <c r="D65" s="9"/>
      <c r="E65" s="10"/>
      <c r="F65" s="10"/>
      <c r="G65" s="10"/>
      <c r="H65" s="10"/>
      <c r="I65" s="10"/>
    </row>
    <row r="66" spans="1:11" ht="22" customHeight="1" x14ac:dyDescent="0.65">
      <c r="A66" s="7" t="s">
        <v>27</v>
      </c>
      <c r="C66" s="10"/>
      <c r="E66" s="10"/>
      <c r="F66" s="10"/>
      <c r="G66" s="10"/>
      <c r="H66" s="10"/>
      <c r="I66" s="10"/>
    </row>
    <row r="67" spans="1:11" ht="22" customHeight="1" x14ac:dyDescent="0.6">
      <c r="A67" s="3" t="s">
        <v>99</v>
      </c>
      <c r="C67" s="14">
        <v>39020918</v>
      </c>
      <c r="E67" s="14">
        <v>80534134</v>
      </c>
      <c r="G67" s="14">
        <v>4429058</v>
      </c>
      <c r="I67" s="14">
        <v>44206691</v>
      </c>
      <c r="K67" s="24"/>
    </row>
    <row r="68" spans="1:11" ht="22" customHeight="1" x14ac:dyDescent="0.6">
      <c r="A68" s="3" t="s">
        <v>102</v>
      </c>
      <c r="C68" s="21">
        <v>1925271</v>
      </c>
      <c r="D68" s="14"/>
      <c r="E68" s="21">
        <v>1310976</v>
      </c>
      <c r="F68" s="14"/>
      <c r="G68" s="21">
        <v>1840470</v>
      </c>
      <c r="H68" s="14"/>
      <c r="I68" s="21">
        <v>1302182</v>
      </c>
      <c r="K68" s="24"/>
    </row>
    <row r="69" spans="1:11" ht="22" hidden="1" customHeight="1" x14ac:dyDescent="0.6">
      <c r="A69" s="3" t="s">
        <v>123</v>
      </c>
      <c r="C69" s="21">
        <v>18717</v>
      </c>
      <c r="D69" s="14"/>
      <c r="E69" s="21">
        <v>18717</v>
      </c>
      <c r="F69" s="14"/>
      <c r="G69" s="21">
        <v>18717</v>
      </c>
      <c r="H69" s="14"/>
      <c r="I69" s="21">
        <v>18717</v>
      </c>
      <c r="K69" s="24"/>
    </row>
    <row r="70" spans="1:11" ht="22" customHeight="1" x14ac:dyDescent="0.6">
      <c r="A70" s="3" t="s">
        <v>139</v>
      </c>
      <c r="C70" s="21">
        <v>6721014</v>
      </c>
      <c r="D70" s="14"/>
      <c r="E70" s="21">
        <v>0</v>
      </c>
      <c r="F70" s="14"/>
      <c r="G70" s="21">
        <v>4946816</v>
      </c>
      <c r="H70" s="14"/>
      <c r="I70" s="21">
        <v>0</v>
      </c>
    </row>
    <row r="71" spans="1:11" ht="22" hidden="1" customHeight="1" x14ac:dyDescent="0.6">
      <c r="A71" s="3" t="s">
        <v>126</v>
      </c>
      <c r="C71" s="21">
        <v>16365335</v>
      </c>
      <c r="D71" s="14"/>
      <c r="E71" s="21">
        <v>0</v>
      </c>
      <c r="F71" s="14"/>
      <c r="G71" s="21">
        <v>4297185</v>
      </c>
      <c r="H71" s="14"/>
      <c r="I71" s="21">
        <v>0</v>
      </c>
    </row>
    <row r="72" spans="1:11" ht="22" hidden="1" customHeight="1" x14ac:dyDescent="0.6">
      <c r="A72" s="3" t="s">
        <v>124</v>
      </c>
      <c r="C72" s="21">
        <v>235000</v>
      </c>
      <c r="E72" s="23">
        <v>0</v>
      </c>
      <c r="G72" s="51">
        <v>0</v>
      </c>
      <c r="H72" s="51"/>
      <c r="I72" s="51">
        <v>0</v>
      </c>
    </row>
    <row r="73" spans="1:11" ht="22" customHeight="1" x14ac:dyDescent="0.6">
      <c r="A73" s="32"/>
    </row>
    <row r="74" spans="1:11" ht="23.25" customHeight="1" x14ac:dyDescent="0.6">
      <c r="C74" s="89"/>
      <c r="D74" s="89"/>
      <c r="E74" s="89"/>
      <c r="F74" s="89"/>
      <c r="G74" s="89"/>
      <c r="H74" s="89"/>
      <c r="I74" s="89"/>
      <c r="J74" s="87"/>
    </row>
    <row r="75" spans="1:11" ht="23.25" customHeight="1" x14ac:dyDescent="0.6">
      <c r="C75" s="90"/>
      <c r="D75" s="87"/>
      <c r="E75" s="91"/>
      <c r="F75" s="92"/>
      <c r="G75" s="93"/>
      <c r="H75" s="87"/>
      <c r="I75" s="87"/>
      <c r="J75" s="8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0">
    <mergeCell ref="C45:I45"/>
    <mergeCell ref="C5:E5"/>
    <mergeCell ref="G5:I5"/>
    <mergeCell ref="C42:E42"/>
    <mergeCell ref="G42:I42"/>
    <mergeCell ref="C4:E4"/>
    <mergeCell ref="G4:I4"/>
    <mergeCell ref="C8:I8"/>
    <mergeCell ref="C41:E41"/>
    <mergeCell ref="G41:I41"/>
  </mergeCells>
  <phoneticPr fontId="0" type="noConversion"/>
  <pageMargins left="0.8" right="0.8" top="0.48" bottom="0.5" header="0.5" footer="0.5"/>
  <pageSetup paperSize="9" scale="77" firstPageNumber="11" fitToHeight="2" orientation="portrait" useFirstPageNumber="1" r:id="rId2"/>
  <headerFooter alignWithMargins="0">
    <oddFooter xml:space="preserve">&amp;L     
        หมายเหตุประกอบงบการเงินเป็นส่วนหนึ่งของงบการเงินนี้
&amp;C&amp;14&amp;P&amp;R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aa7cbc62-15b9-4ed0-9162-b8416bc972d2" dataSnipperSheetDeleted="false" guid="1d336fc6-825a-4a1b-bd62-72ea00ef7e82" revision="2">
  <settings xmlns="" guid="98dea30c-0f22-4aad-a0fe-87f5f4799c18">
    <setting type="boolean" value="True" name="embed-documents" guid="2475332e-8ad9-43e2-b673-25692d23d4a9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7F629B85F60B4788E7163ABA38FD2B" ma:contentTypeVersion="10" ma:contentTypeDescription="Create a new document." ma:contentTypeScope="" ma:versionID="62a45b1e4d716c7cf58698a6163a19d2">
  <xsd:schema xmlns:xsd="http://www.w3.org/2001/XMLSchema" xmlns:xs="http://www.w3.org/2001/XMLSchema" xmlns:p="http://schemas.microsoft.com/office/2006/metadata/properties" xmlns:ns2="437d1f28-edbe-4708-a5cc-1f799fd56e97" xmlns:ns3="2c939c42-c577-4719-b854-1b58970828b5" targetNamespace="http://schemas.microsoft.com/office/2006/metadata/properties" ma:root="true" ma:fieldsID="4f64d978896c08b62b0589f81f3cc06e" ns2:_="" ns3:_="">
    <xsd:import namespace="437d1f28-edbe-4708-a5cc-1f799fd56e97"/>
    <xsd:import namespace="2c939c42-c577-4719-b854-1b58970828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1f28-edbe-4708-a5cc-1f799fd56e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39c42-c577-4719-b854-1b58970828b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66DD96-63F0-4AB2-A6C6-0BDCE5A685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4759A5-D743-4F69-B162-B64DE2A83680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47838904-1C77-414E-9532-266BD80A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7d1f28-edbe-4708-a5cc-1f799fd56e97"/>
    <ds:schemaRef ds:uri="2c939c42-c577-4719-b854-1b58970828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83FDEC-41FA-41B7-B00E-B26772CCF50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6</vt:lpstr>
      <vt:lpstr>BS 7</vt:lpstr>
      <vt:lpstr>PL 8</vt:lpstr>
      <vt:lpstr>SCE-Consol 9</vt:lpstr>
      <vt:lpstr>SCE-Separate 10</vt:lpstr>
      <vt:lpstr>CF 11-12</vt:lpstr>
      <vt:lpstr>'CF 11-12'!_Hlk120336604</vt:lpstr>
      <vt:lpstr>'BS 6'!Print_Area</vt:lpstr>
      <vt:lpstr>'BS 7'!Print_Area</vt:lpstr>
      <vt:lpstr>'CF 11-12'!Print_Area</vt:lpstr>
      <vt:lpstr>'PL 8'!Print_Area</vt:lpstr>
      <vt:lpstr>'SCE-Consol 9'!Print_Area</vt:lpstr>
      <vt:lpstr>'SCE-Separate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2025-02-16T02:54:24Z</cp:lastPrinted>
  <dcterms:created xsi:type="dcterms:W3CDTF">2006-01-06T08:39:44Z</dcterms:created>
  <dcterms:modified xsi:type="dcterms:W3CDTF">2025-02-18T08:44:26Z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0x0101007E7F629B85F60B4788E7163ABA38FD2B</vt:lpwstr>
  </property>
</Properties>
</file>