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ind\งบการเงิน\FY2024\Q4FY2024\Darft งบ\Draft ออดิท\Update\งบออนตลาด\"/>
    </mc:Choice>
  </mc:AlternateContent>
  <xr:revisionPtr revIDLastSave="0" documentId="13_ncr:1_{FBE99447-2D0A-4516-AED4-4F4CB4961B9B}" xr6:coauthVersionLast="47" xr6:coauthVersionMax="47" xr10:uidLastSave="{00000000-0000-0000-0000-000000000000}"/>
  <bookViews>
    <workbookView xWindow="-110" yWindow="-110" windowWidth="19420" windowHeight="10420" tabRatio="781" xr2:uid="{00000000-000D-0000-FFFF-FFFF00000000}"/>
  </bookViews>
  <sheets>
    <sheet name="BS 5" sheetId="1" r:id="rId1"/>
    <sheet name="BS 6" sheetId="23" r:id="rId2"/>
    <sheet name="PL 7" sheetId="11" r:id="rId3"/>
    <sheet name="SCE-Consol 8" sheetId="5" r:id="rId4"/>
    <sheet name="SCE-Separate 9" sheetId="19" r:id="rId5"/>
    <sheet name="CF 10-11" sheetId="6" r:id="rId6"/>
  </sheets>
  <definedNames>
    <definedName name="_Hlk120336604" localSheetId="5">'CF 10-11'!$A$27</definedName>
    <definedName name="_xlnm.Print_Area" localSheetId="0">'BS 5'!$A$1:$N$28</definedName>
    <definedName name="_xlnm.Print_Area" localSheetId="1">'BS 6'!$A$1:$N$48</definedName>
    <definedName name="_xlnm.Print_Area" localSheetId="5">'CF 10-11'!$A$1:$I$73</definedName>
    <definedName name="_xlnm.Print_Area" localSheetId="2">'PL 7'!$A$1:$J$40</definedName>
    <definedName name="_xlnm.Print_Area" localSheetId="3">'SCE-Consol 8'!$A$1:$K$40</definedName>
    <definedName name="_xlnm.Print_Area" localSheetId="4">'SCE-Separate 9'!$A$1:$L$41</definedName>
    <definedName name="Z_A3B3E038_AAE0_4F24_B01A_BCF5B017EAC3_.wvu.PrintArea" localSheetId="0" hidden="1">'BS 5'!$A$1:$N$29</definedName>
    <definedName name="Z_A3B3E038_AAE0_4F24_B01A_BCF5B017EAC3_.wvu.PrintArea" localSheetId="1" hidden="1">'BS 6'!$A$1:$N$48</definedName>
    <definedName name="Z_A3B3E038_AAE0_4F24_B01A_BCF5B017EAC3_.wvu.PrintArea" localSheetId="5" hidden="1">'CF 10-11'!$A$1:$I$77</definedName>
    <definedName name="Z_A3B3E038_AAE0_4F24_B01A_BCF5B017EAC3_.wvu.PrintArea" localSheetId="2" hidden="1">'PL 7'!$A$1:$J$40</definedName>
    <definedName name="Z_A3B3E038_AAE0_4F24_B01A_BCF5B017EAC3_.wvu.PrintArea" localSheetId="3" hidden="1">'SCE-Consol 8'!$A$1:$K$9</definedName>
    <definedName name="Z_A3B3E038_AAE0_4F24_B01A_BCF5B017EAC3_.wvu.PrintArea" localSheetId="4" hidden="1">'SCE-Separate 9'!$A$1:$L$9</definedName>
  </definedNames>
  <calcPr calcId="191029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9" i="5" l="1"/>
  <c r="G17" i="5"/>
  <c r="E17" i="5"/>
  <c r="C17" i="5"/>
  <c r="L25" i="1" l="1"/>
  <c r="L15" i="1"/>
  <c r="L27" i="1" s="1"/>
  <c r="F25" i="1"/>
  <c r="F15" i="1"/>
  <c r="F27" i="1" s="1"/>
  <c r="L45" i="23"/>
  <c r="L28" i="23"/>
  <c r="L19" i="23"/>
  <c r="F45" i="23"/>
  <c r="F28" i="23"/>
  <c r="F19" i="23"/>
  <c r="L28" i="19"/>
  <c r="J13" i="19"/>
  <c r="H13" i="19"/>
  <c r="F13" i="19"/>
  <c r="D13" i="19"/>
  <c r="L12" i="19"/>
  <c r="K28" i="5"/>
  <c r="K29" i="5" s="1"/>
  <c r="I13" i="5"/>
  <c r="G13" i="5"/>
  <c r="E13" i="5"/>
  <c r="C13" i="5"/>
  <c r="K12" i="5"/>
  <c r="L30" i="23" l="1"/>
  <c r="L47" i="23" s="1"/>
  <c r="F30" i="23"/>
  <c r="F47" i="23" s="1"/>
  <c r="K13" i="5"/>
  <c r="J17" i="19" l="1"/>
  <c r="H17" i="19"/>
  <c r="F17" i="19"/>
  <c r="D17" i="19"/>
  <c r="I17" i="5"/>
  <c r="H37" i="19" l="1"/>
  <c r="F37" i="19"/>
  <c r="D37" i="19"/>
  <c r="J36" i="11"/>
  <c r="H36" i="11"/>
  <c r="J36" i="19" s="1"/>
  <c r="L36" i="19" s="1"/>
  <c r="F36" i="11"/>
  <c r="D36" i="11"/>
  <c r="N15" i="1" l="1"/>
  <c r="J15" i="1"/>
  <c r="H15" i="1"/>
  <c r="D15" i="1"/>
  <c r="H24" i="19"/>
  <c r="F24" i="19"/>
  <c r="D24" i="19"/>
  <c r="G24" i="5"/>
  <c r="G27" i="5" s="1"/>
  <c r="G29" i="5" s="1"/>
  <c r="E24" i="5"/>
  <c r="E27" i="5" s="1"/>
  <c r="E29" i="5" s="1"/>
  <c r="C24" i="5"/>
  <c r="C27" i="5" s="1"/>
  <c r="C29" i="5" s="1"/>
  <c r="F27" i="19" l="1"/>
  <c r="F29" i="19"/>
  <c r="D27" i="19"/>
  <c r="D29" i="19"/>
  <c r="H27" i="19"/>
  <c r="H29" i="19"/>
  <c r="L16" i="19"/>
  <c r="L11" i="19"/>
  <c r="L13" i="19" s="1"/>
  <c r="K16" i="5"/>
  <c r="K11" i="5"/>
  <c r="I64" i="6"/>
  <c r="G64" i="6"/>
  <c r="E64" i="6"/>
  <c r="C64" i="6"/>
  <c r="J32" i="19"/>
  <c r="H32" i="19"/>
  <c r="F32" i="19"/>
  <c r="D32" i="19"/>
  <c r="K17" i="5" l="1"/>
  <c r="L17" i="19"/>
  <c r="K32" i="5"/>
  <c r="L32" i="19"/>
  <c r="H39" i="19"/>
  <c r="I32" i="5"/>
  <c r="G32" i="5"/>
  <c r="E32" i="5"/>
  <c r="C32" i="5"/>
  <c r="C36" i="5" l="1"/>
  <c r="C38" i="5" s="1"/>
  <c r="G36" i="5" l="1"/>
  <c r="G38" i="5" s="1"/>
  <c r="D45" i="23"/>
  <c r="J45" i="23"/>
  <c r="N25" i="1" l="1"/>
  <c r="H25" i="1"/>
  <c r="N28" i="23"/>
  <c r="N19" i="23"/>
  <c r="H28" i="23"/>
  <c r="H19" i="23"/>
  <c r="J13" i="11"/>
  <c r="J17" i="11" s="1"/>
  <c r="J22" i="11" s="1"/>
  <c r="F13" i="11"/>
  <c r="F17" i="11" s="1"/>
  <c r="F22" i="11" s="1"/>
  <c r="E36" i="5"/>
  <c r="E38" i="5" s="1"/>
  <c r="H30" i="23" l="1"/>
  <c r="N27" i="1"/>
  <c r="F27" i="11"/>
  <c r="F29" i="11" s="1"/>
  <c r="J27" i="11"/>
  <c r="J29" i="11" s="1"/>
  <c r="H27" i="1"/>
  <c r="N30" i="23"/>
  <c r="J37" i="11" l="1"/>
  <c r="J22" i="19"/>
  <c r="J24" i="19" s="1"/>
  <c r="J29" i="19" s="1"/>
  <c r="J39" i="11"/>
  <c r="F37" i="11"/>
  <c r="I22" i="5"/>
  <c r="I24" i="5" s="1"/>
  <c r="F39" i="11"/>
  <c r="I22" i="6"/>
  <c r="I34" i="6" s="1"/>
  <c r="I36" i="6" s="1"/>
  <c r="E22" i="6"/>
  <c r="E34" i="6" s="1"/>
  <c r="E36" i="6" s="1"/>
  <c r="N45" i="23"/>
  <c r="N47" i="23" s="1"/>
  <c r="D39" i="19"/>
  <c r="H45" i="23" l="1"/>
  <c r="H47" i="23" s="1"/>
  <c r="F39" i="19"/>
  <c r="I66" i="6"/>
  <c r="I68" i="6" s="1"/>
  <c r="E66" i="6"/>
  <c r="E68" i="6" s="1"/>
  <c r="L22" i="19" l="1"/>
  <c r="K22" i="5"/>
  <c r="K24" i="5" s="1"/>
  <c r="J28" i="23"/>
  <c r="D28" i="23"/>
  <c r="J19" i="23"/>
  <c r="D19" i="23"/>
  <c r="L24" i="19" l="1"/>
  <c r="L29" i="19" s="1"/>
  <c r="D30" i="23"/>
  <c r="J30" i="23"/>
  <c r="H13" i="11" l="1"/>
  <c r="H17" i="11" l="1"/>
  <c r="H22" i="11" s="1"/>
  <c r="H27" i="11" l="1"/>
  <c r="H29" i="11" s="1"/>
  <c r="J25" i="1"/>
  <c r="D25" i="1"/>
  <c r="D13" i="11"/>
  <c r="D17" i="11" s="1"/>
  <c r="D22" i="11" s="1"/>
  <c r="D27" i="11" s="1"/>
  <c r="A40" i="6"/>
  <c r="J35" i="19" l="1"/>
  <c r="J37" i="19" s="1"/>
  <c r="J39" i="19" s="1"/>
  <c r="H39" i="11"/>
  <c r="H37" i="11"/>
  <c r="J27" i="1"/>
  <c r="D29" i="11"/>
  <c r="D27" i="1"/>
  <c r="L35" i="19" l="1"/>
  <c r="L37" i="19" s="1"/>
  <c r="L39" i="19" s="1"/>
  <c r="I35" i="5"/>
  <c r="I36" i="5" s="1"/>
  <c r="I38" i="5" s="1"/>
  <c r="C22" i="6"/>
  <c r="C34" i="6" s="1"/>
  <c r="C36" i="6" s="1"/>
  <c r="C66" i="6" s="1"/>
  <c r="C68" i="6" s="1"/>
  <c r="D39" i="11"/>
  <c r="D37" i="11"/>
  <c r="G22" i="6"/>
  <c r="G34" i="6" s="1"/>
  <c r="G36" i="6" s="1"/>
  <c r="G66" i="6" s="1"/>
  <c r="G68" i="6" s="1"/>
  <c r="K35" i="5" l="1"/>
  <c r="K36" i="5" s="1"/>
  <c r="K38" i="5" s="1"/>
  <c r="D47" i="23"/>
  <c r="J47" i="23" l="1"/>
</calcChain>
</file>

<file path=xl/sharedStrings.xml><?xml version="1.0" encoding="utf-8"?>
<sst xmlns="http://schemas.openxmlformats.org/spreadsheetml/2006/main" count="292" uniqueCount="168">
  <si>
    <t>Yong Concrete Public Company Limited and its Subsidiary</t>
  </si>
  <si>
    <t>Statement of financial position</t>
  </si>
  <si>
    <t>Consolidated financial statements</t>
  </si>
  <si>
    <t>Separate financial statements</t>
  </si>
  <si>
    <t>31 December</t>
  </si>
  <si>
    <t>Note</t>
  </si>
  <si>
    <t>Assets</t>
  </si>
  <si>
    <t>Current assets</t>
  </si>
  <si>
    <t xml:space="preserve">Cash and cash equivalents </t>
  </si>
  <si>
    <t>Contract assets</t>
  </si>
  <si>
    <t>Inventories</t>
  </si>
  <si>
    <t>Other current assets</t>
  </si>
  <si>
    <t xml:space="preserve">Total current assets </t>
  </si>
  <si>
    <t>Non-current assets</t>
  </si>
  <si>
    <t>Investments in subsidiary</t>
  </si>
  <si>
    <t xml:space="preserve">Property, plant and equipment  </t>
  </si>
  <si>
    <t>Right-of-use assets</t>
  </si>
  <si>
    <t>Intangible assets</t>
  </si>
  <si>
    <t>Deferred tax assets</t>
  </si>
  <si>
    <t>Other non-current assets</t>
  </si>
  <si>
    <t xml:space="preserve">Total non-current assets </t>
  </si>
  <si>
    <t>Total assets</t>
  </si>
  <si>
    <t>Restricted deposit at financial institution</t>
  </si>
  <si>
    <t>Liabilities and equity</t>
  </si>
  <si>
    <t>Current liabilities</t>
  </si>
  <si>
    <t>Bank overdrafts and short-term borrowings</t>
  </si>
  <si>
    <t xml:space="preserve">   from financial institutions</t>
  </si>
  <si>
    <t>Contract liabilities</t>
  </si>
  <si>
    <t>Current portion of long-term borrowings</t>
  </si>
  <si>
    <t>Current portion of lease liabilities</t>
  </si>
  <si>
    <t>Other current liabilities</t>
  </si>
  <si>
    <t xml:space="preserve">Total current liabilities </t>
  </si>
  <si>
    <t xml:space="preserve">Non-current liabilities </t>
  </si>
  <si>
    <t>Long-term borrowings</t>
  </si>
  <si>
    <t>Lease liabilities</t>
  </si>
  <si>
    <t>Non-current provisions for employee benefits</t>
  </si>
  <si>
    <t>Decommissioning provisions </t>
  </si>
  <si>
    <t>Other non-current liabilities</t>
  </si>
  <si>
    <t xml:space="preserve">Total non-current liabilities </t>
  </si>
  <si>
    <t>Total liabilities</t>
  </si>
  <si>
    <t>Equity</t>
  </si>
  <si>
    <t xml:space="preserve">  Authorised share capital</t>
  </si>
  <si>
    <t xml:space="preserve">  Issued and paid-up share capital</t>
  </si>
  <si>
    <t>Retained earnings</t>
  </si>
  <si>
    <t xml:space="preserve">  Appropriated</t>
  </si>
  <si>
    <t xml:space="preserve">    Legal reserve</t>
  </si>
  <si>
    <t xml:space="preserve">  Unappropriated</t>
  </si>
  <si>
    <r>
      <t>Total liabilities and</t>
    </r>
    <r>
      <rPr>
        <b/>
        <sz val="11"/>
        <color rgb="FFFF0000"/>
        <rFont val="Times New Roman"/>
        <family val="1"/>
      </rPr>
      <t xml:space="preserve"> </t>
    </r>
    <r>
      <rPr>
        <b/>
        <sz val="11"/>
        <rFont val="Times New Roman"/>
        <family val="1"/>
      </rPr>
      <t>equity</t>
    </r>
  </si>
  <si>
    <t>Total equity</t>
  </si>
  <si>
    <t>Statement of comprehensive income</t>
  </si>
  <si>
    <t>Year ended 31 December</t>
  </si>
  <si>
    <t xml:space="preserve"> financial statements</t>
  </si>
  <si>
    <t>Consolidated</t>
  </si>
  <si>
    <t>financial statements</t>
  </si>
  <si>
    <t>Separate</t>
  </si>
  <si>
    <t>Revenue from sale of goods</t>
  </si>
  <si>
    <t>Revenue</t>
  </si>
  <si>
    <t>Revenue from rendering of services</t>
  </si>
  <si>
    <t>Costs of sales of goods</t>
  </si>
  <si>
    <t>Costs of rendering of services</t>
  </si>
  <si>
    <t>Gross profit</t>
  </si>
  <si>
    <t xml:space="preserve">Other income </t>
  </si>
  <si>
    <t>Distribution costs</t>
  </si>
  <si>
    <t xml:space="preserve">Administrative expenses  </t>
  </si>
  <si>
    <t>Profit from operating activities</t>
  </si>
  <si>
    <t>Finance costs</t>
  </si>
  <si>
    <t>Profit before income tax expense</t>
  </si>
  <si>
    <t>Income tax expense</t>
  </si>
  <si>
    <t>Profit for the year</t>
  </si>
  <si>
    <t>Other comprehensive income</t>
  </si>
  <si>
    <t>Total comprehensive income for the year</t>
  </si>
  <si>
    <t>Statement of changes in equity</t>
  </si>
  <si>
    <t>Issued and</t>
  </si>
  <si>
    <t>paid-up</t>
  </si>
  <si>
    <t>share capital</t>
  </si>
  <si>
    <t>Legal</t>
  </si>
  <si>
    <t>reserve</t>
  </si>
  <si>
    <t xml:space="preserve">Unappropriated </t>
  </si>
  <si>
    <t>(in Baht)</t>
  </si>
  <si>
    <t>Total</t>
  </si>
  <si>
    <t>equity</t>
  </si>
  <si>
    <t>Comprehensive income for the year</t>
  </si>
  <si>
    <t xml:space="preserve">Profit </t>
  </si>
  <si>
    <t>Statement of cash flows</t>
  </si>
  <si>
    <t>Cash flows from operating activities</t>
  </si>
  <si>
    <t>Adjustments to reconcile profit to cash receipts (payments)</t>
  </si>
  <si>
    <t>Depreciation and amortisation</t>
  </si>
  <si>
    <t>Interest income</t>
  </si>
  <si>
    <t>Changes in operating assets and liabilities</t>
  </si>
  <si>
    <t>Provisions for employee benefits</t>
  </si>
  <si>
    <t xml:space="preserve">Net cash from operating activities </t>
  </si>
  <si>
    <t>Cash flows from investing activities</t>
  </si>
  <si>
    <t>Proceeds from sale of property, plant and equipment</t>
  </si>
  <si>
    <t>Acquisition of property, plant and equipment</t>
  </si>
  <si>
    <t>Acquisition of intangible assets</t>
  </si>
  <si>
    <t>Interest received</t>
  </si>
  <si>
    <t>Cash flows from financing activities</t>
  </si>
  <si>
    <t>Increase (decrease) in bank overdrafts and short-term borrowings</t>
  </si>
  <si>
    <t>Repayment of  long-term borrowings from financial institutions</t>
  </si>
  <si>
    <t>Dividends paid to owners of the Company</t>
  </si>
  <si>
    <t>Interest paid</t>
  </si>
  <si>
    <t xml:space="preserve">Cash and cash equivalents at 1 January </t>
  </si>
  <si>
    <t xml:space="preserve">Cash and cash equivalents at 31 December </t>
  </si>
  <si>
    <t>Non-cash transactions</t>
  </si>
  <si>
    <t>Net cash generated from operating activities</t>
  </si>
  <si>
    <t>Tax paid</t>
  </si>
  <si>
    <t>Payment of lease liabilities</t>
  </si>
  <si>
    <t>(Gain) loss on disposal of property, plant and equipment</t>
  </si>
  <si>
    <t>Written-off of property, plant and equipment and intangible assets</t>
  </si>
  <si>
    <t xml:space="preserve">Net cash used in investing activities  </t>
  </si>
  <si>
    <t>Payables for acquisition of assets</t>
  </si>
  <si>
    <t>Share capital</t>
  </si>
  <si>
    <t>share premium</t>
  </si>
  <si>
    <t>Transactions with owners, recorded directil in equity</t>
  </si>
  <si>
    <t>Dividends to owners of the Company</t>
  </si>
  <si>
    <t>Total transactions with owners, recorded directil in equity</t>
  </si>
  <si>
    <t>Share</t>
  </si>
  <si>
    <t>premium</t>
  </si>
  <si>
    <t>Proceeds from issue of shares - net</t>
  </si>
  <si>
    <t>Increase in decommissioning provisions</t>
  </si>
  <si>
    <t>Year ended 31 December 2023</t>
  </si>
  <si>
    <t>Balance at 1 January 2023</t>
  </si>
  <si>
    <t>Deferred tax liabilities</t>
  </si>
  <si>
    <t>Items that will not be reclassified subsequently to profit or loss</t>
  </si>
  <si>
    <t>Gain on remeasurements of defined benefit plans</t>
  </si>
  <si>
    <t xml:space="preserve">Income tax relating to items that will not be reclassified </t>
  </si>
  <si>
    <t xml:space="preserve">   subsequently to profit or loss</t>
  </si>
  <si>
    <t>Other comprehensive income for the year, net of tax</t>
  </si>
  <si>
    <t xml:space="preserve">Transfers of right-of-use assets to property, plant and equipment </t>
  </si>
  <si>
    <t xml:space="preserve">   and intangible assets</t>
  </si>
  <si>
    <t>Year ended 31 December 2024</t>
  </si>
  <si>
    <t>Balance at 1 January 2024</t>
  </si>
  <si>
    <t>Balance at 31 December 2024</t>
  </si>
  <si>
    <t>5, 7</t>
  </si>
  <si>
    <t>10, 12</t>
  </si>
  <si>
    <t>5, 16</t>
  </si>
  <si>
    <t>Corporate income tax payable</t>
  </si>
  <si>
    <t>Impact of changes in accounting policies</t>
  </si>
  <si>
    <t>Balance at 1 January 2023 - restated</t>
  </si>
  <si>
    <t>Balance at 1 January 2024 - restated</t>
  </si>
  <si>
    <t>Income tax expenses</t>
  </si>
  <si>
    <t xml:space="preserve">(Reversal of) expected credit loss </t>
  </si>
  <si>
    <t>(Reversal of) losses on inventories devaluation</t>
  </si>
  <si>
    <t>Decrease in restricted deposits at financial institutions</t>
  </si>
  <si>
    <t>1 January</t>
  </si>
  <si>
    <t>(Restated)</t>
  </si>
  <si>
    <t xml:space="preserve">Basic earnings per share </t>
  </si>
  <si>
    <t>Balance at 31 December 2023 - restated</t>
  </si>
  <si>
    <t xml:space="preserve">Balance at 31 December 2023 - restated </t>
  </si>
  <si>
    <t>Reversal of impairment loss of property, plant and equipment</t>
  </si>
  <si>
    <t>Net cash used in financing activities</t>
  </si>
  <si>
    <t>Net decrease in cash and cash equivalents</t>
  </si>
  <si>
    <t xml:space="preserve">    determined in accordance withTFRS 9</t>
  </si>
  <si>
    <t xml:space="preserve">Impairment gain and reversal of impairment loss (impairment loss) </t>
  </si>
  <si>
    <t>5, 12, 20</t>
  </si>
  <si>
    <t>Trade and other current receivables</t>
  </si>
  <si>
    <t xml:space="preserve">Trade and other current payables </t>
  </si>
  <si>
    <t>11 </t>
  </si>
  <si>
    <t xml:space="preserve">  (680 million ordinary shares, par value at Baht </t>
  </si>
  <si>
    <r>
      <t xml:space="preserve">  </t>
    </r>
    <r>
      <rPr>
        <i/>
        <sz val="11"/>
        <rFont val="Times New Roman"/>
        <family val="1"/>
      </rPr>
      <t xml:space="preserve">(680 million ordinary shares, par value at Baht </t>
    </r>
  </si>
  <si>
    <r>
      <t xml:space="preserve"> </t>
    </r>
    <r>
      <rPr>
        <i/>
        <sz val="11"/>
        <rFont val="Times New Roman"/>
        <family val="1"/>
      </rPr>
      <t xml:space="preserve"> 0.5 per share)</t>
    </r>
  </si>
  <si>
    <t xml:space="preserve">  0.5 per share)</t>
  </si>
  <si>
    <t>15, 20</t>
  </si>
  <si>
    <t>12, 20</t>
  </si>
  <si>
    <t>5, 13, 20</t>
  </si>
  <si>
    <t>5, 15, 20</t>
  </si>
  <si>
    <t>5, 15</t>
  </si>
  <si>
    <t>8, 16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</si>
</sst>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</numFmts>
  <fonts count="23" x14ac:knownFonts="1">
    <font>
      <sz val="15"/>
      <name val="Angsana New"/>
      <family val="1"/>
    </font>
    <font>
      <sz val="11"/>
      <color theme="1"/>
      <name val="Tahoma"/>
      <family val="2"/>
      <scheme val="minor"/>
    </font>
    <font>
      <sz val="10"/>
      <name val="Arial"/>
      <family val="2"/>
    </font>
    <font>
      <sz val="15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1"/>
      <name val="Times New Roman"/>
      <family val="1"/>
    </font>
    <font>
      <sz val="8"/>
      <name val="Angsana New"/>
      <family val="1"/>
    </font>
    <font>
      <sz val="10"/>
      <name val="Arial"/>
      <family val="2"/>
    </font>
    <font>
      <sz val="10"/>
      <color theme="1"/>
      <name val="Arial"/>
      <family val="2"/>
    </font>
    <font>
      <b/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b/>
      <sz val="11"/>
      <color rgb="FFFF0000"/>
      <name val="Times New Roman"/>
      <family val="1"/>
    </font>
    <font>
      <sz val="11"/>
      <color theme="1"/>
      <name val="Times New Roman"/>
      <family val="1"/>
    </font>
    <font>
      <i/>
      <sz val="11"/>
      <color indexed="12"/>
      <name val="Times New Roman"/>
      <family val="1"/>
    </font>
    <font>
      <sz val="11"/>
      <color theme="0"/>
      <name val="Times New Roman"/>
      <family val="1"/>
    </font>
    <font>
      <sz val="14"/>
      <color theme="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188" fontId="2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10" fillId="0" borderId="0"/>
    <xf numFmtId="37" fontId="3" fillId="0" borderId="0"/>
    <xf numFmtId="43" fontId="1" fillId="0" borderId="0" applyFont="0" applyFill="0" applyBorder="0" applyAlignment="0" applyProtection="0"/>
    <xf numFmtId="0" fontId="2" fillId="0" borderId="0"/>
    <xf numFmtId="188" fontId="2" fillId="0" borderId="0" applyFont="0" applyFill="0" applyBorder="0" applyAlignment="0" applyProtection="0"/>
  </cellStyleXfs>
  <cellXfs count="128">
    <xf numFmtId="0" fontId="0" fillId="0" borderId="0" xfId="0"/>
    <xf numFmtId="0" fontId="3" fillId="0" borderId="0" xfId="0" applyFont="1"/>
    <xf numFmtId="0" fontId="5" fillId="0" borderId="0" xfId="0" applyFont="1" applyAlignment="1">
      <alignment horizontal="left"/>
    </xf>
    <xf numFmtId="0" fontId="6" fillId="0" borderId="0" xfId="0" applyFont="1"/>
    <xf numFmtId="0" fontId="5" fillId="0" borderId="0" xfId="0" applyFont="1"/>
    <xf numFmtId="0" fontId="4" fillId="0" borderId="0" xfId="0" applyFont="1" applyAlignment="1">
      <alignment horizontal="center"/>
    </xf>
    <xf numFmtId="0" fontId="4" fillId="0" borderId="0" xfId="0" applyFont="1"/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49" fontId="7" fillId="0" borderId="0" xfId="0" applyNumberFormat="1" applyFont="1" applyAlignment="1">
      <alignment horizontal="center" wrapText="1"/>
    </xf>
    <xf numFmtId="0" fontId="13" fillId="0" borderId="0" xfId="0" applyFont="1" applyAlignment="1">
      <alignment horizontal="center"/>
    </xf>
    <xf numFmtId="0" fontId="12" fillId="0" borderId="0" xfId="0" applyFont="1" applyAlignment="1">
      <alignment horizontal="left"/>
    </xf>
    <xf numFmtId="0" fontId="14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12" fillId="0" borderId="0" xfId="0" applyFont="1" applyAlignment="1">
      <alignment wrapText="1"/>
    </xf>
    <xf numFmtId="0" fontId="12" fillId="0" borderId="0" xfId="0" applyFont="1"/>
    <xf numFmtId="0" fontId="15" fillId="0" borderId="0" xfId="0" applyFont="1" applyAlignment="1">
      <alignment horizontal="left"/>
    </xf>
    <xf numFmtId="0" fontId="16" fillId="0" borderId="0" xfId="0" applyFont="1"/>
    <xf numFmtId="0" fontId="16" fillId="0" borderId="0" xfId="0" applyFont="1" applyAlignment="1">
      <alignment horizontal="left"/>
    </xf>
    <xf numFmtId="0" fontId="16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37" fontId="17" fillId="0" borderId="0" xfId="0" applyNumberFormat="1" applyFont="1" applyAlignment="1">
      <alignment horizontal="center"/>
    </xf>
    <xf numFmtId="37" fontId="15" fillId="0" borderId="0" xfId="0" applyNumberFormat="1" applyFont="1"/>
    <xf numFmtId="0" fontId="16" fillId="2" borderId="0" xfId="0" applyFont="1" applyFill="1"/>
    <xf numFmtId="0" fontId="11" fillId="0" borderId="0" xfId="0" applyFont="1" applyAlignment="1">
      <alignment horizontal="left"/>
    </xf>
    <xf numFmtId="0" fontId="7" fillId="0" borderId="0" xfId="0" applyFont="1"/>
    <xf numFmtId="0" fontId="7" fillId="0" borderId="0" xfId="0" applyFont="1" applyAlignment="1">
      <alignment horizontal="left"/>
    </xf>
    <xf numFmtId="0" fontId="12" fillId="0" borderId="0" xfId="0" applyFont="1" applyAlignment="1">
      <alignment horizontal="center"/>
    </xf>
    <xf numFmtId="37" fontId="13" fillId="0" borderId="0" xfId="0" applyNumberFormat="1" applyFont="1" applyAlignment="1">
      <alignment horizontal="center"/>
    </xf>
    <xf numFmtId="37" fontId="7" fillId="0" borderId="0" xfId="0" applyNumberFormat="1" applyFont="1"/>
    <xf numFmtId="188" fontId="7" fillId="0" borderId="0" xfId="1" applyFont="1" applyFill="1" applyAlignment="1"/>
    <xf numFmtId="188" fontId="7" fillId="0" borderId="0" xfId="0" applyNumberFormat="1" applyFont="1"/>
    <xf numFmtId="189" fontId="7" fillId="0" borderId="0" xfId="1" applyNumberFormat="1" applyFont="1" applyFill="1" applyAlignment="1"/>
    <xf numFmtId="189" fontId="7" fillId="0" borderId="0" xfId="1" applyNumberFormat="1" applyFont="1" applyFill="1" applyBorder="1" applyAlignment="1"/>
    <xf numFmtId="37" fontId="12" fillId="0" borderId="0" xfId="0" applyNumberFormat="1" applyFont="1"/>
    <xf numFmtId="0" fontId="7" fillId="2" borderId="0" xfId="0" applyFont="1" applyFill="1"/>
    <xf numFmtId="0" fontId="14" fillId="0" borderId="0" xfId="0" applyFont="1"/>
    <xf numFmtId="0" fontId="14" fillId="0" borderId="0" xfId="0" applyFont="1" applyAlignment="1">
      <alignment horizontal="left"/>
    </xf>
    <xf numFmtId="0" fontId="7" fillId="0" borderId="0" xfId="0" applyFont="1" applyAlignment="1">
      <alignment horizontal="left" wrapText="1"/>
    </xf>
    <xf numFmtId="0" fontId="15" fillId="0" borderId="0" xfId="0" applyFont="1"/>
    <xf numFmtId="3" fontId="12" fillId="0" borderId="0" xfId="0" applyNumberFormat="1" applyFont="1"/>
    <xf numFmtId="0" fontId="13" fillId="0" borderId="0" xfId="0" quotePrefix="1" applyFont="1" applyAlignment="1">
      <alignment horizontal="center"/>
    </xf>
    <xf numFmtId="189" fontId="12" fillId="0" borderId="1" xfId="1" applyNumberFormat="1" applyFont="1" applyFill="1" applyBorder="1" applyAlignment="1"/>
    <xf numFmtId="38" fontId="13" fillId="0" borderId="0" xfId="0" applyNumberFormat="1" applyFont="1" applyAlignment="1">
      <alignment horizontal="center"/>
    </xf>
    <xf numFmtId="189" fontId="12" fillId="0" borderId="5" xfId="1" applyNumberFormat="1" applyFont="1" applyFill="1" applyBorder="1" applyAlignment="1"/>
    <xf numFmtId="189" fontId="12" fillId="0" borderId="0" xfId="1" applyNumberFormat="1" applyFont="1" applyFill="1" applyAlignment="1"/>
    <xf numFmtId="189" fontId="7" fillId="0" borderId="0" xfId="0" applyNumberFormat="1" applyFont="1"/>
    <xf numFmtId="189" fontId="12" fillId="0" borderId="0" xfId="1" applyNumberFormat="1" applyFont="1" applyFill="1" applyBorder="1" applyAlignment="1"/>
    <xf numFmtId="189" fontId="12" fillId="0" borderId="2" xfId="1" applyNumberFormat="1" applyFont="1" applyFill="1" applyBorder="1" applyAlignment="1"/>
    <xf numFmtId="189" fontId="7" fillId="0" borderId="4" xfId="1" applyNumberFormat="1" applyFont="1" applyFill="1" applyBorder="1" applyAlignment="1">
      <alignment horizontal="right"/>
    </xf>
    <xf numFmtId="189" fontId="12" fillId="0" borderId="1" xfId="1" applyNumberFormat="1" applyFont="1" applyFill="1" applyBorder="1" applyAlignment="1">
      <alignment wrapText="1"/>
    </xf>
    <xf numFmtId="189" fontId="12" fillId="0" borderId="0" xfId="1" applyNumberFormat="1" applyFont="1" applyFill="1" applyAlignment="1">
      <alignment wrapText="1"/>
    </xf>
    <xf numFmtId="3" fontId="12" fillId="0" borderId="0" xfId="0" applyNumberFormat="1" applyFont="1" applyAlignment="1">
      <alignment wrapText="1"/>
    </xf>
    <xf numFmtId="49" fontId="7" fillId="0" borderId="0" xfId="0" quotePrefix="1" applyNumberFormat="1" applyFont="1" applyAlignment="1">
      <alignment horizontal="center"/>
    </xf>
    <xf numFmtId="0" fontId="17" fillId="0" borderId="0" xfId="0" applyFont="1"/>
    <xf numFmtId="189" fontId="7" fillId="0" borderId="0" xfId="1" applyNumberFormat="1" applyFont="1" applyFill="1" applyAlignment="1">
      <alignment horizontal="center"/>
    </xf>
    <xf numFmtId="0" fontId="13" fillId="0" borderId="0" xfId="0" applyFont="1"/>
    <xf numFmtId="189" fontId="12" fillId="0" borderId="0" xfId="1" applyNumberFormat="1" applyFont="1" applyFill="1" applyBorder="1" applyAlignment="1">
      <alignment horizontal="right"/>
    </xf>
    <xf numFmtId="37" fontId="12" fillId="0" borderId="0" xfId="0" applyNumberFormat="1" applyFont="1" applyAlignment="1">
      <alignment horizontal="right"/>
    </xf>
    <xf numFmtId="37" fontId="7" fillId="0" borderId="0" xfId="0" applyNumberFormat="1" applyFont="1" applyAlignment="1">
      <alignment horizontal="right"/>
    </xf>
    <xf numFmtId="188" fontId="7" fillId="0" borderId="0" xfId="1" applyFont="1" applyFill="1" applyAlignment="1">
      <alignment horizontal="right"/>
    </xf>
    <xf numFmtId="189" fontId="7" fillId="0" borderId="0" xfId="1" applyNumberFormat="1" applyFont="1" applyFill="1" applyAlignment="1">
      <alignment horizontal="right"/>
    </xf>
    <xf numFmtId="188" fontId="12" fillId="0" borderId="2" xfId="1" applyFont="1" applyFill="1" applyBorder="1" applyAlignment="1">
      <alignment horizontal="right"/>
    </xf>
    <xf numFmtId="189" fontId="12" fillId="0" borderId="2" xfId="1" applyNumberFormat="1" applyFont="1" applyFill="1" applyBorder="1" applyAlignment="1">
      <alignment horizontal="right"/>
    </xf>
    <xf numFmtId="189" fontId="7" fillId="0" borderId="0" xfId="0" applyNumberFormat="1" applyFont="1" applyAlignment="1">
      <alignment horizontal="right"/>
    </xf>
    <xf numFmtId="37" fontId="12" fillId="0" borderId="1" xfId="0" applyNumberFormat="1" applyFont="1" applyBorder="1" applyAlignment="1">
      <alignment horizontal="right"/>
    </xf>
    <xf numFmtId="189" fontId="12" fillId="0" borderId="0" xfId="1" applyNumberFormat="1" applyFont="1" applyFill="1" applyAlignment="1">
      <alignment horizontal="right"/>
    </xf>
    <xf numFmtId="189" fontId="7" fillId="0" borderId="0" xfId="1" applyNumberFormat="1" applyFont="1" applyFill="1" applyBorder="1" applyAlignment="1">
      <alignment horizontal="right"/>
    </xf>
    <xf numFmtId="189" fontId="12" fillId="0" borderId="0" xfId="0" applyNumberFormat="1" applyFont="1" applyAlignment="1">
      <alignment horizontal="right"/>
    </xf>
    <xf numFmtId="189" fontId="12" fillId="0" borderId="1" xfId="1" applyNumberFormat="1" applyFont="1" applyFill="1" applyBorder="1" applyAlignment="1">
      <alignment horizontal="right"/>
    </xf>
    <xf numFmtId="188" fontId="19" fillId="0" borderId="0" xfId="2" applyFont="1" applyFill="1" applyAlignment="1">
      <alignment horizontal="left" indent="1"/>
    </xf>
    <xf numFmtId="0" fontId="7" fillId="0" borderId="0" xfId="0" applyFont="1" applyAlignment="1">
      <alignment horizontal="right"/>
    </xf>
    <xf numFmtId="189" fontId="7" fillId="0" borderId="4" xfId="1" applyNumberFormat="1" applyFont="1" applyFill="1" applyBorder="1" applyAlignment="1"/>
    <xf numFmtId="0" fontId="13" fillId="0" borderId="0" xfId="0" applyFont="1" applyAlignment="1">
      <alignment horizontal="left"/>
    </xf>
    <xf numFmtId="0" fontId="20" fillId="0" borderId="0" xfId="0" applyFont="1" applyAlignment="1">
      <alignment horizontal="left"/>
    </xf>
    <xf numFmtId="0" fontId="16" fillId="0" borderId="0" xfId="0" applyFont="1" applyAlignment="1">
      <alignment horizontal="right"/>
    </xf>
    <xf numFmtId="0" fontId="7" fillId="0" borderId="0" xfId="0" applyFont="1" applyAlignment="1">
      <alignment vertical="center"/>
    </xf>
    <xf numFmtId="189" fontId="7" fillId="0" borderId="5" xfId="0" applyNumberFormat="1" applyFont="1" applyBorder="1" applyAlignment="1">
      <alignment horizontal="right"/>
    </xf>
    <xf numFmtId="189" fontId="7" fillId="0" borderId="5" xfId="1" applyNumberFormat="1" applyFont="1" applyFill="1" applyBorder="1" applyAlignment="1">
      <alignment horizontal="right"/>
    </xf>
    <xf numFmtId="189" fontId="12" fillId="0" borderId="4" xfId="1" applyNumberFormat="1" applyFont="1" applyFill="1" applyBorder="1" applyAlignment="1">
      <alignment horizontal="right"/>
    </xf>
    <xf numFmtId="189" fontId="7" fillId="0" borderId="0" xfId="1" applyNumberFormat="1" applyFont="1" applyAlignment="1">
      <alignment horizontal="right"/>
    </xf>
    <xf numFmtId="189" fontId="7" fillId="0" borderId="0" xfId="1" applyNumberFormat="1" applyFont="1"/>
    <xf numFmtId="189" fontId="12" fillId="0" borderId="2" xfId="1" applyNumberFormat="1" applyFont="1" applyBorder="1" applyAlignment="1">
      <alignment horizontal="right"/>
    </xf>
    <xf numFmtId="189" fontId="12" fillId="0" borderId="0" xfId="1" applyNumberFormat="1" applyFont="1"/>
    <xf numFmtId="189" fontId="12" fillId="0" borderId="0" xfId="1" applyNumberFormat="1" applyFont="1" applyAlignment="1">
      <alignment horizontal="right"/>
    </xf>
    <xf numFmtId="189" fontId="7" fillId="0" borderId="0" xfId="1" applyNumberFormat="1" applyFont="1" applyAlignment="1">
      <alignment horizontal="center"/>
    </xf>
    <xf numFmtId="189" fontId="12" fillId="0" borderId="2" xfId="1" applyNumberFormat="1" applyFont="1" applyBorder="1"/>
    <xf numFmtId="189" fontId="12" fillId="0" borderId="3" xfId="1" applyNumberFormat="1" applyFont="1" applyBorder="1" applyAlignment="1">
      <alignment horizontal="right"/>
    </xf>
    <xf numFmtId="187" fontId="7" fillId="0" borderId="0" xfId="1" applyNumberFormat="1" applyFont="1" applyFill="1" applyAlignment="1"/>
    <xf numFmtId="188" fontId="7" fillId="0" borderId="0" xfId="0" applyNumberFormat="1" applyFont="1" applyAlignment="1">
      <alignment horizontal="right"/>
    </xf>
    <xf numFmtId="188" fontId="12" fillId="0" borderId="0" xfId="0" applyNumberFormat="1" applyFont="1" applyAlignment="1">
      <alignment horizontal="right"/>
    </xf>
    <xf numFmtId="188" fontId="12" fillId="0" borderId="0" xfId="1" applyFont="1" applyFill="1" applyBorder="1" applyAlignment="1">
      <alignment horizontal="right"/>
    </xf>
    <xf numFmtId="187" fontId="7" fillId="0" borderId="0" xfId="1" applyNumberFormat="1" applyFont="1" applyFill="1" applyAlignment="1">
      <alignment horizontal="right"/>
    </xf>
    <xf numFmtId="187" fontId="7" fillId="0" borderId="0" xfId="0" applyNumberFormat="1" applyFont="1" applyAlignment="1">
      <alignment horizontal="right"/>
    </xf>
    <xf numFmtId="187" fontId="7" fillId="0" borderId="5" xfId="1" applyNumberFormat="1" applyFont="1" applyFill="1" applyBorder="1" applyAlignment="1">
      <alignment horizontal="right"/>
    </xf>
    <xf numFmtId="187" fontId="12" fillId="0" borderId="2" xfId="1" applyNumberFormat="1" applyFont="1" applyFill="1" applyBorder="1" applyAlignment="1">
      <alignment horizontal="right"/>
    </xf>
    <xf numFmtId="187" fontId="12" fillId="0" borderId="0" xfId="1" applyNumberFormat="1" applyFont="1" applyFill="1" applyAlignment="1">
      <alignment horizontal="right"/>
    </xf>
    <xf numFmtId="189" fontId="12" fillId="0" borderId="2" xfId="0" applyNumberFormat="1" applyFont="1" applyBorder="1"/>
    <xf numFmtId="189" fontId="12" fillId="0" borderId="0" xfId="0" applyNumberFormat="1" applyFont="1"/>
    <xf numFmtId="189" fontId="12" fillId="0" borderId="1" xfId="1" applyNumberFormat="1" applyFont="1" applyBorder="1"/>
    <xf numFmtId="189" fontId="12" fillId="0" borderId="4" xfId="1" applyNumberFormat="1" applyFont="1" applyBorder="1"/>
    <xf numFmtId="189" fontId="7" fillId="0" borderId="1" xfId="1" applyNumberFormat="1" applyFont="1" applyBorder="1"/>
    <xf numFmtId="189" fontId="12" fillId="0" borderId="5" xfId="1" applyNumberFormat="1" applyFont="1" applyBorder="1"/>
    <xf numFmtId="189" fontId="12" fillId="0" borderId="3" xfId="1" applyNumberFormat="1" applyFont="1" applyBorder="1"/>
    <xf numFmtId="189" fontId="12" fillId="0" borderId="3" xfId="0" applyNumberFormat="1" applyFont="1" applyBorder="1"/>
    <xf numFmtId="188" fontId="7" fillId="0" borderId="1" xfId="1" applyFont="1" applyFill="1" applyBorder="1" applyAlignment="1"/>
    <xf numFmtId="37" fontId="12" fillId="0" borderId="5" xfId="0" applyNumberFormat="1" applyFont="1" applyBorder="1" applyAlignment="1">
      <alignment horizontal="right"/>
    </xf>
    <xf numFmtId="189" fontId="7" fillId="0" borderId="0" xfId="1" applyNumberFormat="1" applyFont="1" applyFill="1"/>
    <xf numFmtId="0" fontId="4" fillId="0" borderId="0" xfId="0" applyFont="1" applyAlignment="1">
      <alignment horizontal="left"/>
    </xf>
    <xf numFmtId="188" fontId="7" fillId="0" borderId="0" xfId="1" applyFont="1" applyFill="1" applyAlignment="1">
      <alignment horizontal="center"/>
    </xf>
    <xf numFmtId="189" fontId="7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189" fontId="12" fillId="0" borderId="5" xfId="1" applyNumberFormat="1" applyFont="1" applyFill="1" applyBorder="1" applyAlignment="1">
      <alignment horizontal="right"/>
    </xf>
    <xf numFmtId="49" fontId="19" fillId="0" borderId="0" xfId="0" applyNumberFormat="1" applyFont="1" applyAlignment="1">
      <alignment horizontal="center"/>
    </xf>
    <xf numFmtId="188" fontId="12" fillId="0" borderId="4" xfId="1" applyFont="1" applyFill="1" applyBorder="1" applyAlignment="1"/>
    <xf numFmtId="188" fontId="12" fillId="0" borderId="4" xfId="1" applyFont="1" applyFill="1" applyBorder="1" applyAlignment="1">
      <alignment horizontal="right"/>
    </xf>
    <xf numFmtId="0" fontId="13" fillId="0" borderId="0" xfId="0" applyFont="1" applyAlignment="1">
      <alignment wrapText="1"/>
    </xf>
    <xf numFmtId="0" fontId="21" fillId="0" borderId="0" xfId="0" applyFont="1"/>
    <xf numFmtId="189" fontId="21" fillId="0" borderId="0" xfId="0" applyNumberFormat="1" applyFont="1"/>
    <xf numFmtId="0" fontId="22" fillId="0" borderId="0" xfId="0" applyFont="1"/>
    <xf numFmtId="0" fontId="12" fillId="0" borderId="0" xfId="0" applyFont="1" applyAlignment="1">
      <alignment horizontal="center" wrapText="1"/>
    </xf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5" fillId="0" borderId="0" xfId="0" applyFont="1" applyAlignment="1">
      <alignment horizontal="left"/>
    </xf>
    <xf numFmtId="0" fontId="7" fillId="0" borderId="4" xfId="0" applyFont="1" applyBorder="1" applyAlignment="1">
      <alignment horizontal="center"/>
    </xf>
    <xf numFmtId="0" fontId="4" fillId="0" borderId="0" xfId="0" applyFont="1" applyAlignment="1">
      <alignment horizontal="left"/>
    </xf>
  </cellXfs>
  <cellStyles count="9">
    <cellStyle name="Comma 17 2" xfId="6" xr:uid="{CC9700E6-96B6-435E-B74D-A7F7BC8AA95E}"/>
    <cellStyle name="Comma 2" xfId="2" xr:uid="{00000000-0005-0000-0000-000001000000}"/>
    <cellStyle name="Comma 2 2" xfId="3" xr:uid="{C66D70EC-6CA7-428F-8632-8FC9D1DA7B8A}"/>
    <cellStyle name="Comma 2 49" xfId="8" xr:uid="{5E179027-EF2E-4ECC-A408-F459CAE8E4A1}"/>
    <cellStyle name="Normal 11 7" xfId="4" xr:uid="{B899BCE6-6E74-4F19-A03C-84A3D0F7B443}"/>
    <cellStyle name="Normal 3" xfId="5" xr:uid="{66F9F78D-30E3-440B-AE67-8B8F4DA98B0A}"/>
    <cellStyle name="Normal 3 4" xfId="7" xr:uid="{291C9642-C321-44E2-8965-F824197A8619}"/>
    <cellStyle name="จุลภาค" xfId="1" builtinId="3"/>
    <cellStyle name="ปกติ" xfId="0" builtinId="0"/>
  </cellStyles>
  <dxfs count="0"/>
  <tableStyles count="1" defaultTableStyle="TableStyleMedium9" defaultPivotStyle="PivotStyleLight16">
    <tableStyle name="Invisible" pivot="0" table="0" count="0" xr9:uid="{2E12CE27-2126-4BB7-8074-1F1A2CABD1A7}"/>
  </tableStyles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44"/>
  <sheetViews>
    <sheetView tabSelected="1" zoomScale="70" zoomScaleNormal="70" zoomScaleSheetLayoutView="70" workbookViewId="0">
      <selection activeCell="D29" sqref="D29:Q32"/>
    </sheetView>
  </sheetViews>
  <sheetFormatPr defaultColWidth="9.09765625" defaultRowHeight="23.25" customHeight="1" x14ac:dyDescent="0.3"/>
  <cols>
    <col min="1" max="1" width="39" style="27" customWidth="1"/>
    <col min="2" max="2" width="9.09765625" style="26" bestFit="1" customWidth="1"/>
    <col min="3" max="3" width="1.3984375" style="26" customWidth="1"/>
    <col min="4" max="4" width="15.69921875" style="26" customWidth="1"/>
    <col min="5" max="5" width="1.3984375" style="26" customWidth="1"/>
    <col min="6" max="6" width="15.69921875" style="26" bestFit="1" customWidth="1"/>
    <col min="7" max="7" width="1.3984375" style="26" customWidth="1"/>
    <col min="8" max="8" width="15.69921875" style="26" bestFit="1" customWidth="1"/>
    <col min="9" max="9" width="1.3984375" style="26" customWidth="1"/>
    <col min="10" max="10" width="15.69921875" style="26" bestFit="1" customWidth="1"/>
    <col min="11" max="11" width="1.3984375" style="26" customWidth="1"/>
    <col min="12" max="12" width="15.69921875" style="26" bestFit="1" customWidth="1"/>
    <col min="13" max="13" width="1.3984375" style="26" customWidth="1"/>
    <col min="14" max="14" width="15.69921875" style="26" bestFit="1" customWidth="1"/>
    <col min="15" max="15" width="1.19921875" style="26" customWidth="1"/>
    <col min="16" max="16" width="13.5" style="26" bestFit="1" customWidth="1"/>
    <col min="17" max="17" width="14.59765625" style="26" bestFit="1" customWidth="1"/>
    <col min="18" max="18" width="12.3984375" style="26" bestFit="1" customWidth="1"/>
    <col min="19" max="19" width="13.09765625" style="26" bestFit="1" customWidth="1"/>
    <col min="20" max="20" width="10" style="26" bestFit="1" customWidth="1"/>
    <col min="21" max="16384" width="9.09765625" style="26"/>
  </cols>
  <sheetData>
    <row r="1" spans="1:23" ht="21.75" customHeight="1" x14ac:dyDescent="0.35">
      <c r="A1" s="16" t="s">
        <v>0</v>
      </c>
    </row>
    <row r="2" spans="1:23" ht="21.75" customHeight="1" x14ac:dyDescent="0.3">
      <c r="A2" s="25" t="s">
        <v>1</v>
      </c>
    </row>
    <row r="3" spans="1:23" ht="21.75" customHeight="1" x14ac:dyDescent="0.3">
      <c r="A3" s="11"/>
    </row>
    <row r="4" spans="1:23" ht="20.149999999999999" customHeight="1" x14ac:dyDescent="0.3">
      <c r="A4" s="11"/>
      <c r="D4" s="122" t="s">
        <v>52</v>
      </c>
      <c r="E4" s="122"/>
      <c r="F4" s="122"/>
      <c r="G4" s="122"/>
      <c r="H4" s="122"/>
      <c r="J4" s="122" t="s">
        <v>54</v>
      </c>
      <c r="K4" s="122"/>
      <c r="L4" s="122"/>
      <c r="M4" s="122"/>
      <c r="N4" s="122"/>
    </row>
    <row r="5" spans="1:23" ht="20.149999999999999" customHeight="1" x14ac:dyDescent="0.3">
      <c r="B5" s="8"/>
      <c r="C5" s="8"/>
      <c r="D5" s="121" t="s">
        <v>53</v>
      </c>
      <c r="E5" s="121"/>
      <c r="F5" s="121"/>
      <c r="G5" s="121"/>
      <c r="H5" s="121"/>
      <c r="I5" s="28"/>
      <c r="J5" s="122" t="s">
        <v>51</v>
      </c>
      <c r="K5" s="122"/>
      <c r="L5" s="122"/>
      <c r="M5" s="122"/>
      <c r="N5" s="122"/>
    </row>
    <row r="6" spans="1:23" ht="20.149999999999999" customHeight="1" x14ac:dyDescent="0.3">
      <c r="B6" s="8"/>
      <c r="C6" s="8"/>
      <c r="D6" s="9" t="s">
        <v>4</v>
      </c>
      <c r="E6" s="8"/>
      <c r="F6" s="9" t="s">
        <v>4</v>
      </c>
      <c r="G6" s="8"/>
      <c r="H6" s="9" t="s">
        <v>144</v>
      </c>
      <c r="I6" s="28"/>
      <c r="J6" s="9" t="s">
        <v>4</v>
      </c>
      <c r="K6" s="8"/>
      <c r="L6" s="9" t="s">
        <v>4</v>
      </c>
      <c r="M6" s="8"/>
      <c r="N6" s="9" t="s">
        <v>144</v>
      </c>
    </row>
    <row r="7" spans="1:23" ht="20.149999999999999" customHeight="1" x14ac:dyDescent="0.3">
      <c r="A7" s="11" t="s">
        <v>6</v>
      </c>
      <c r="B7" s="10" t="s">
        <v>5</v>
      </c>
      <c r="C7" s="10"/>
      <c r="D7" s="8">
        <v>2024</v>
      </c>
      <c r="E7" s="8"/>
      <c r="F7" s="8">
        <v>2023</v>
      </c>
      <c r="G7" s="8"/>
      <c r="H7" s="8">
        <v>2023</v>
      </c>
      <c r="I7" s="8"/>
      <c r="J7" s="8">
        <v>2024</v>
      </c>
      <c r="K7" s="8"/>
      <c r="L7" s="8">
        <v>2023</v>
      </c>
      <c r="M7" s="8"/>
      <c r="N7" s="8">
        <v>2023</v>
      </c>
    </row>
    <row r="8" spans="1:23" ht="20.149999999999999" customHeight="1" x14ac:dyDescent="0.3">
      <c r="A8" s="11"/>
      <c r="B8" s="10"/>
      <c r="C8" s="10"/>
      <c r="D8" s="114"/>
      <c r="E8" s="8"/>
      <c r="F8" s="8" t="s">
        <v>145</v>
      </c>
      <c r="G8" s="8"/>
      <c r="H8" s="8" t="s">
        <v>145</v>
      </c>
      <c r="I8" s="8"/>
      <c r="J8" s="114"/>
      <c r="K8" s="8"/>
      <c r="L8" s="8" t="s">
        <v>145</v>
      </c>
      <c r="M8" s="8"/>
      <c r="N8" s="8" t="s">
        <v>145</v>
      </c>
    </row>
    <row r="9" spans="1:23" ht="20.149999999999999" customHeight="1" x14ac:dyDescent="0.3">
      <c r="A9" s="12" t="s">
        <v>7</v>
      </c>
      <c r="B9" s="10"/>
      <c r="C9" s="10"/>
      <c r="D9" s="123" t="s">
        <v>78</v>
      </c>
      <c r="E9" s="123"/>
      <c r="F9" s="123"/>
      <c r="G9" s="123"/>
      <c r="H9" s="123"/>
      <c r="I9" s="123"/>
      <c r="J9" s="123"/>
      <c r="K9" s="123"/>
      <c r="L9" s="123"/>
      <c r="M9" s="123"/>
      <c r="N9" s="123"/>
    </row>
    <row r="10" spans="1:23" ht="20.149999999999999" customHeight="1" x14ac:dyDescent="0.3">
      <c r="A10" s="13" t="s">
        <v>8</v>
      </c>
      <c r="B10" s="29">
        <v>6</v>
      </c>
      <c r="C10" s="10"/>
      <c r="D10" s="30">
        <v>46443498</v>
      </c>
      <c r="E10" s="30"/>
      <c r="F10" s="30">
        <v>51037276</v>
      </c>
      <c r="G10" s="30"/>
      <c r="H10" s="30">
        <v>153864293</v>
      </c>
      <c r="I10" s="30"/>
      <c r="J10" s="30">
        <v>46375497</v>
      </c>
      <c r="K10" s="30"/>
      <c r="L10" s="30">
        <v>50050997</v>
      </c>
      <c r="M10" s="30"/>
      <c r="N10" s="30">
        <v>153750096</v>
      </c>
      <c r="Q10" s="31"/>
      <c r="R10" s="31"/>
      <c r="S10" s="31"/>
      <c r="T10" s="31"/>
      <c r="U10" s="31"/>
      <c r="V10" s="31"/>
      <c r="W10" s="31"/>
    </row>
    <row r="11" spans="1:23" ht="20.149999999999999" customHeight="1" x14ac:dyDescent="0.3">
      <c r="A11" s="13" t="s">
        <v>155</v>
      </c>
      <c r="B11" s="29" t="s">
        <v>133</v>
      </c>
      <c r="C11" s="10"/>
      <c r="D11" s="30">
        <v>118050026</v>
      </c>
      <c r="E11" s="30"/>
      <c r="F11" s="30">
        <v>140760412</v>
      </c>
      <c r="G11" s="30"/>
      <c r="H11" s="30">
        <v>143169903</v>
      </c>
      <c r="I11" s="30"/>
      <c r="J11" s="30">
        <v>115334073</v>
      </c>
      <c r="K11" s="30"/>
      <c r="L11" s="30">
        <v>137547463</v>
      </c>
      <c r="M11" s="30"/>
      <c r="N11" s="30">
        <v>139362026</v>
      </c>
      <c r="Q11" s="31"/>
      <c r="R11" s="31"/>
      <c r="S11" s="31"/>
      <c r="T11" s="31"/>
      <c r="U11" s="31"/>
      <c r="V11" s="31"/>
      <c r="W11" s="31"/>
    </row>
    <row r="12" spans="1:23" ht="20.149999999999999" customHeight="1" x14ac:dyDescent="0.3">
      <c r="A12" s="13" t="s">
        <v>9</v>
      </c>
      <c r="B12" s="29" t="s">
        <v>162</v>
      </c>
      <c r="C12" s="10"/>
      <c r="D12" s="30">
        <v>48505386</v>
      </c>
      <c r="E12" s="30"/>
      <c r="F12" s="30">
        <v>44570608</v>
      </c>
      <c r="G12" s="30"/>
      <c r="H12" s="30">
        <v>31167383</v>
      </c>
      <c r="I12" s="30"/>
      <c r="J12" s="30">
        <v>48505386</v>
      </c>
      <c r="K12" s="30"/>
      <c r="L12" s="30">
        <v>44570608</v>
      </c>
      <c r="M12" s="30"/>
      <c r="N12" s="30">
        <v>31167383</v>
      </c>
      <c r="Q12" s="31"/>
      <c r="R12" s="31"/>
      <c r="S12" s="31"/>
      <c r="T12" s="31"/>
      <c r="U12" s="31"/>
      <c r="V12" s="31"/>
      <c r="W12" s="31"/>
    </row>
    <row r="13" spans="1:23" ht="20.149999999999999" customHeight="1" x14ac:dyDescent="0.3">
      <c r="A13" s="13" t="s">
        <v>10</v>
      </c>
      <c r="B13" s="29">
        <v>8</v>
      </c>
      <c r="C13" s="10"/>
      <c r="D13" s="30">
        <v>117713464</v>
      </c>
      <c r="E13" s="30"/>
      <c r="F13" s="30">
        <v>148212818</v>
      </c>
      <c r="G13" s="30"/>
      <c r="H13" s="30">
        <v>126147702</v>
      </c>
      <c r="I13" s="30"/>
      <c r="J13" s="30">
        <v>111953003</v>
      </c>
      <c r="K13" s="30"/>
      <c r="L13" s="30">
        <v>143402951</v>
      </c>
      <c r="M13" s="30"/>
      <c r="N13" s="30">
        <v>121188739</v>
      </c>
      <c r="P13" s="30"/>
      <c r="Q13" s="31"/>
      <c r="R13" s="31"/>
      <c r="S13" s="31"/>
      <c r="T13" s="31"/>
      <c r="U13" s="31"/>
      <c r="V13" s="31"/>
      <c r="W13" s="31"/>
    </row>
    <row r="14" spans="1:23" ht="20.149999999999999" customHeight="1" x14ac:dyDescent="0.3">
      <c r="A14" s="13" t="s">
        <v>11</v>
      </c>
      <c r="B14" s="29"/>
      <c r="C14" s="10"/>
      <c r="D14" s="30">
        <v>522868</v>
      </c>
      <c r="E14" s="30"/>
      <c r="F14" s="30">
        <v>721588</v>
      </c>
      <c r="G14" s="30"/>
      <c r="H14" s="30">
        <v>4422877</v>
      </c>
      <c r="I14" s="30"/>
      <c r="J14" s="30">
        <v>451633</v>
      </c>
      <c r="K14" s="30"/>
      <c r="L14" s="30">
        <v>643850</v>
      </c>
      <c r="M14" s="30"/>
      <c r="N14" s="30">
        <v>513825</v>
      </c>
      <c r="P14" s="30"/>
      <c r="Q14" s="31"/>
      <c r="R14" s="31"/>
      <c r="S14" s="31"/>
      <c r="T14" s="31"/>
      <c r="U14" s="31"/>
      <c r="V14" s="31"/>
      <c r="W14" s="31"/>
    </row>
    <row r="15" spans="1:23" ht="20.149999999999999" customHeight="1" x14ac:dyDescent="0.3">
      <c r="A15" s="14" t="s">
        <v>12</v>
      </c>
      <c r="B15" s="29"/>
      <c r="C15" s="10"/>
      <c r="D15" s="98">
        <f>SUM(D10:D14)</f>
        <v>331235242</v>
      </c>
      <c r="E15" s="99"/>
      <c r="F15" s="98">
        <f>SUM(F10:F14)</f>
        <v>385302702</v>
      </c>
      <c r="G15" s="99"/>
      <c r="H15" s="98">
        <f>SUM(H10:H14)</f>
        <v>458772158</v>
      </c>
      <c r="I15" s="99"/>
      <c r="J15" s="98">
        <f>SUM(J10:J14)</f>
        <v>322619592</v>
      </c>
      <c r="K15" s="99"/>
      <c r="L15" s="98">
        <f>SUM(L10:L14)</f>
        <v>376215869</v>
      </c>
      <c r="M15" s="99"/>
      <c r="N15" s="98">
        <f>SUM(N10:N14)</f>
        <v>445982069</v>
      </c>
      <c r="Q15" s="31"/>
      <c r="R15" s="31"/>
      <c r="S15" s="31"/>
      <c r="T15" s="31"/>
      <c r="U15" s="31"/>
      <c r="V15" s="31"/>
      <c r="W15" s="31"/>
    </row>
    <row r="16" spans="1:23" ht="12.75" customHeight="1" x14ac:dyDescent="0.3">
      <c r="B16" s="29"/>
      <c r="C16" s="1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</row>
    <row r="17" spans="1:23" ht="20.149999999999999" customHeight="1" x14ac:dyDescent="0.3">
      <c r="A17" s="12" t="s">
        <v>13</v>
      </c>
      <c r="B17" s="29"/>
      <c r="C17" s="1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</row>
    <row r="18" spans="1:23" ht="20.149999999999999" customHeight="1" x14ac:dyDescent="0.3">
      <c r="A18" s="26" t="s">
        <v>22</v>
      </c>
      <c r="B18" s="29" t="s">
        <v>154</v>
      </c>
      <c r="C18" s="10"/>
      <c r="D18" s="82">
        <v>25078983</v>
      </c>
      <c r="E18" s="82"/>
      <c r="F18" s="82">
        <v>36030676</v>
      </c>
      <c r="G18" s="82"/>
      <c r="H18" s="82">
        <v>63019867</v>
      </c>
      <c r="I18" s="82"/>
      <c r="J18" s="82">
        <v>25078983</v>
      </c>
      <c r="K18" s="82"/>
      <c r="L18" s="82">
        <v>32305000</v>
      </c>
      <c r="M18" s="82"/>
      <c r="N18" s="82">
        <v>56019867</v>
      </c>
      <c r="Q18" s="31"/>
      <c r="R18" s="31"/>
      <c r="S18" s="31"/>
      <c r="T18" s="31"/>
      <c r="U18" s="31"/>
      <c r="V18" s="31"/>
      <c r="W18" s="31"/>
    </row>
    <row r="19" spans="1:23" ht="20.149999999999999" customHeight="1" x14ac:dyDescent="0.3">
      <c r="A19" s="26" t="s">
        <v>14</v>
      </c>
      <c r="B19" s="29">
        <v>9</v>
      </c>
      <c r="C19" s="10"/>
      <c r="D19" s="33">
        <v>0</v>
      </c>
      <c r="E19" s="82"/>
      <c r="F19" s="33">
        <v>0</v>
      </c>
      <c r="G19" s="82"/>
      <c r="H19" s="33">
        <v>0</v>
      </c>
      <c r="I19" s="82"/>
      <c r="J19" s="82">
        <v>79999800</v>
      </c>
      <c r="K19" s="82"/>
      <c r="L19" s="82">
        <v>79999800</v>
      </c>
      <c r="M19" s="82"/>
      <c r="N19" s="82">
        <v>79999800</v>
      </c>
      <c r="Q19" s="31"/>
      <c r="R19" s="31"/>
      <c r="S19" s="31"/>
      <c r="T19" s="31"/>
      <c r="U19" s="31"/>
      <c r="V19" s="31"/>
      <c r="W19" s="31"/>
    </row>
    <row r="20" spans="1:23" ht="20.149999999999999" customHeight="1" x14ac:dyDescent="0.3">
      <c r="A20" s="27" t="s">
        <v>15</v>
      </c>
      <c r="B20" s="29" t="s">
        <v>134</v>
      </c>
      <c r="C20" s="10"/>
      <c r="D20" s="82">
        <v>717991913</v>
      </c>
      <c r="E20" s="82"/>
      <c r="F20" s="82">
        <v>734388027</v>
      </c>
      <c r="G20" s="82"/>
      <c r="H20" s="82">
        <v>667238473</v>
      </c>
      <c r="I20" s="82"/>
      <c r="J20" s="33">
        <v>593452449</v>
      </c>
      <c r="K20" s="82"/>
      <c r="L20" s="82">
        <v>598908641.99999988</v>
      </c>
      <c r="M20" s="82"/>
      <c r="N20" s="82">
        <v>533618958</v>
      </c>
      <c r="Q20" s="31"/>
      <c r="R20" s="31"/>
      <c r="S20" s="31"/>
      <c r="T20" s="31"/>
      <c r="U20" s="31"/>
      <c r="V20" s="31"/>
      <c r="W20" s="31"/>
    </row>
    <row r="21" spans="1:23" ht="20.149999999999999" customHeight="1" x14ac:dyDescent="0.3">
      <c r="A21" s="13" t="s">
        <v>16</v>
      </c>
      <c r="B21" s="29" t="s">
        <v>157</v>
      </c>
      <c r="C21" s="10"/>
      <c r="D21" s="82">
        <v>126656779</v>
      </c>
      <c r="E21" s="82"/>
      <c r="F21" s="82">
        <v>109350203</v>
      </c>
      <c r="G21" s="82"/>
      <c r="H21" s="82">
        <v>114598420</v>
      </c>
      <c r="I21" s="82"/>
      <c r="J21" s="82">
        <v>41198445</v>
      </c>
      <c r="K21" s="82"/>
      <c r="L21" s="82">
        <v>52031030</v>
      </c>
      <c r="M21" s="82"/>
      <c r="N21" s="82">
        <v>42120409</v>
      </c>
      <c r="Q21" s="31"/>
      <c r="R21" s="31"/>
      <c r="S21" s="31"/>
      <c r="T21" s="31"/>
      <c r="U21" s="31"/>
      <c r="V21" s="31"/>
      <c r="W21" s="31"/>
    </row>
    <row r="22" spans="1:23" ht="20.149999999999999" customHeight="1" x14ac:dyDescent="0.3">
      <c r="A22" s="27" t="s">
        <v>17</v>
      </c>
      <c r="B22" s="29"/>
      <c r="C22" s="10"/>
      <c r="D22" s="82">
        <v>1920642</v>
      </c>
      <c r="E22" s="82"/>
      <c r="F22" s="82">
        <v>2439905</v>
      </c>
      <c r="G22" s="82"/>
      <c r="H22" s="82">
        <v>2619054</v>
      </c>
      <c r="I22" s="82"/>
      <c r="J22" s="82">
        <v>1732328</v>
      </c>
      <c r="K22" s="82"/>
      <c r="L22" s="82">
        <v>2188048</v>
      </c>
      <c r="M22" s="82"/>
      <c r="N22" s="82">
        <v>2568776</v>
      </c>
      <c r="Q22" s="31"/>
      <c r="R22" s="31"/>
      <c r="S22" s="31"/>
      <c r="T22" s="31"/>
      <c r="U22" s="31"/>
      <c r="V22" s="31"/>
      <c r="W22" s="31"/>
    </row>
    <row r="23" spans="1:23" ht="20.149999999999999" customHeight="1" x14ac:dyDescent="0.3">
      <c r="A23" s="13" t="s">
        <v>18</v>
      </c>
      <c r="B23" s="29"/>
      <c r="C23" s="10"/>
      <c r="D23" s="82">
        <v>0</v>
      </c>
      <c r="E23" s="82"/>
      <c r="F23" s="82">
        <v>0</v>
      </c>
      <c r="G23" s="82"/>
      <c r="H23" s="82">
        <v>0</v>
      </c>
      <c r="I23" s="82"/>
      <c r="J23" s="82">
        <v>888497</v>
      </c>
      <c r="K23" s="82"/>
      <c r="L23" s="82">
        <v>0</v>
      </c>
      <c r="M23" s="82"/>
      <c r="N23" s="82">
        <v>1047138</v>
      </c>
      <c r="Q23" s="31"/>
      <c r="R23" s="31"/>
      <c r="S23" s="31"/>
      <c r="T23" s="31"/>
      <c r="U23" s="31"/>
      <c r="V23" s="31"/>
      <c r="W23" s="31"/>
    </row>
    <row r="24" spans="1:23" ht="20.149999999999999" customHeight="1" x14ac:dyDescent="0.3">
      <c r="A24" s="13" t="s">
        <v>19</v>
      </c>
      <c r="B24" s="29"/>
      <c r="C24" s="10"/>
      <c r="D24" s="82">
        <v>30524757</v>
      </c>
      <c r="E24" s="82"/>
      <c r="F24" s="82">
        <v>30763386</v>
      </c>
      <c r="G24" s="82"/>
      <c r="H24" s="82">
        <v>23796761</v>
      </c>
      <c r="I24" s="82"/>
      <c r="J24" s="82">
        <v>26184659</v>
      </c>
      <c r="K24" s="82"/>
      <c r="L24" s="82">
        <v>26310597</v>
      </c>
      <c r="M24" s="82"/>
      <c r="N24" s="82">
        <v>21821010</v>
      </c>
      <c r="Q24" s="31"/>
      <c r="R24" s="31"/>
      <c r="S24" s="31"/>
      <c r="T24" s="31"/>
      <c r="U24" s="31"/>
      <c r="V24" s="31"/>
      <c r="W24" s="31"/>
    </row>
    <row r="25" spans="1:23" ht="20.149999999999999" customHeight="1" x14ac:dyDescent="0.3">
      <c r="A25" s="14" t="s">
        <v>20</v>
      </c>
      <c r="B25" s="29"/>
      <c r="C25" s="10"/>
      <c r="D25" s="87">
        <f>SUM(D18:D24)</f>
        <v>902173074</v>
      </c>
      <c r="E25" s="84"/>
      <c r="F25" s="87">
        <f>SUM(F18:F24)</f>
        <v>912972197</v>
      </c>
      <c r="G25" s="84"/>
      <c r="H25" s="87">
        <f>SUM(H18:H24)</f>
        <v>871272575</v>
      </c>
      <c r="I25" s="84"/>
      <c r="J25" s="87">
        <f>SUM(J18:J24)</f>
        <v>768535161</v>
      </c>
      <c r="K25" s="84"/>
      <c r="L25" s="87">
        <f>SUM(L18:L24)</f>
        <v>791743116.99999988</v>
      </c>
      <c r="M25" s="84"/>
      <c r="N25" s="87">
        <f>SUM(N18:N24)</f>
        <v>737195958</v>
      </c>
      <c r="Q25" s="31"/>
      <c r="R25" s="31"/>
      <c r="S25" s="31"/>
      <c r="T25" s="31"/>
      <c r="U25" s="31"/>
      <c r="V25" s="31"/>
      <c r="W25" s="31"/>
    </row>
    <row r="26" spans="1:23" ht="7.5" customHeight="1" x14ac:dyDescent="0.3">
      <c r="A26" s="11"/>
      <c r="B26" s="29"/>
      <c r="C26" s="10"/>
      <c r="D26" s="84"/>
      <c r="E26" s="84"/>
      <c r="F26" s="84"/>
      <c r="G26" s="84"/>
      <c r="H26" s="84"/>
      <c r="I26" s="84"/>
      <c r="J26" s="84"/>
      <c r="K26" s="84"/>
      <c r="L26" s="84"/>
      <c r="M26" s="84"/>
      <c r="N26" s="84"/>
    </row>
    <row r="27" spans="1:23" ht="20.149999999999999" customHeight="1" thickBot="1" x14ac:dyDescent="0.35">
      <c r="A27" s="15" t="s">
        <v>21</v>
      </c>
      <c r="B27" s="29"/>
      <c r="C27" s="10"/>
      <c r="D27" s="100">
        <f>D15+D25</f>
        <v>1233408316</v>
      </c>
      <c r="E27" s="84"/>
      <c r="F27" s="100">
        <f>F15+F25</f>
        <v>1298274899</v>
      </c>
      <c r="G27" s="84"/>
      <c r="H27" s="100">
        <f>H15+H25</f>
        <v>1330044733</v>
      </c>
      <c r="I27" s="84"/>
      <c r="J27" s="100">
        <f>J15+J25</f>
        <v>1091154753</v>
      </c>
      <c r="K27" s="84"/>
      <c r="L27" s="100">
        <f>L15+L25</f>
        <v>1167958986</v>
      </c>
      <c r="M27" s="84"/>
      <c r="N27" s="100">
        <f>N15+N25</f>
        <v>1183178027</v>
      </c>
      <c r="Q27" s="31"/>
      <c r="R27" s="31"/>
      <c r="S27" s="31"/>
      <c r="T27" s="31"/>
      <c r="U27" s="31"/>
      <c r="V27" s="31"/>
      <c r="W27" s="31"/>
    </row>
    <row r="28" spans="1:23" ht="15.65" customHeight="1" thickTop="1" x14ac:dyDescent="0.3">
      <c r="B28" s="29"/>
    </row>
    <row r="29" spans="1:23" ht="23.25" customHeight="1" x14ac:dyDescent="0.3">
      <c r="B29" s="29"/>
    </row>
    <row r="30" spans="1:23" ht="23.25" customHeight="1" x14ac:dyDescent="0.3">
      <c r="A30" s="26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</row>
    <row r="31" spans="1:23" ht="23.25" customHeight="1" x14ac:dyDescent="0.3">
      <c r="A31" s="26"/>
    </row>
    <row r="32" spans="1:23" ht="23.25" customHeight="1" x14ac:dyDescent="0.3">
      <c r="A32" s="26"/>
    </row>
    <row r="33" spans="1:1" ht="23.25" customHeight="1" x14ac:dyDescent="0.3">
      <c r="A33" s="26"/>
    </row>
    <row r="34" spans="1:1" ht="23.25" customHeight="1" x14ac:dyDescent="0.3">
      <c r="A34" s="26"/>
    </row>
    <row r="35" spans="1:1" ht="23.25" customHeight="1" x14ac:dyDescent="0.3">
      <c r="A35" s="26"/>
    </row>
    <row r="36" spans="1:1" ht="23.25" customHeight="1" x14ac:dyDescent="0.3">
      <c r="A36" s="26"/>
    </row>
    <row r="37" spans="1:1" ht="23.25" customHeight="1" x14ac:dyDescent="0.3">
      <c r="A37" s="26"/>
    </row>
    <row r="38" spans="1:1" ht="23.25" customHeight="1" x14ac:dyDescent="0.3">
      <c r="A38" s="26"/>
    </row>
    <row r="39" spans="1:1" ht="21.75" customHeight="1" x14ac:dyDescent="0.3">
      <c r="A39" s="26"/>
    </row>
    <row r="40" spans="1:1" ht="21.75" customHeight="1" x14ac:dyDescent="0.3">
      <c r="A40" s="26"/>
    </row>
    <row r="41" spans="1:1" ht="21.75" customHeight="1" x14ac:dyDescent="0.3">
      <c r="A41" s="26"/>
    </row>
    <row r="42" spans="1:1" ht="21.75" customHeight="1" x14ac:dyDescent="0.3">
      <c r="A42" s="26"/>
    </row>
    <row r="43" spans="1:1" ht="21.75" customHeight="1" x14ac:dyDescent="0.3">
      <c r="A43" s="26"/>
    </row>
    <row r="44" spans="1:1" ht="21.75" customHeight="1" x14ac:dyDescent="0.3">
      <c r="A44" s="26"/>
    </row>
    <row r="45" spans="1:1" ht="21.75" customHeight="1" x14ac:dyDescent="0.3">
      <c r="A45" s="26"/>
    </row>
    <row r="46" spans="1:1" ht="21.75" customHeight="1" x14ac:dyDescent="0.3">
      <c r="A46" s="26"/>
    </row>
    <row r="47" spans="1:1" ht="23.25" customHeight="1" x14ac:dyDescent="0.3">
      <c r="A47" s="26"/>
    </row>
    <row r="48" spans="1:1" ht="21.75" customHeight="1" x14ac:dyDescent="0.3">
      <c r="A48" s="26"/>
    </row>
    <row r="49" spans="1:1" ht="23.25" customHeight="1" x14ac:dyDescent="0.3">
      <c r="A49" s="26"/>
    </row>
    <row r="50" spans="1:1" ht="21.75" customHeight="1" x14ac:dyDescent="0.3">
      <c r="A50" s="26"/>
    </row>
    <row r="51" spans="1:1" ht="21.75" customHeight="1" x14ac:dyDescent="0.3">
      <c r="A51" s="26"/>
    </row>
    <row r="52" spans="1:1" ht="24.75" customHeight="1" x14ac:dyDescent="0.3">
      <c r="A52" s="26"/>
    </row>
    <row r="53" spans="1:1" ht="21.75" customHeight="1" x14ac:dyDescent="0.3">
      <c r="A53" s="26"/>
    </row>
    <row r="54" spans="1:1" ht="21.75" customHeight="1" x14ac:dyDescent="0.3">
      <c r="A54" s="26"/>
    </row>
    <row r="55" spans="1:1" ht="23.25" customHeight="1" x14ac:dyDescent="0.3">
      <c r="A55" s="26"/>
    </row>
    <row r="56" spans="1:1" ht="12" customHeight="1" x14ac:dyDescent="0.3">
      <c r="A56" s="26"/>
    </row>
    <row r="57" spans="1:1" ht="23.25" customHeight="1" x14ac:dyDescent="0.3">
      <c r="A57" s="26"/>
    </row>
    <row r="58" spans="1:1" ht="23.25" customHeight="1" x14ac:dyDescent="0.3">
      <c r="A58" s="26"/>
    </row>
    <row r="59" spans="1:1" ht="22" customHeight="1" x14ac:dyDescent="0.3">
      <c r="A59" s="26"/>
    </row>
    <row r="60" spans="1:1" ht="14" x14ac:dyDescent="0.3">
      <c r="A60" s="26"/>
    </row>
    <row r="61" spans="1:1" ht="22" customHeight="1" x14ac:dyDescent="0.3">
      <c r="A61" s="26"/>
    </row>
    <row r="62" spans="1:1" ht="24" customHeight="1" x14ac:dyDescent="0.3">
      <c r="A62" s="26"/>
    </row>
    <row r="63" spans="1:1" ht="22" customHeight="1" x14ac:dyDescent="0.3">
      <c r="A63" s="26"/>
    </row>
    <row r="64" spans="1:1" ht="22" customHeight="1" x14ac:dyDescent="0.3">
      <c r="A64" s="26"/>
    </row>
    <row r="65" spans="1:1" ht="14" x14ac:dyDescent="0.3">
      <c r="A65" s="26"/>
    </row>
    <row r="66" spans="1:1" ht="22" customHeight="1" x14ac:dyDescent="0.3">
      <c r="A66" s="26"/>
    </row>
    <row r="67" spans="1:1" ht="22" customHeight="1" x14ac:dyDescent="0.3">
      <c r="A67" s="26"/>
    </row>
    <row r="68" spans="1:1" ht="22" customHeight="1" x14ac:dyDescent="0.3">
      <c r="A68" s="26"/>
    </row>
    <row r="69" spans="1:1" ht="22" customHeight="1" x14ac:dyDescent="0.3">
      <c r="A69" s="26"/>
    </row>
    <row r="70" spans="1:1" ht="12" customHeight="1" x14ac:dyDescent="0.3">
      <c r="A70" s="26"/>
    </row>
    <row r="71" spans="1:1" ht="22" customHeight="1" x14ac:dyDescent="0.3">
      <c r="A71" s="26"/>
    </row>
    <row r="72" spans="1:1" ht="22" customHeight="1" x14ac:dyDescent="0.3">
      <c r="A72" s="26"/>
    </row>
    <row r="73" spans="1:1" ht="22" customHeight="1" x14ac:dyDescent="0.3">
      <c r="A73" s="31"/>
    </row>
    <row r="74" spans="1:1" ht="22" customHeight="1" x14ac:dyDescent="0.3"/>
    <row r="75" spans="1:1" ht="22" customHeight="1" x14ac:dyDescent="0.3"/>
    <row r="76" spans="1:1" ht="22" customHeight="1" x14ac:dyDescent="0.3"/>
    <row r="77" spans="1:1" ht="22" customHeight="1" x14ac:dyDescent="0.3"/>
    <row r="78" spans="1:1" ht="20.149999999999999" customHeight="1" x14ac:dyDescent="0.3"/>
    <row r="79" spans="1:1" ht="20.149999999999999" customHeight="1" x14ac:dyDescent="0.3"/>
    <row r="80" spans="1:1" ht="20.149999999999999" customHeight="1" x14ac:dyDescent="0.3"/>
    <row r="81" ht="20.149999999999999" customHeight="1" x14ac:dyDescent="0.3"/>
    <row r="82" ht="20.149999999999999" customHeight="1" x14ac:dyDescent="0.3"/>
    <row r="83" ht="20.149999999999999" customHeight="1" x14ac:dyDescent="0.3"/>
    <row r="84" ht="20.149999999999999" customHeight="1" x14ac:dyDescent="0.3"/>
    <row r="85" ht="20.149999999999999" customHeight="1" x14ac:dyDescent="0.3"/>
    <row r="86" ht="20.149999999999999" customHeight="1" x14ac:dyDescent="0.3"/>
    <row r="87" ht="20.149999999999999" customHeight="1" x14ac:dyDescent="0.3"/>
    <row r="88" ht="20.149999999999999" customHeight="1" x14ac:dyDescent="0.3"/>
    <row r="89" ht="20.149999999999999" customHeight="1" x14ac:dyDescent="0.3"/>
    <row r="90" ht="20.149999999999999" customHeight="1" x14ac:dyDescent="0.3"/>
    <row r="91" ht="20.149999999999999" customHeight="1" x14ac:dyDescent="0.3"/>
    <row r="92" ht="19.5" customHeight="1" x14ac:dyDescent="0.3"/>
    <row r="93" ht="20.149999999999999" customHeight="1" x14ac:dyDescent="0.3"/>
    <row r="94" ht="20.149999999999999" customHeight="1" x14ac:dyDescent="0.3"/>
    <row r="95" ht="20.149999999999999" customHeight="1" x14ac:dyDescent="0.3"/>
    <row r="96" ht="20.149999999999999" customHeight="1" x14ac:dyDescent="0.3"/>
    <row r="97" ht="20.149999999999999" customHeight="1" x14ac:dyDescent="0.3"/>
    <row r="98" ht="20.149999999999999" customHeight="1" x14ac:dyDescent="0.3"/>
    <row r="99" ht="20.149999999999999" customHeight="1" x14ac:dyDescent="0.3"/>
    <row r="100" ht="20.149999999999999" customHeight="1" x14ac:dyDescent="0.3"/>
    <row r="101" ht="20.149999999999999" customHeight="1" x14ac:dyDescent="0.3"/>
    <row r="102" ht="20.149999999999999" customHeight="1" x14ac:dyDescent="0.3"/>
    <row r="103" ht="20.149999999999999" customHeight="1" x14ac:dyDescent="0.3"/>
    <row r="104" ht="19.5" customHeight="1" x14ac:dyDescent="0.3"/>
    <row r="105" ht="19.5" customHeight="1" x14ac:dyDescent="0.3"/>
    <row r="106" ht="19.5" customHeight="1" x14ac:dyDescent="0.3"/>
    <row r="107" ht="19.5" customHeight="1" x14ac:dyDescent="0.3"/>
    <row r="108" ht="19.5" customHeight="1" x14ac:dyDescent="0.3"/>
    <row r="109" ht="19.5" customHeight="1" x14ac:dyDescent="0.3"/>
    <row r="110" ht="19.5" customHeight="1" x14ac:dyDescent="0.3"/>
    <row r="111" ht="19.5" customHeight="1" x14ac:dyDescent="0.3"/>
    <row r="112" ht="19.5" customHeight="1" x14ac:dyDescent="0.3"/>
    <row r="113" ht="19.5" customHeight="1" x14ac:dyDescent="0.3"/>
    <row r="114" ht="19.5" customHeight="1" x14ac:dyDescent="0.3"/>
    <row r="115" ht="19.5" customHeight="1" x14ac:dyDescent="0.3"/>
    <row r="116" ht="19.5" customHeight="1" x14ac:dyDescent="0.3"/>
    <row r="117" ht="19.5" customHeight="1" x14ac:dyDescent="0.3"/>
    <row r="118" ht="19.5" customHeight="1" x14ac:dyDescent="0.3"/>
    <row r="119" ht="20.149999999999999" customHeight="1" x14ac:dyDescent="0.3"/>
    <row r="120" ht="20.149999999999999" customHeight="1" x14ac:dyDescent="0.3"/>
    <row r="121" ht="20.149999999999999" customHeight="1" x14ac:dyDescent="0.3"/>
    <row r="122" ht="20.149999999999999" customHeight="1" x14ac:dyDescent="0.3"/>
    <row r="123" ht="20.149999999999999" customHeight="1" x14ac:dyDescent="0.3"/>
    <row r="124" ht="20.149999999999999" customHeight="1" x14ac:dyDescent="0.3"/>
    <row r="125" ht="20.149999999999999" customHeight="1" x14ac:dyDescent="0.3"/>
    <row r="126" ht="20.149999999999999" customHeight="1" x14ac:dyDescent="0.3"/>
    <row r="127" ht="20.149999999999999" customHeight="1" x14ac:dyDescent="0.3"/>
    <row r="128" ht="20.149999999999999" customHeight="1" x14ac:dyDescent="0.3"/>
    <row r="129" spans="1:16" ht="20.149999999999999" customHeight="1" x14ac:dyDescent="0.3"/>
    <row r="130" spans="1:16" ht="20.149999999999999" customHeight="1" x14ac:dyDescent="0.3"/>
    <row r="131" spans="1:16" ht="19.5" customHeight="1" x14ac:dyDescent="0.3"/>
    <row r="132" spans="1:16" ht="20.149999999999999" customHeight="1" x14ac:dyDescent="0.3"/>
    <row r="133" spans="1:16" ht="20.149999999999999" customHeight="1" x14ac:dyDescent="0.3"/>
    <row r="134" spans="1:16" ht="20.149999999999999" customHeight="1" x14ac:dyDescent="0.3"/>
    <row r="135" spans="1:16" ht="19.5" customHeight="1" x14ac:dyDescent="0.3"/>
    <row r="136" spans="1:16" ht="20.149999999999999" customHeight="1" x14ac:dyDescent="0.3"/>
    <row r="137" spans="1:16" ht="20.149999999999999" customHeight="1" x14ac:dyDescent="0.3"/>
    <row r="138" spans="1:16" ht="19.5" customHeight="1" x14ac:dyDescent="0.3"/>
    <row r="139" spans="1:16" ht="20.149999999999999" customHeight="1" x14ac:dyDescent="0.3"/>
    <row r="140" spans="1:16" ht="20.149999999999999" customHeight="1" x14ac:dyDescent="0.3"/>
    <row r="141" spans="1:16" ht="20.149999999999999" customHeight="1" x14ac:dyDescent="0.3"/>
    <row r="144" spans="1:16" s="36" customFormat="1" ht="23.25" customHeight="1" x14ac:dyDescent="0.3">
      <c r="A144" s="27"/>
      <c r="B144" s="26"/>
      <c r="C144" s="26"/>
      <c r="D144" s="26"/>
      <c r="E144" s="26"/>
      <c r="F144" s="26"/>
      <c r="G144" s="26"/>
      <c r="H144" s="26"/>
      <c r="I144" s="26"/>
      <c r="J144" s="26"/>
      <c r="K144" s="26"/>
      <c r="L144" s="26"/>
      <c r="M144" s="26"/>
      <c r="N144" s="26"/>
      <c r="O144" s="26"/>
      <c r="P144" s="26"/>
    </row>
  </sheetData>
  <customSheetViews>
    <customSheetView guid="{A3B3E038-AAE0-4F24-B01A-BCF5B017EAC3}" showPageBreaks="1" printArea="1" view="pageBreakPreview" showRuler="0">
      <selection activeCell="C55" sqref="C55"/>
      <rowBreaks count="2" manualBreakCount="2">
        <brk id="40" max="16383" man="1"/>
        <brk id="77" max="16383" man="1"/>
      </rowBreaks>
      <pageMargins left="1" right="0.34" top="0.48" bottom="0.19" header="0.5" footer="0.31"/>
      <pageSetup paperSize="9" scale="78" firstPageNumber="2" orientation="portrait" useFirstPageNumber="1" r:id="rId1"/>
      <headerFooter alignWithMargins="0">
        <oddFooter>&amp;L        
        หมายเหตุประกอบงบการเงินเป็นส่วนหนึ่งของงบการเงินนี้
&amp;C&amp;"Angsana New,Italic"&amp;14
Thai GAAP Annual PLC FS Template - Thai Version October 2010&amp;R
&amp;P</oddFooter>
      </headerFooter>
    </customSheetView>
  </customSheetViews>
  <mergeCells count="5">
    <mergeCell ref="D5:H5"/>
    <mergeCell ref="J5:N5"/>
    <mergeCell ref="D4:H4"/>
    <mergeCell ref="J4:N4"/>
    <mergeCell ref="D9:N9"/>
  </mergeCells>
  <phoneticPr fontId="0" type="noConversion"/>
  <pageMargins left="0.78740157480314998" right="0.78740157480314998" top="0.47244094488188998" bottom="0.511811023622047" header="0.511811023622047" footer="0.23622047244094499"/>
  <pageSetup paperSize="9" scale="64" firstPageNumber="5" orientation="portrait" useFirstPageNumber="1" r:id="rId2"/>
  <headerFooter alignWithMargins="0">
    <oddFooter xml:space="preserve">&amp;L     
    The accompanying notes are an integral part of these financial statements
&amp;C&amp;14&amp;P
&amp;R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57D069-8D69-4861-B823-EAD4C01C34CC}">
  <dimension ref="A1:V120"/>
  <sheetViews>
    <sheetView topLeftCell="A46" zoomScale="70" zoomScaleNormal="70" zoomScaleSheetLayoutView="70" workbookViewId="0">
      <selection activeCell="D49" sqref="D49:P53"/>
    </sheetView>
  </sheetViews>
  <sheetFormatPr defaultColWidth="9.09765625" defaultRowHeight="23.25" customHeight="1" x14ac:dyDescent="0.4"/>
  <cols>
    <col min="1" max="1" width="47.8984375" style="18" customWidth="1"/>
    <col min="2" max="2" width="9.09765625" style="17" bestFit="1" customWidth="1"/>
    <col min="3" max="3" width="1.3984375" style="17" customWidth="1"/>
    <col min="4" max="4" width="16" style="17" customWidth="1"/>
    <col min="5" max="5" width="1.3984375" style="17" customWidth="1"/>
    <col min="6" max="6" width="16" style="17" customWidth="1"/>
    <col min="7" max="7" width="1.3984375" style="17" customWidth="1"/>
    <col min="8" max="8" width="16" style="17" customWidth="1"/>
    <col min="9" max="9" width="1.3984375" style="17" customWidth="1"/>
    <col min="10" max="10" width="16" style="17" customWidth="1"/>
    <col min="11" max="11" width="1.3984375" style="17" customWidth="1"/>
    <col min="12" max="12" width="16" style="17" customWidth="1"/>
    <col min="13" max="13" width="1.3984375" style="17" customWidth="1"/>
    <col min="14" max="14" width="16" style="17" customWidth="1"/>
    <col min="15" max="15" width="1.19921875" style="17" customWidth="1"/>
    <col min="16" max="16" width="16.69921875" style="17" bestFit="1" customWidth="1"/>
    <col min="17" max="17" width="14.3984375" style="17" bestFit="1" customWidth="1"/>
    <col min="18" max="18" width="16.69921875" style="17" bestFit="1" customWidth="1"/>
    <col min="19" max="16384" width="9.09765625" style="17"/>
  </cols>
  <sheetData>
    <row r="1" spans="1:22" ht="23.25" customHeight="1" x14ac:dyDescent="0.4">
      <c r="A1" s="16" t="s">
        <v>0</v>
      </c>
      <c r="B1" s="22"/>
    </row>
    <row r="2" spans="1:22" ht="23.25" customHeight="1" x14ac:dyDescent="0.4">
      <c r="A2" s="25" t="s">
        <v>1</v>
      </c>
      <c r="B2" s="22"/>
    </row>
    <row r="3" spans="1:22" ht="23.25" customHeight="1" x14ac:dyDescent="0.4">
      <c r="A3" s="16"/>
      <c r="B3" s="22"/>
    </row>
    <row r="4" spans="1:22" ht="20.149999999999999" customHeight="1" x14ac:dyDescent="0.4">
      <c r="A4" s="16"/>
      <c r="B4" s="22"/>
      <c r="D4" s="122" t="s">
        <v>52</v>
      </c>
      <c r="E4" s="122"/>
      <c r="F4" s="122"/>
      <c r="G4" s="122"/>
      <c r="H4" s="122"/>
      <c r="I4" s="26"/>
      <c r="J4" s="122" t="s">
        <v>54</v>
      </c>
      <c r="K4" s="122"/>
      <c r="L4" s="122"/>
      <c r="M4" s="122"/>
      <c r="N4" s="122"/>
    </row>
    <row r="5" spans="1:22" s="26" customFormat="1" ht="20.149999999999999" customHeight="1" x14ac:dyDescent="0.3">
      <c r="A5" s="27"/>
      <c r="B5" s="29"/>
      <c r="C5" s="8"/>
      <c r="D5" s="121" t="s">
        <v>53</v>
      </c>
      <c r="E5" s="121"/>
      <c r="F5" s="121"/>
      <c r="G5" s="121"/>
      <c r="H5" s="121"/>
      <c r="I5" s="28"/>
      <c r="J5" s="122" t="s">
        <v>51</v>
      </c>
      <c r="K5" s="122"/>
      <c r="L5" s="122"/>
      <c r="M5" s="122"/>
      <c r="N5" s="122"/>
    </row>
    <row r="6" spans="1:22" s="26" customFormat="1" ht="20.149999999999999" customHeight="1" x14ac:dyDescent="0.3">
      <c r="A6" s="27"/>
      <c r="B6" s="29"/>
      <c r="C6" s="8"/>
      <c r="D6" s="9" t="s">
        <v>4</v>
      </c>
      <c r="E6" s="8"/>
      <c r="F6" s="9" t="s">
        <v>4</v>
      </c>
      <c r="G6" s="8"/>
      <c r="H6" s="9" t="s">
        <v>144</v>
      </c>
      <c r="I6" s="28"/>
      <c r="J6" s="9" t="s">
        <v>4</v>
      </c>
      <c r="K6" s="8"/>
      <c r="L6" s="9" t="s">
        <v>4</v>
      </c>
      <c r="M6" s="8"/>
      <c r="N6" s="9" t="s">
        <v>144</v>
      </c>
    </row>
    <row r="7" spans="1:22" s="26" customFormat="1" ht="20.149999999999999" customHeight="1" x14ac:dyDescent="0.3">
      <c r="A7" s="15" t="s">
        <v>23</v>
      </c>
      <c r="B7" s="10" t="s">
        <v>5</v>
      </c>
      <c r="C7" s="8"/>
      <c r="D7" s="8">
        <v>2024</v>
      </c>
      <c r="E7" s="8"/>
      <c r="F7" s="8">
        <v>2023</v>
      </c>
      <c r="G7" s="8"/>
      <c r="H7" s="8">
        <v>2023</v>
      </c>
      <c r="I7" s="8"/>
      <c r="J7" s="8">
        <v>2024</v>
      </c>
      <c r="K7" s="8"/>
      <c r="L7" s="8">
        <v>2023</v>
      </c>
      <c r="M7" s="8"/>
      <c r="N7" s="8">
        <v>2023</v>
      </c>
    </row>
    <row r="8" spans="1:22" s="26" customFormat="1" ht="20.149999999999999" customHeight="1" x14ac:dyDescent="0.3">
      <c r="A8" s="15"/>
      <c r="B8" s="10"/>
      <c r="C8" s="8"/>
      <c r="D8" s="114"/>
      <c r="E8" s="8"/>
      <c r="F8" s="8" t="s">
        <v>145</v>
      </c>
      <c r="G8" s="8"/>
      <c r="H8" s="8" t="s">
        <v>145</v>
      </c>
      <c r="I8" s="8"/>
      <c r="J8" s="114"/>
      <c r="K8" s="8"/>
      <c r="L8" s="8" t="s">
        <v>145</v>
      </c>
      <c r="M8" s="8"/>
      <c r="N8" s="8" t="s">
        <v>145</v>
      </c>
    </row>
    <row r="9" spans="1:22" s="26" customFormat="1" ht="20.149999999999999" customHeight="1" x14ac:dyDescent="0.3">
      <c r="A9" s="27"/>
      <c r="B9" s="29"/>
      <c r="C9" s="10"/>
      <c r="D9" s="123" t="s">
        <v>78</v>
      </c>
      <c r="E9" s="123"/>
      <c r="F9" s="123"/>
      <c r="G9" s="123"/>
      <c r="H9" s="123"/>
      <c r="I9" s="123"/>
      <c r="J9" s="123"/>
      <c r="K9" s="123"/>
      <c r="L9" s="123"/>
      <c r="M9" s="123"/>
      <c r="N9" s="123"/>
    </row>
    <row r="10" spans="1:22" s="26" customFormat="1" ht="20.149999999999999" customHeight="1" x14ac:dyDescent="0.3">
      <c r="A10" s="37" t="s">
        <v>24</v>
      </c>
      <c r="B10" s="29"/>
      <c r="C10" s="8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</row>
    <row r="11" spans="1:22" s="26" customFormat="1" ht="20.149999999999999" customHeight="1" x14ac:dyDescent="0.3">
      <c r="A11" s="26" t="s">
        <v>25</v>
      </c>
      <c r="B11" s="29"/>
      <c r="C11" s="8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</row>
    <row r="12" spans="1:22" s="26" customFormat="1" ht="20.149999999999999" customHeight="1" x14ac:dyDescent="0.3">
      <c r="A12" s="26" t="s">
        <v>26</v>
      </c>
      <c r="B12" s="10" t="s">
        <v>163</v>
      </c>
      <c r="C12" s="10"/>
      <c r="D12" s="82">
        <v>96431486</v>
      </c>
      <c r="E12" s="82"/>
      <c r="F12" s="82">
        <v>74190060</v>
      </c>
      <c r="G12" s="82"/>
      <c r="H12" s="82">
        <v>96424204</v>
      </c>
      <c r="I12" s="82"/>
      <c r="J12" s="82">
        <v>72000000</v>
      </c>
      <c r="K12" s="82"/>
      <c r="L12" s="82">
        <v>55000000</v>
      </c>
      <c r="M12" s="82"/>
      <c r="N12" s="82">
        <v>75000000</v>
      </c>
      <c r="P12" s="30"/>
      <c r="Q12" s="30"/>
      <c r="R12" s="30"/>
      <c r="S12" s="30"/>
      <c r="T12" s="30"/>
      <c r="U12" s="30"/>
      <c r="V12" s="30"/>
    </row>
    <row r="13" spans="1:22" s="26" customFormat="1" ht="20.149999999999999" customHeight="1" x14ac:dyDescent="0.3">
      <c r="A13" s="13" t="s">
        <v>156</v>
      </c>
      <c r="B13" s="10" t="s">
        <v>164</v>
      </c>
      <c r="C13" s="10"/>
      <c r="D13" s="82">
        <v>89498862</v>
      </c>
      <c r="E13" s="82"/>
      <c r="F13" s="82">
        <v>112347399</v>
      </c>
      <c r="G13" s="82"/>
      <c r="H13" s="82">
        <v>84533744</v>
      </c>
      <c r="I13" s="82"/>
      <c r="J13" s="82">
        <v>89994976</v>
      </c>
      <c r="K13" s="82"/>
      <c r="L13" s="82">
        <v>113845818</v>
      </c>
      <c r="M13" s="82"/>
      <c r="N13" s="82">
        <v>91783572</v>
      </c>
      <c r="P13" s="30"/>
      <c r="Q13" s="30"/>
      <c r="R13" s="30"/>
      <c r="S13" s="30"/>
      <c r="T13" s="30"/>
      <c r="U13" s="30"/>
      <c r="V13" s="30"/>
    </row>
    <row r="14" spans="1:22" s="26" customFormat="1" ht="20.149999999999999" customHeight="1" x14ac:dyDescent="0.3">
      <c r="A14" s="27" t="s">
        <v>27</v>
      </c>
      <c r="B14" s="10" t="s">
        <v>165</v>
      </c>
      <c r="C14" s="10"/>
      <c r="D14" s="82">
        <v>7930300</v>
      </c>
      <c r="E14" s="82"/>
      <c r="F14" s="82">
        <v>21126911</v>
      </c>
      <c r="G14" s="82"/>
      <c r="H14" s="82">
        <v>11130809</v>
      </c>
      <c r="I14" s="82"/>
      <c r="J14" s="82">
        <v>7930300</v>
      </c>
      <c r="K14" s="82"/>
      <c r="L14" s="82">
        <v>21126911</v>
      </c>
      <c r="M14" s="82"/>
      <c r="N14" s="82">
        <v>11130809</v>
      </c>
      <c r="P14" s="30"/>
      <c r="Q14" s="30"/>
      <c r="R14" s="30"/>
      <c r="S14" s="30"/>
      <c r="T14" s="30"/>
      <c r="U14" s="30"/>
      <c r="V14" s="30"/>
    </row>
    <row r="15" spans="1:22" s="26" customFormat="1" ht="20.149999999999999" customHeight="1" x14ac:dyDescent="0.3">
      <c r="A15" s="27" t="s">
        <v>28</v>
      </c>
      <c r="B15" s="10" t="s">
        <v>163</v>
      </c>
      <c r="C15" s="10"/>
      <c r="D15" s="82">
        <v>645545</v>
      </c>
      <c r="E15" s="82"/>
      <c r="F15" s="82">
        <v>48996271</v>
      </c>
      <c r="G15" s="82"/>
      <c r="H15" s="82">
        <v>64191812</v>
      </c>
      <c r="I15" s="82"/>
      <c r="J15" s="82">
        <v>0</v>
      </c>
      <c r="K15" s="82"/>
      <c r="L15" s="82">
        <v>33590375</v>
      </c>
      <c r="M15" s="82"/>
      <c r="N15" s="82">
        <v>49111051</v>
      </c>
      <c r="P15" s="30"/>
      <c r="Q15" s="30"/>
      <c r="R15" s="30"/>
      <c r="S15" s="30"/>
      <c r="T15" s="30"/>
      <c r="U15" s="30"/>
      <c r="V15" s="30"/>
    </row>
    <row r="16" spans="1:22" s="26" customFormat="1" ht="20.149999999999999" customHeight="1" x14ac:dyDescent="0.3">
      <c r="A16" s="27" t="s">
        <v>29</v>
      </c>
      <c r="B16" s="10" t="s">
        <v>163</v>
      </c>
      <c r="C16" s="10"/>
      <c r="D16" s="82">
        <v>35080646</v>
      </c>
      <c r="E16" s="82"/>
      <c r="F16" s="82">
        <v>30692407</v>
      </c>
      <c r="G16" s="82"/>
      <c r="H16" s="82">
        <v>31029368</v>
      </c>
      <c r="I16" s="82"/>
      <c r="J16" s="82">
        <v>13315432</v>
      </c>
      <c r="K16" s="82"/>
      <c r="L16" s="82">
        <v>15339265</v>
      </c>
      <c r="M16" s="82"/>
      <c r="N16" s="82">
        <v>13401778</v>
      </c>
      <c r="P16" s="30"/>
      <c r="Q16" s="30"/>
      <c r="R16" s="30"/>
      <c r="S16" s="30"/>
      <c r="T16" s="30"/>
      <c r="U16" s="30"/>
      <c r="V16" s="30"/>
    </row>
    <row r="17" spans="1:22" s="26" customFormat="1" ht="20.149999999999999" customHeight="1" x14ac:dyDescent="0.3">
      <c r="A17" s="27" t="s">
        <v>136</v>
      </c>
      <c r="B17" s="10"/>
      <c r="C17" s="10"/>
      <c r="D17" s="82">
        <v>1595790</v>
      </c>
      <c r="E17" s="82"/>
      <c r="F17" s="82">
        <v>12560917</v>
      </c>
      <c r="G17" s="82"/>
      <c r="H17" s="82">
        <v>8213379</v>
      </c>
      <c r="I17" s="82"/>
      <c r="J17" s="82">
        <v>1595790</v>
      </c>
      <c r="K17" s="82"/>
      <c r="L17" s="82">
        <v>12560917</v>
      </c>
      <c r="M17" s="82"/>
      <c r="N17" s="82">
        <v>8213379</v>
      </c>
      <c r="P17" s="30"/>
      <c r="Q17" s="30"/>
      <c r="R17" s="30"/>
      <c r="S17" s="30"/>
      <c r="T17" s="30"/>
      <c r="U17" s="30"/>
      <c r="V17" s="30"/>
    </row>
    <row r="18" spans="1:22" s="26" customFormat="1" ht="20.149999999999999" customHeight="1" x14ac:dyDescent="0.3">
      <c r="A18" s="13" t="s">
        <v>30</v>
      </c>
      <c r="B18" s="10"/>
      <c r="C18" s="10"/>
      <c r="D18" s="82">
        <v>2270210</v>
      </c>
      <c r="E18" s="82"/>
      <c r="F18" s="82">
        <v>4580044</v>
      </c>
      <c r="G18" s="82"/>
      <c r="H18" s="82">
        <v>4050114</v>
      </c>
      <c r="I18" s="82"/>
      <c r="J18" s="82">
        <v>2136713</v>
      </c>
      <c r="K18" s="82"/>
      <c r="L18" s="82">
        <v>4377383</v>
      </c>
      <c r="M18" s="82"/>
      <c r="N18" s="82">
        <v>3950240</v>
      </c>
      <c r="P18" s="30"/>
      <c r="Q18" s="30"/>
      <c r="R18" s="30"/>
      <c r="S18" s="30"/>
      <c r="T18" s="30"/>
      <c r="U18" s="30"/>
      <c r="V18" s="30"/>
    </row>
    <row r="19" spans="1:22" s="26" customFormat="1" ht="20.149999999999999" customHeight="1" x14ac:dyDescent="0.3">
      <c r="A19" s="14" t="s">
        <v>31</v>
      </c>
      <c r="B19" s="10"/>
      <c r="C19" s="10"/>
      <c r="D19" s="87">
        <f>SUM(D12:D18)</f>
        <v>233452839</v>
      </c>
      <c r="E19" s="84"/>
      <c r="F19" s="87">
        <f>SUM(F12:F18)</f>
        <v>304494009</v>
      </c>
      <c r="G19" s="84"/>
      <c r="H19" s="87">
        <f>SUM(H12:H18)</f>
        <v>299573430</v>
      </c>
      <c r="I19" s="84"/>
      <c r="J19" s="87">
        <f>SUM(J12:J18)</f>
        <v>186973211</v>
      </c>
      <c r="K19" s="84"/>
      <c r="L19" s="87">
        <f>SUM(L12:L18)</f>
        <v>255840669</v>
      </c>
      <c r="M19" s="84"/>
      <c r="N19" s="87">
        <f>SUM(N12:N18)</f>
        <v>252590829</v>
      </c>
      <c r="P19" s="30"/>
      <c r="Q19" s="30"/>
      <c r="R19" s="30"/>
      <c r="S19" s="30"/>
      <c r="T19" s="30"/>
      <c r="U19" s="30"/>
      <c r="V19" s="30"/>
    </row>
    <row r="20" spans="1:22" s="26" customFormat="1" ht="20.149999999999999" customHeight="1" x14ac:dyDescent="0.3">
      <c r="A20" s="27"/>
      <c r="B20" s="10"/>
      <c r="C20" s="10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</row>
    <row r="21" spans="1:22" s="26" customFormat="1" ht="20.149999999999999" customHeight="1" x14ac:dyDescent="0.3">
      <c r="A21" s="12" t="s">
        <v>32</v>
      </c>
      <c r="B21" s="10"/>
      <c r="C21" s="1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</row>
    <row r="22" spans="1:22" s="26" customFormat="1" ht="20.149999999999999" customHeight="1" x14ac:dyDescent="0.3">
      <c r="A22" s="27" t="s">
        <v>33</v>
      </c>
      <c r="B22" s="10" t="s">
        <v>163</v>
      </c>
      <c r="C22" s="10"/>
      <c r="D22" s="82">
        <v>0</v>
      </c>
      <c r="E22" s="82"/>
      <c r="F22" s="82">
        <v>645045</v>
      </c>
      <c r="G22" s="82"/>
      <c r="H22" s="82">
        <v>106840084</v>
      </c>
      <c r="I22" s="82"/>
      <c r="J22" s="82">
        <v>0</v>
      </c>
      <c r="K22" s="82"/>
      <c r="L22" s="82">
        <v>0</v>
      </c>
      <c r="M22" s="82"/>
      <c r="N22" s="82">
        <v>91118914</v>
      </c>
      <c r="P22" s="30"/>
      <c r="Q22" s="30"/>
      <c r="R22" s="30"/>
      <c r="S22" s="30"/>
      <c r="T22" s="30"/>
      <c r="U22" s="30"/>
      <c r="V22" s="30"/>
    </row>
    <row r="23" spans="1:22" s="26" customFormat="1" ht="20.149999999999999" customHeight="1" x14ac:dyDescent="0.3">
      <c r="A23" s="26" t="s">
        <v>34</v>
      </c>
      <c r="B23" s="10" t="s">
        <v>163</v>
      </c>
      <c r="C23" s="10"/>
      <c r="D23" s="82">
        <v>45285425</v>
      </c>
      <c r="E23" s="82"/>
      <c r="F23" s="82">
        <v>49841727</v>
      </c>
      <c r="G23" s="82"/>
      <c r="H23" s="82">
        <v>58633705</v>
      </c>
      <c r="I23" s="82"/>
      <c r="J23" s="82">
        <v>18601912</v>
      </c>
      <c r="K23" s="82"/>
      <c r="L23" s="82">
        <v>28867426</v>
      </c>
      <c r="M23" s="82"/>
      <c r="N23" s="82">
        <v>22965328</v>
      </c>
      <c r="P23" s="30"/>
      <c r="Q23" s="30"/>
      <c r="R23" s="30"/>
      <c r="S23" s="30"/>
      <c r="T23" s="30"/>
      <c r="U23" s="30"/>
      <c r="V23" s="30"/>
    </row>
    <row r="24" spans="1:22" s="26" customFormat="1" ht="20.149999999999999" customHeight="1" x14ac:dyDescent="0.3">
      <c r="A24" s="26" t="s">
        <v>122</v>
      </c>
      <c r="B24" s="10">
        <v>17</v>
      </c>
      <c r="C24" s="10"/>
      <c r="D24" s="82">
        <v>14375866</v>
      </c>
      <c r="E24" s="82"/>
      <c r="F24" s="82">
        <v>12844434</v>
      </c>
      <c r="G24" s="82"/>
      <c r="H24" s="82">
        <v>9557117</v>
      </c>
      <c r="I24" s="82"/>
      <c r="J24" s="82">
        <v>0</v>
      </c>
      <c r="K24" s="82"/>
      <c r="L24" s="82">
        <v>132884</v>
      </c>
      <c r="M24" s="82"/>
      <c r="N24" s="82">
        <v>0</v>
      </c>
      <c r="P24" s="30"/>
      <c r="Q24" s="30"/>
      <c r="R24" s="30"/>
      <c r="S24" s="30"/>
      <c r="T24" s="30"/>
      <c r="U24" s="30"/>
      <c r="V24" s="30"/>
    </row>
    <row r="25" spans="1:22" s="26" customFormat="1" ht="20.149999999999999" customHeight="1" x14ac:dyDescent="0.3">
      <c r="A25" s="26" t="s">
        <v>35</v>
      </c>
      <c r="B25" s="10"/>
      <c r="C25" s="10"/>
      <c r="D25" s="82">
        <v>23497400</v>
      </c>
      <c r="E25" s="82"/>
      <c r="F25" s="82">
        <v>20431396</v>
      </c>
      <c r="G25" s="82"/>
      <c r="H25" s="82">
        <v>22264506</v>
      </c>
      <c r="I25" s="82"/>
      <c r="J25" s="82">
        <v>20306681</v>
      </c>
      <c r="K25" s="82"/>
      <c r="L25" s="82">
        <v>17178201</v>
      </c>
      <c r="M25" s="82"/>
      <c r="N25" s="82">
        <v>18108139</v>
      </c>
      <c r="P25" s="30"/>
      <c r="Q25" s="30"/>
      <c r="R25" s="30"/>
      <c r="S25" s="30"/>
      <c r="T25" s="30"/>
      <c r="U25" s="30"/>
      <c r="V25" s="30"/>
    </row>
    <row r="26" spans="1:22" s="26" customFormat="1" ht="20.149999999999999" customHeight="1" x14ac:dyDescent="0.3">
      <c r="A26" s="27" t="s">
        <v>36</v>
      </c>
      <c r="B26" s="10"/>
      <c r="C26" s="10"/>
      <c r="D26" s="82">
        <v>5297195</v>
      </c>
      <c r="E26" s="82"/>
      <c r="F26" s="82">
        <v>5297195</v>
      </c>
      <c r="G26" s="82"/>
      <c r="H26" s="82">
        <v>5297195</v>
      </c>
      <c r="I26" s="82"/>
      <c r="J26" s="82">
        <v>5297195</v>
      </c>
      <c r="K26" s="82"/>
      <c r="L26" s="82">
        <v>5297195</v>
      </c>
      <c r="M26" s="82"/>
      <c r="N26" s="82">
        <v>5297195</v>
      </c>
      <c r="P26" s="30"/>
      <c r="Q26" s="30"/>
      <c r="R26" s="30"/>
      <c r="S26" s="30"/>
      <c r="T26" s="30"/>
      <c r="U26" s="30"/>
      <c r="V26" s="30"/>
    </row>
    <row r="27" spans="1:22" s="26" customFormat="1" ht="20.149999999999999" customHeight="1" x14ac:dyDescent="0.3">
      <c r="A27" s="13" t="s">
        <v>37</v>
      </c>
      <c r="B27" s="10"/>
      <c r="C27" s="10"/>
      <c r="D27" s="82">
        <v>7120310</v>
      </c>
      <c r="E27" s="82"/>
      <c r="F27" s="82">
        <v>6512472</v>
      </c>
      <c r="G27" s="82"/>
      <c r="H27" s="82">
        <v>4837277</v>
      </c>
      <c r="I27" s="82"/>
      <c r="J27" s="82">
        <v>7120310</v>
      </c>
      <c r="K27" s="82"/>
      <c r="L27" s="82">
        <v>6512471</v>
      </c>
      <c r="M27" s="82"/>
      <c r="N27" s="82">
        <v>6351164</v>
      </c>
      <c r="P27" s="30"/>
      <c r="Q27" s="30"/>
      <c r="R27" s="30"/>
      <c r="S27" s="30"/>
      <c r="T27" s="30"/>
      <c r="U27" s="30"/>
      <c r="V27" s="30"/>
    </row>
    <row r="28" spans="1:22" s="26" customFormat="1" ht="20.149999999999999" customHeight="1" x14ac:dyDescent="0.3">
      <c r="A28" s="14" t="s">
        <v>38</v>
      </c>
      <c r="B28" s="10"/>
      <c r="C28" s="10"/>
      <c r="D28" s="87">
        <f>SUM(D22:D27)</f>
        <v>95576196</v>
      </c>
      <c r="E28" s="84"/>
      <c r="F28" s="87">
        <f>SUM(F22:F27)</f>
        <v>95572269</v>
      </c>
      <c r="G28" s="84"/>
      <c r="H28" s="87">
        <f>SUM(H22:H27)</f>
        <v>207429884</v>
      </c>
      <c r="I28" s="84"/>
      <c r="J28" s="87">
        <f>SUM(J22:J27)</f>
        <v>51326098</v>
      </c>
      <c r="K28" s="84"/>
      <c r="L28" s="87">
        <f>SUM(L22:L27)</f>
        <v>57988177</v>
      </c>
      <c r="M28" s="84"/>
      <c r="N28" s="87">
        <f>SUM(N22:N27)</f>
        <v>143840740</v>
      </c>
      <c r="P28" s="30"/>
      <c r="Q28" s="30"/>
      <c r="R28" s="30"/>
      <c r="S28" s="30"/>
      <c r="T28" s="30"/>
      <c r="U28" s="30"/>
      <c r="V28" s="30"/>
    </row>
    <row r="29" spans="1:22" s="26" customFormat="1" ht="12" customHeight="1" x14ac:dyDescent="0.3">
      <c r="A29" s="11"/>
      <c r="B29" s="10"/>
      <c r="C29" s="10"/>
      <c r="D29" s="84"/>
      <c r="E29" s="84"/>
      <c r="F29" s="84"/>
      <c r="G29" s="84"/>
      <c r="H29" s="84"/>
      <c r="I29" s="84"/>
      <c r="J29" s="84"/>
      <c r="K29" s="84"/>
      <c r="L29" s="84"/>
      <c r="M29" s="84"/>
      <c r="N29" s="84"/>
    </row>
    <row r="30" spans="1:22" s="26" customFormat="1" ht="20.149999999999999" customHeight="1" x14ac:dyDescent="0.3">
      <c r="A30" s="15" t="s">
        <v>39</v>
      </c>
      <c r="B30" s="10"/>
      <c r="C30" s="10"/>
      <c r="D30" s="101">
        <f>D19+D28</f>
        <v>329029035</v>
      </c>
      <c r="E30" s="84"/>
      <c r="F30" s="101">
        <f>F19+F28</f>
        <v>400066278</v>
      </c>
      <c r="G30" s="84"/>
      <c r="H30" s="101">
        <f>H19+H28</f>
        <v>507003314</v>
      </c>
      <c r="I30" s="84"/>
      <c r="J30" s="101">
        <f>J19+J28</f>
        <v>238299309</v>
      </c>
      <c r="K30" s="84"/>
      <c r="L30" s="101">
        <f>L19+L28</f>
        <v>313828846</v>
      </c>
      <c r="M30" s="84"/>
      <c r="N30" s="101">
        <f>N19+N28</f>
        <v>396431569</v>
      </c>
      <c r="P30" s="30"/>
      <c r="Q30" s="30"/>
      <c r="R30" s="30"/>
      <c r="S30" s="30"/>
      <c r="T30" s="30"/>
      <c r="U30" s="30"/>
      <c r="V30" s="30"/>
    </row>
    <row r="31" spans="1:22" s="26" customFormat="1" ht="23.25" customHeight="1" x14ac:dyDescent="0.3">
      <c r="A31" s="11"/>
      <c r="B31" s="29"/>
      <c r="C31" s="10"/>
      <c r="D31" s="41"/>
      <c r="E31" s="15"/>
      <c r="F31" s="41"/>
      <c r="G31" s="15"/>
      <c r="H31" s="41"/>
      <c r="I31" s="15"/>
      <c r="J31" s="41"/>
      <c r="K31" s="15"/>
      <c r="L31" s="41"/>
      <c r="M31" s="15"/>
      <c r="N31" s="41"/>
    </row>
    <row r="32" spans="1:22" s="26" customFormat="1" ht="20.149999999999999" customHeight="1" x14ac:dyDescent="0.3">
      <c r="A32" s="38" t="s">
        <v>40</v>
      </c>
      <c r="B32" s="29"/>
      <c r="C32" s="1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</row>
    <row r="33" spans="1:22" s="26" customFormat="1" ht="20.149999999999999" customHeight="1" x14ac:dyDescent="0.3">
      <c r="A33" s="26" t="s">
        <v>111</v>
      </c>
      <c r="B33" s="42"/>
      <c r="C33" s="1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</row>
    <row r="34" spans="1:22" s="26" customFormat="1" ht="20.149999999999999" customHeight="1" x14ac:dyDescent="0.3">
      <c r="A34" s="13" t="s">
        <v>41</v>
      </c>
      <c r="B34" s="10"/>
      <c r="C34" s="10"/>
      <c r="P34" s="30"/>
      <c r="Q34" s="30"/>
      <c r="R34" s="30"/>
      <c r="S34" s="30"/>
      <c r="T34" s="30"/>
      <c r="U34" s="30"/>
      <c r="V34" s="30"/>
    </row>
    <row r="35" spans="1:22" s="26" customFormat="1" ht="20.149999999999999" customHeight="1" x14ac:dyDescent="0.3">
      <c r="A35" s="117" t="s">
        <v>158</v>
      </c>
      <c r="B35" s="10"/>
      <c r="C35" s="10"/>
      <c r="P35" s="30"/>
      <c r="Q35" s="30"/>
      <c r="R35" s="30"/>
      <c r="S35" s="30"/>
      <c r="T35" s="30"/>
      <c r="U35" s="30"/>
      <c r="V35" s="30"/>
    </row>
    <row r="36" spans="1:22" s="26" customFormat="1" ht="20" customHeight="1" thickBot="1" x14ac:dyDescent="0.35">
      <c r="A36" s="117" t="s">
        <v>161</v>
      </c>
      <c r="B36" s="10"/>
      <c r="C36" s="10"/>
      <c r="D36" s="102">
        <v>340000000</v>
      </c>
      <c r="E36" s="82"/>
      <c r="F36" s="102">
        <v>340000000</v>
      </c>
      <c r="G36" s="82"/>
      <c r="H36" s="102">
        <v>340000000</v>
      </c>
      <c r="I36" s="82"/>
      <c r="J36" s="102">
        <v>340000000</v>
      </c>
      <c r="K36" s="82"/>
      <c r="L36" s="102">
        <v>340000000</v>
      </c>
      <c r="M36" s="82"/>
      <c r="N36" s="102">
        <v>340000000</v>
      </c>
      <c r="P36" s="30"/>
      <c r="Q36" s="30"/>
      <c r="R36" s="30"/>
      <c r="S36" s="30"/>
      <c r="T36" s="30"/>
      <c r="U36" s="30"/>
      <c r="V36" s="30"/>
    </row>
    <row r="37" spans="1:22" s="26" customFormat="1" ht="20.149999999999999" customHeight="1" thickTop="1" x14ac:dyDescent="0.3">
      <c r="A37" s="13" t="s">
        <v>42</v>
      </c>
      <c r="B37" s="10"/>
      <c r="C37" s="10"/>
      <c r="P37" s="30"/>
      <c r="Q37" s="30"/>
      <c r="R37" s="30"/>
      <c r="S37" s="30"/>
      <c r="T37" s="30"/>
      <c r="U37" s="30"/>
      <c r="V37" s="30"/>
    </row>
    <row r="38" spans="1:22" s="26" customFormat="1" ht="20.149999999999999" customHeight="1" x14ac:dyDescent="0.3">
      <c r="A38" s="13" t="s">
        <v>159</v>
      </c>
      <c r="B38" s="10"/>
      <c r="C38" s="10"/>
      <c r="P38" s="30"/>
      <c r="Q38" s="30"/>
      <c r="R38" s="30"/>
      <c r="S38" s="30"/>
      <c r="T38" s="30"/>
      <c r="U38" s="30"/>
      <c r="V38" s="30"/>
    </row>
    <row r="39" spans="1:22" s="26" customFormat="1" ht="20" customHeight="1" x14ac:dyDescent="0.3">
      <c r="A39" s="13" t="s">
        <v>160</v>
      </c>
      <c r="B39" s="10"/>
      <c r="C39" s="10"/>
      <c r="D39" s="82">
        <v>340000000</v>
      </c>
      <c r="E39" s="82"/>
      <c r="F39" s="82">
        <v>340000000</v>
      </c>
      <c r="G39" s="82"/>
      <c r="H39" s="82">
        <v>340000000</v>
      </c>
      <c r="I39" s="82"/>
      <c r="J39" s="82">
        <v>340000000</v>
      </c>
      <c r="K39" s="82"/>
      <c r="L39" s="82">
        <v>340000000</v>
      </c>
      <c r="M39" s="82"/>
      <c r="N39" s="82">
        <v>340000000</v>
      </c>
      <c r="P39" s="30"/>
      <c r="Q39" s="30"/>
      <c r="R39" s="30"/>
      <c r="S39" s="30"/>
      <c r="T39" s="30"/>
      <c r="U39" s="30"/>
      <c r="V39" s="30"/>
    </row>
    <row r="40" spans="1:22" s="26" customFormat="1" ht="20.149999999999999" customHeight="1" x14ac:dyDescent="0.3">
      <c r="A40" s="13" t="s">
        <v>112</v>
      </c>
      <c r="B40" s="10">
        <v>14</v>
      </c>
      <c r="C40" s="10"/>
      <c r="D40" s="82">
        <v>346354063</v>
      </c>
      <c r="E40" s="82"/>
      <c r="F40" s="82">
        <v>346354063</v>
      </c>
      <c r="G40" s="82"/>
      <c r="H40" s="82">
        <v>346354063</v>
      </c>
      <c r="I40" s="82"/>
      <c r="J40" s="82">
        <v>346354063</v>
      </c>
      <c r="K40" s="82"/>
      <c r="L40" s="82">
        <v>346354063</v>
      </c>
      <c r="M40" s="82"/>
      <c r="N40" s="82">
        <v>346354063</v>
      </c>
      <c r="P40" s="30"/>
      <c r="Q40" s="30"/>
      <c r="R40" s="30"/>
      <c r="S40" s="30"/>
      <c r="T40" s="30"/>
      <c r="U40" s="30"/>
      <c r="V40" s="30"/>
    </row>
    <row r="41" spans="1:22" s="26" customFormat="1" ht="20.149999999999999" customHeight="1" x14ac:dyDescent="0.3">
      <c r="A41" s="13" t="s">
        <v>43</v>
      </c>
      <c r="B41" s="10"/>
      <c r="C41" s="10"/>
      <c r="D41" s="82"/>
      <c r="E41" s="82"/>
      <c r="F41" s="82"/>
      <c r="G41" s="82"/>
      <c r="H41" s="82"/>
      <c r="I41" s="82"/>
      <c r="J41" s="82"/>
      <c r="K41" s="82"/>
      <c r="L41" s="82"/>
      <c r="M41" s="82"/>
      <c r="N41" s="82"/>
    </row>
    <row r="42" spans="1:22" s="26" customFormat="1" ht="20.149999999999999" customHeight="1" x14ac:dyDescent="0.3">
      <c r="A42" s="39" t="s">
        <v>44</v>
      </c>
      <c r="B42" s="10"/>
      <c r="C42" s="10"/>
      <c r="D42" s="82"/>
      <c r="E42" s="82"/>
      <c r="F42" s="82"/>
      <c r="G42" s="82"/>
      <c r="H42" s="82"/>
      <c r="I42" s="82"/>
      <c r="J42" s="82"/>
      <c r="K42" s="82"/>
      <c r="L42" s="82"/>
      <c r="M42" s="82"/>
      <c r="N42" s="82"/>
    </row>
    <row r="43" spans="1:22" s="26" customFormat="1" ht="20.149999999999999" customHeight="1" x14ac:dyDescent="0.3">
      <c r="A43" s="39" t="s">
        <v>45</v>
      </c>
      <c r="B43" s="10">
        <v>14</v>
      </c>
      <c r="C43" s="10"/>
      <c r="D43" s="82">
        <v>34000000</v>
      </c>
      <c r="E43" s="82"/>
      <c r="F43" s="82">
        <v>34000000</v>
      </c>
      <c r="G43" s="82"/>
      <c r="H43" s="82">
        <v>34000000</v>
      </c>
      <c r="I43" s="82"/>
      <c r="J43" s="82">
        <v>34000000</v>
      </c>
      <c r="K43" s="82"/>
      <c r="L43" s="82">
        <v>34000000</v>
      </c>
      <c r="M43" s="82"/>
      <c r="N43" s="82">
        <v>34000000</v>
      </c>
      <c r="P43" s="30"/>
      <c r="Q43" s="30"/>
      <c r="R43" s="30"/>
      <c r="S43" s="30"/>
      <c r="T43" s="30"/>
      <c r="U43" s="30"/>
      <c r="V43" s="30"/>
    </row>
    <row r="44" spans="1:22" s="26" customFormat="1" ht="20.149999999999999" customHeight="1" x14ac:dyDescent="0.3">
      <c r="A44" s="39" t="s">
        <v>46</v>
      </c>
      <c r="B44" s="10"/>
      <c r="C44" s="10"/>
      <c r="D44" s="82">
        <v>184025218</v>
      </c>
      <c r="E44" s="82"/>
      <c r="F44" s="82">
        <v>177854558</v>
      </c>
      <c r="G44" s="82"/>
      <c r="H44" s="82">
        <v>102687356</v>
      </c>
      <c r="I44" s="82"/>
      <c r="J44" s="82">
        <v>132501381</v>
      </c>
      <c r="K44" s="82"/>
      <c r="L44" s="82">
        <v>133776077</v>
      </c>
      <c r="M44" s="82"/>
      <c r="N44" s="82">
        <v>66392395</v>
      </c>
      <c r="P44" s="30"/>
      <c r="Q44" s="30"/>
      <c r="R44" s="30"/>
      <c r="S44" s="30"/>
      <c r="T44" s="30"/>
      <c r="U44" s="30"/>
      <c r="V44" s="30"/>
    </row>
    <row r="45" spans="1:22" s="26" customFormat="1" ht="20.149999999999999" customHeight="1" x14ac:dyDescent="0.3">
      <c r="A45" s="15" t="s">
        <v>48</v>
      </c>
      <c r="B45" s="29"/>
      <c r="C45" s="10"/>
      <c r="D45" s="87">
        <f>D39+D43+D44+D40</f>
        <v>904379281</v>
      </c>
      <c r="E45" s="84"/>
      <c r="F45" s="87">
        <f>F39+F43+F44+F40</f>
        <v>898208621</v>
      </c>
      <c r="G45" s="84"/>
      <c r="H45" s="87">
        <f>H39+H43+H44+H40</f>
        <v>823041419</v>
      </c>
      <c r="I45" s="84"/>
      <c r="J45" s="87">
        <f>J39+J43+J44+J40</f>
        <v>852855444</v>
      </c>
      <c r="K45" s="84"/>
      <c r="L45" s="87">
        <f>L39+L43+L44+L40</f>
        <v>854130140</v>
      </c>
      <c r="M45" s="84"/>
      <c r="N45" s="87">
        <f>N39+N43+N44+N40</f>
        <v>786746458</v>
      </c>
      <c r="P45" s="30"/>
      <c r="Q45" s="30"/>
      <c r="R45" s="30"/>
      <c r="S45" s="30"/>
      <c r="T45" s="30"/>
      <c r="U45" s="30"/>
      <c r="V45" s="30"/>
    </row>
    <row r="46" spans="1:22" s="26" customFormat="1" ht="12" customHeight="1" x14ac:dyDescent="0.3">
      <c r="A46" s="11"/>
      <c r="B46" s="29"/>
      <c r="C46" s="10"/>
      <c r="D46" s="84"/>
      <c r="E46" s="84"/>
      <c r="F46" s="84"/>
      <c r="G46" s="84"/>
      <c r="H46" s="84"/>
      <c r="I46" s="84"/>
      <c r="J46" s="84"/>
      <c r="K46" s="84"/>
      <c r="L46" s="84"/>
      <c r="M46" s="84"/>
      <c r="N46" s="84"/>
    </row>
    <row r="47" spans="1:22" s="26" customFormat="1" ht="20.149999999999999" customHeight="1" thickBot="1" x14ac:dyDescent="0.35">
      <c r="A47" s="15" t="s">
        <v>47</v>
      </c>
      <c r="B47" s="29"/>
      <c r="C47" s="10"/>
      <c r="D47" s="43">
        <f>D45+D30</f>
        <v>1233408316</v>
      </c>
      <c r="E47" s="84"/>
      <c r="F47" s="43">
        <f>F45+F30</f>
        <v>1298274899</v>
      </c>
      <c r="G47" s="84"/>
      <c r="H47" s="43">
        <f>H45+H30</f>
        <v>1330044733</v>
      </c>
      <c r="I47" s="84"/>
      <c r="J47" s="100">
        <f>J45+J30</f>
        <v>1091154753</v>
      </c>
      <c r="K47" s="84"/>
      <c r="L47" s="100">
        <f>L45+L30</f>
        <v>1167958986</v>
      </c>
      <c r="M47" s="84"/>
      <c r="N47" s="100">
        <f>N45+N30</f>
        <v>1183178027</v>
      </c>
      <c r="P47" s="30"/>
      <c r="Q47" s="30"/>
      <c r="R47" s="30"/>
      <c r="S47" s="30"/>
      <c r="T47" s="30"/>
      <c r="U47" s="30"/>
      <c r="V47" s="30"/>
    </row>
    <row r="48" spans="1:22" s="26" customFormat="1" ht="22" customHeight="1" thickTop="1" x14ac:dyDescent="0.3">
      <c r="A48" s="11"/>
      <c r="B48" s="29"/>
      <c r="C48" s="10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</row>
    <row r="49" spans="1:17" s="26" customFormat="1" ht="22" customHeight="1" x14ac:dyDescent="0.3">
      <c r="D49" s="31"/>
      <c r="E49" s="33"/>
      <c r="F49" s="31"/>
      <c r="G49" s="33"/>
      <c r="H49" s="31"/>
      <c r="I49" s="33"/>
      <c r="J49" s="31"/>
      <c r="K49" s="33"/>
      <c r="L49" s="31"/>
      <c r="M49" s="33"/>
      <c r="N49" s="31"/>
      <c r="O49" s="31"/>
    </row>
    <row r="50" spans="1:17" s="26" customFormat="1" ht="22" customHeight="1" x14ac:dyDescent="0.3">
      <c r="A50" s="27"/>
      <c r="D50" s="32"/>
      <c r="F50" s="32"/>
      <c r="H50" s="32"/>
      <c r="J50" s="32"/>
      <c r="L50" s="32"/>
      <c r="N50" s="32"/>
    </row>
    <row r="51" spans="1:17" s="26" customFormat="1" ht="22" customHeight="1" x14ac:dyDescent="0.3">
      <c r="A51" s="27"/>
    </row>
    <row r="52" spans="1:17" s="26" customFormat="1" ht="22" customHeight="1" x14ac:dyDescent="0.3">
      <c r="A52" s="27"/>
    </row>
    <row r="53" spans="1:17" s="27" customFormat="1" ht="22" customHeight="1" x14ac:dyDescent="0.3"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</row>
    <row r="54" spans="1:17" s="27" customFormat="1" ht="20.149999999999999" customHeight="1" x14ac:dyDescent="0.3"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</row>
    <row r="55" spans="1:17" s="27" customFormat="1" ht="20.149999999999999" customHeight="1" x14ac:dyDescent="0.3"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</row>
    <row r="56" spans="1:17" s="27" customFormat="1" ht="20.149999999999999" customHeight="1" x14ac:dyDescent="0.3"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</row>
    <row r="57" spans="1:17" s="27" customFormat="1" ht="20.149999999999999" customHeight="1" x14ac:dyDescent="0.3"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</row>
    <row r="58" spans="1:17" s="27" customFormat="1" ht="20.149999999999999" customHeight="1" x14ac:dyDescent="0.3"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</row>
    <row r="59" spans="1:17" s="27" customFormat="1" ht="20.149999999999999" customHeight="1" x14ac:dyDescent="0.3"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</row>
    <row r="60" spans="1:17" s="27" customFormat="1" ht="20.149999999999999" customHeight="1" x14ac:dyDescent="0.3"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</row>
    <row r="61" spans="1:17" s="27" customFormat="1" ht="20.149999999999999" customHeight="1" x14ac:dyDescent="0.3"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</row>
    <row r="62" spans="1:17" s="27" customFormat="1" ht="20.149999999999999" customHeight="1" x14ac:dyDescent="0.3"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</row>
    <row r="63" spans="1:17" s="27" customFormat="1" ht="20.149999999999999" customHeight="1" x14ac:dyDescent="0.3"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</row>
    <row r="64" spans="1:17" s="27" customFormat="1" ht="20.149999999999999" customHeight="1" x14ac:dyDescent="0.3"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</row>
    <row r="65" spans="2:17" s="27" customFormat="1" ht="20.149999999999999" customHeight="1" x14ac:dyDescent="0.3"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</row>
    <row r="66" spans="2:17" s="27" customFormat="1" ht="20.149999999999999" customHeight="1" x14ac:dyDescent="0.3"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</row>
    <row r="67" spans="2:17" s="27" customFormat="1" ht="20.149999999999999" customHeight="1" x14ac:dyDescent="0.3"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</row>
    <row r="68" spans="2:17" s="27" customFormat="1" ht="19.5" customHeight="1" x14ac:dyDescent="0.3"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</row>
    <row r="69" spans="2:17" s="27" customFormat="1" ht="20.149999999999999" customHeight="1" x14ac:dyDescent="0.3"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</row>
    <row r="70" spans="2:17" s="27" customFormat="1" ht="20.149999999999999" customHeight="1" x14ac:dyDescent="0.3"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</row>
    <row r="71" spans="2:17" s="27" customFormat="1" ht="20.149999999999999" customHeight="1" x14ac:dyDescent="0.3"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</row>
    <row r="72" spans="2:17" s="27" customFormat="1" ht="20.149999999999999" customHeight="1" x14ac:dyDescent="0.3"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</row>
    <row r="73" spans="2:17" s="27" customFormat="1" ht="20.149999999999999" customHeight="1" x14ac:dyDescent="0.3"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</row>
    <row r="74" spans="2:17" s="27" customFormat="1" ht="20.149999999999999" customHeight="1" x14ac:dyDescent="0.3"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</row>
    <row r="75" spans="2:17" s="27" customFormat="1" ht="20.149999999999999" customHeight="1" x14ac:dyDescent="0.3"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</row>
    <row r="76" spans="2:17" s="27" customFormat="1" ht="20.149999999999999" customHeight="1" x14ac:dyDescent="0.3"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</row>
    <row r="77" spans="2:17" s="27" customFormat="1" ht="20.149999999999999" customHeight="1" x14ac:dyDescent="0.3"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</row>
    <row r="78" spans="2:17" s="27" customFormat="1" ht="20.149999999999999" customHeight="1" x14ac:dyDescent="0.3"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</row>
    <row r="79" spans="2:17" s="27" customFormat="1" ht="20.149999999999999" customHeight="1" x14ac:dyDescent="0.3"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</row>
    <row r="80" spans="2:17" s="27" customFormat="1" ht="19.5" customHeight="1" x14ac:dyDescent="0.3"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</row>
    <row r="81" spans="2:17" s="27" customFormat="1" ht="19.5" customHeight="1" x14ac:dyDescent="0.3"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</row>
    <row r="82" spans="2:17" s="27" customFormat="1" ht="19.5" customHeight="1" x14ac:dyDescent="0.3"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</row>
    <row r="83" spans="2:17" s="18" customFormat="1" ht="19.5" customHeight="1" x14ac:dyDescent="0.4"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</row>
    <row r="84" spans="2:17" s="18" customFormat="1" ht="19.5" customHeight="1" x14ac:dyDescent="0.4"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</row>
    <row r="85" spans="2:17" s="18" customFormat="1" ht="19.5" customHeight="1" x14ac:dyDescent="0.4"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</row>
    <row r="86" spans="2:17" s="18" customFormat="1" ht="19.5" customHeight="1" x14ac:dyDescent="0.4"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</row>
    <row r="87" spans="2:17" s="18" customFormat="1" ht="19.5" customHeight="1" x14ac:dyDescent="0.4"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</row>
    <row r="88" spans="2:17" s="18" customFormat="1" ht="19.5" customHeight="1" x14ac:dyDescent="0.4"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</row>
    <row r="89" spans="2:17" s="18" customFormat="1" ht="19.5" customHeight="1" x14ac:dyDescent="0.4"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</row>
    <row r="90" spans="2:17" s="18" customFormat="1" ht="19.5" customHeight="1" x14ac:dyDescent="0.4"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</row>
    <row r="91" spans="2:17" s="18" customFormat="1" ht="19.5" customHeight="1" x14ac:dyDescent="0.4"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</row>
    <row r="92" spans="2:17" s="18" customFormat="1" ht="19.5" customHeight="1" x14ac:dyDescent="0.4"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</row>
    <row r="93" spans="2:17" s="18" customFormat="1" ht="19.5" customHeight="1" x14ac:dyDescent="0.4"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</row>
    <row r="94" spans="2:17" s="18" customFormat="1" ht="19.5" customHeight="1" x14ac:dyDescent="0.4"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</row>
    <row r="95" spans="2:17" s="18" customFormat="1" ht="20.149999999999999" customHeight="1" x14ac:dyDescent="0.4"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</row>
    <row r="96" spans="2:17" s="18" customFormat="1" ht="20.149999999999999" customHeight="1" x14ac:dyDescent="0.4"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</row>
    <row r="97" spans="2:17" s="18" customFormat="1" ht="20.149999999999999" customHeight="1" x14ac:dyDescent="0.4"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</row>
    <row r="98" spans="2:17" s="18" customFormat="1" ht="20.149999999999999" customHeight="1" x14ac:dyDescent="0.4"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</row>
    <row r="99" spans="2:17" s="18" customFormat="1" ht="20.149999999999999" customHeight="1" x14ac:dyDescent="0.4"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</row>
    <row r="100" spans="2:17" s="18" customFormat="1" ht="20.149999999999999" customHeight="1" x14ac:dyDescent="0.4"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</row>
    <row r="101" spans="2:17" s="18" customFormat="1" ht="20.149999999999999" customHeight="1" x14ac:dyDescent="0.4"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</row>
    <row r="102" spans="2:17" s="18" customFormat="1" ht="20.149999999999999" customHeight="1" x14ac:dyDescent="0.4"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</row>
    <row r="103" spans="2:17" s="18" customFormat="1" ht="20.149999999999999" customHeight="1" x14ac:dyDescent="0.4"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</row>
    <row r="104" spans="2:17" s="18" customFormat="1" ht="20.149999999999999" customHeight="1" x14ac:dyDescent="0.4"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</row>
    <row r="105" spans="2:17" s="18" customFormat="1" ht="20.149999999999999" customHeight="1" x14ac:dyDescent="0.4"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</row>
    <row r="106" spans="2:17" s="18" customFormat="1" ht="20.149999999999999" customHeight="1" x14ac:dyDescent="0.4"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</row>
    <row r="107" spans="2:17" s="18" customFormat="1" ht="19.5" customHeight="1" x14ac:dyDescent="0.4"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</row>
    <row r="108" spans="2:17" s="18" customFormat="1" ht="20.149999999999999" customHeight="1" x14ac:dyDescent="0.4"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</row>
    <row r="109" spans="2:17" s="18" customFormat="1" ht="20.149999999999999" customHeight="1" x14ac:dyDescent="0.4"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</row>
    <row r="110" spans="2:17" s="18" customFormat="1" ht="20.149999999999999" customHeight="1" x14ac:dyDescent="0.4"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</row>
    <row r="111" spans="2:17" s="18" customFormat="1" ht="19.5" customHeight="1" x14ac:dyDescent="0.4"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</row>
    <row r="112" spans="2:17" s="18" customFormat="1" ht="20.149999999999999" customHeight="1" x14ac:dyDescent="0.4"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</row>
    <row r="113" spans="1:17" s="18" customFormat="1" ht="20.149999999999999" customHeight="1" x14ac:dyDescent="0.4"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</row>
    <row r="114" spans="1:17" s="18" customFormat="1" ht="19.5" customHeight="1" x14ac:dyDescent="0.4"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</row>
    <row r="115" spans="1:17" s="18" customFormat="1" ht="20.149999999999999" customHeight="1" x14ac:dyDescent="0.4"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</row>
    <row r="116" spans="1:17" s="18" customFormat="1" ht="20.149999999999999" customHeight="1" x14ac:dyDescent="0.4"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</row>
    <row r="117" spans="1:17" ht="20.149999999999999" customHeight="1" x14ac:dyDescent="0.4"/>
    <row r="120" spans="1:17" s="24" customFormat="1" ht="23.25" customHeight="1" x14ac:dyDescent="0.4">
      <c r="A120" s="18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</row>
  </sheetData>
  <mergeCells count="5">
    <mergeCell ref="D5:H5"/>
    <mergeCell ref="J5:N5"/>
    <mergeCell ref="D9:N9"/>
    <mergeCell ref="D4:H4"/>
    <mergeCell ref="J4:N4"/>
  </mergeCells>
  <pageMargins left="0.78740157480314998" right="0.78740157480314998" top="0.47244094488188998" bottom="0.511811023622047" header="0.511811023622047" footer="0.23622047244094499"/>
  <pageSetup paperSize="9" scale="59" firstPageNumber="6" orientation="portrait" useFirstPageNumber="1" r:id="rId1"/>
  <headerFooter alignWithMargins="0">
    <oddFooter xml:space="preserve">&amp;L     
    The accompanying notes are an integral part of these financial statements
&amp;C&amp;14&amp;P
&amp;R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P49"/>
  <sheetViews>
    <sheetView topLeftCell="A38" zoomScale="80" zoomScaleNormal="80" zoomScaleSheetLayoutView="70" workbookViewId="0">
      <selection activeCell="G47" sqref="G47"/>
    </sheetView>
  </sheetViews>
  <sheetFormatPr defaultColWidth="9.09765625" defaultRowHeight="18" x14ac:dyDescent="0.4"/>
  <cols>
    <col min="1" max="1" width="54" style="18" customWidth="1"/>
    <col min="2" max="2" width="10.09765625" style="17" customWidth="1"/>
    <col min="3" max="3" width="1.3984375" style="17" customWidth="1"/>
    <col min="4" max="4" width="15.69921875" style="17" customWidth="1"/>
    <col min="5" max="5" width="1.3984375" style="17" customWidth="1"/>
    <col min="6" max="6" width="18.8984375" style="17" bestFit="1" customWidth="1"/>
    <col min="7" max="7" width="1.3984375" style="17" customWidth="1"/>
    <col min="8" max="8" width="18.8984375" style="17" bestFit="1" customWidth="1"/>
    <col min="9" max="9" width="1.3984375" style="17" customWidth="1"/>
    <col min="10" max="10" width="18.8984375" style="17" bestFit="1" customWidth="1"/>
    <col min="11" max="11" width="9.09765625" style="17"/>
    <col min="12" max="12" width="11.3984375" style="17" bestFit="1" customWidth="1"/>
    <col min="13" max="13" width="9.09765625" style="17"/>
    <col min="14" max="14" width="13.3984375" style="17" customWidth="1"/>
    <col min="15" max="15" width="9.09765625" style="17"/>
    <col min="16" max="16" width="13.09765625" style="17" bestFit="1" customWidth="1"/>
    <col min="17" max="16384" width="9.09765625" style="17"/>
  </cols>
  <sheetData>
    <row r="1" spans="1:16" x14ac:dyDescent="0.4">
      <c r="A1" s="16" t="s">
        <v>0</v>
      </c>
      <c r="B1" s="21"/>
      <c r="C1" s="21"/>
      <c r="D1" s="23"/>
      <c r="E1" s="23"/>
      <c r="F1" s="23"/>
      <c r="G1" s="23"/>
      <c r="H1" s="23"/>
      <c r="I1" s="23"/>
      <c r="J1" s="23"/>
    </row>
    <row r="2" spans="1:16" x14ac:dyDescent="0.4">
      <c r="A2" s="16" t="s">
        <v>49</v>
      </c>
      <c r="B2" s="19"/>
      <c r="C2" s="19"/>
      <c r="D2" s="20"/>
      <c r="E2" s="20"/>
      <c r="F2" s="20"/>
      <c r="G2" s="20"/>
      <c r="H2" s="20"/>
      <c r="I2" s="20"/>
      <c r="J2" s="20"/>
    </row>
    <row r="3" spans="1:16" x14ac:dyDescent="0.4">
      <c r="A3" s="16"/>
      <c r="B3" s="19"/>
      <c r="C3" s="19"/>
      <c r="D3" s="20"/>
      <c r="E3" s="20"/>
      <c r="F3" s="20"/>
      <c r="G3" s="20"/>
      <c r="H3" s="20"/>
      <c r="I3" s="20"/>
      <c r="J3" s="20"/>
    </row>
    <row r="4" spans="1:16" s="26" customFormat="1" ht="20.149999999999999" customHeight="1" x14ac:dyDescent="0.3">
      <c r="A4" s="11"/>
      <c r="B4" s="8"/>
      <c r="C4" s="8"/>
      <c r="D4" s="122" t="s">
        <v>52</v>
      </c>
      <c r="E4" s="122"/>
      <c r="F4" s="122"/>
      <c r="H4" s="122" t="s">
        <v>54</v>
      </c>
      <c r="I4" s="122"/>
      <c r="J4" s="122"/>
    </row>
    <row r="5" spans="1:16" s="26" customFormat="1" ht="20.149999999999999" customHeight="1" x14ac:dyDescent="0.3">
      <c r="A5" s="27"/>
      <c r="B5" s="8"/>
      <c r="C5" s="8"/>
      <c r="D5" s="121" t="s">
        <v>53</v>
      </c>
      <c r="E5" s="121"/>
      <c r="F5" s="121"/>
      <c r="G5" s="28"/>
      <c r="H5" s="122" t="s">
        <v>51</v>
      </c>
      <c r="I5" s="122"/>
      <c r="J5" s="122"/>
    </row>
    <row r="6" spans="1:16" s="26" customFormat="1" ht="20.149999999999999" customHeight="1" x14ac:dyDescent="0.3">
      <c r="A6" s="27"/>
      <c r="B6" s="8"/>
      <c r="C6" s="8"/>
      <c r="D6" s="124" t="s">
        <v>50</v>
      </c>
      <c r="E6" s="124"/>
      <c r="F6" s="124"/>
      <c r="G6" s="28"/>
      <c r="H6" s="124" t="s">
        <v>50</v>
      </c>
      <c r="I6" s="124"/>
      <c r="J6" s="124"/>
    </row>
    <row r="7" spans="1:16" s="26" customFormat="1" ht="20.149999999999999" customHeight="1" x14ac:dyDescent="0.3">
      <c r="A7" s="27"/>
      <c r="B7" s="44" t="s">
        <v>5</v>
      </c>
      <c r="D7" s="8">
        <v>2024</v>
      </c>
      <c r="E7" s="8"/>
      <c r="F7" s="8">
        <v>2023</v>
      </c>
      <c r="G7" s="54"/>
      <c r="H7" s="8">
        <v>2024</v>
      </c>
      <c r="I7" s="8"/>
      <c r="J7" s="8">
        <v>2023</v>
      </c>
    </row>
    <row r="8" spans="1:16" s="26" customFormat="1" ht="20.149999999999999" customHeight="1" x14ac:dyDescent="0.3">
      <c r="A8" s="27"/>
      <c r="B8" s="44"/>
      <c r="D8" s="8"/>
      <c r="E8" s="8"/>
      <c r="F8" s="8" t="s">
        <v>145</v>
      </c>
      <c r="G8" s="54"/>
      <c r="H8" s="8"/>
      <c r="I8" s="8"/>
      <c r="J8" s="8" t="s">
        <v>145</v>
      </c>
    </row>
    <row r="9" spans="1:16" s="26" customFormat="1" ht="20.149999999999999" customHeight="1" x14ac:dyDescent="0.3">
      <c r="A9" s="11"/>
      <c r="B9" s="10"/>
      <c r="C9" s="10"/>
      <c r="D9" s="123" t="s">
        <v>78</v>
      </c>
      <c r="E9" s="123"/>
      <c r="F9" s="123"/>
      <c r="G9" s="123"/>
      <c r="H9" s="123"/>
      <c r="I9" s="123"/>
      <c r="J9" s="123"/>
      <c r="L9" s="118"/>
      <c r="M9" s="118"/>
      <c r="N9" s="118"/>
      <c r="O9" s="118"/>
      <c r="P9" s="118"/>
    </row>
    <row r="10" spans="1:16" s="26" customFormat="1" ht="20.149999999999999" customHeight="1" x14ac:dyDescent="0.3">
      <c r="A10" s="38" t="s">
        <v>56</v>
      </c>
      <c r="B10" s="10"/>
      <c r="C10" s="10"/>
      <c r="D10" s="10"/>
      <c r="E10" s="10"/>
      <c r="F10" s="10"/>
      <c r="G10" s="10"/>
      <c r="H10" s="10"/>
      <c r="I10" s="10"/>
      <c r="J10" s="10"/>
      <c r="L10" s="118"/>
      <c r="M10" s="118"/>
      <c r="N10" s="118"/>
      <c r="O10" s="118"/>
      <c r="P10" s="118"/>
    </row>
    <row r="11" spans="1:16" s="26" customFormat="1" ht="20.149999999999999" customHeight="1" x14ac:dyDescent="0.3">
      <c r="A11" s="27" t="s">
        <v>55</v>
      </c>
      <c r="B11" s="10" t="s">
        <v>166</v>
      </c>
      <c r="C11" s="10"/>
      <c r="D11" s="33">
        <v>645103448</v>
      </c>
      <c r="E11" s="33"/>
      <c r="F11" s="33">
        <v>705471026</v>
      </c>
      <c r="G11" s="33"/>
      <c r="H11" s="33">
        <v>645119242</v>
      </c>
      <c r="I11" s="33"/>
      <c r="J11" s="33">
        <v>705479438</v>
      </c>
      <c r="L11" s="118"/>
      <c r="M11" s="118"/>
      <c r="N11" s="118"/>
      <c r="O11" s="118"/>
      <c r="P11" s="118"/>
    </row>
    <row r="12" spans="1:16" s="26" customFormat="1" ht="20.149999999999999" customHeight="1" x14ac:dyDescent="0.3">
      <c r="A12" s="26" t="s">
        <v>57</v>
      </c>
      <c r="B12" s="10" t="s">
        <v>166</v>
      </c>
      <c r="C12" s="10"/>
      <c r="D12" s="33">
        <v>348362218</v>
      </c>
      <c r="E12" s="33"/>
      <c r="F12" s="33">
        <v>433121778</v>
      </c>
      <c r="G12" s="33"/>
      <c r="H12" s="33">
        <v>344975401</v>
      </c>
      <c r="I12" s="33"/>
      <c r="J12" s="33">
        <v>426324516</v>
      </c>
      <c r="L12" s="118"/>
      <c r="M12" s="118"/>
      <c r="N12" s="118"/>
      <c r="O12" s="118"/>
      <c r="P12" s="118"/>
    </row>
    <row r="13" spans="1:16" s="26" customFormat="1" ht="20.149999999999999" customHeight="1" x14ac:dyDescent="0.3">
      <c r="A13" s="11"/>
      <c r="B13" s="10"/>
      <c r="C13" s="10"/>
      <c r="D13" s="103">
        <f>SUM(D11:D12)</f>
        <v>993465666</v>
      </c>
      <c r="E13" s="46"/>
      <c r="F13" s="45">
        <f>SUM(F11:F12)</f>
        <v>1138592804</v>
      </c>
      <c r="G13" s="46"/>
      <c r="H13" s="103">
        <f>SUM(H11:H12)</f>
        <v>990094643</v>
      </c>
      <c r="I13" s="46"/>
      <c r="J13" s="45">
        <f>SUM(J11:J12)</f>
        <v>1131803954</v>
      </c>
      <c r="L13" s="118"/>
      <c r="M13" s="118"/>
      <c r="N13" s="118"/>
      <c r="O13" s="118"/>
      <c r="P13" s="118"/>
    </row>
    <row r="14" spans="1:16" s="26" customFormat="1" ht="20.149999999999999" customHeight="1" x14ac:dyDescent="0.3">
      <c r="A14" s="27"/>
      <c r="B14" s="10"/>
      <c r="C14" s="10"/>
      <c r="D14" s="48"/>
      <c r="E14" s="48"/>
      <c r="F14" s="48"/>
      <c r="G14" s="48"/>
      <c r="H14" s="48"/>
      <c r="I14" s="48"/>
      <c r="J14" s="48"/>
      <c r="L14" s="119"/>
      <c r="M14" s="118"/>
      <c r="N14" s="118"/>
      <c r="O14" s="118"/>
      <c r="P14" s="118"/>
    </row>
    <row r="15" spans="1:16" s="26" customFormat="1" ht="20.149999999999999" customHeight="1" x14ac:dyDescent="0.3">
      <c r="A15" s="27" t="s">
        <v>58</v>
      </c>
      <c r="B15" s="10" t="s">
        <v>167</v>
      </c>
      <c r="C15" s="10"/>
      <c r="D15" s="33">
        <v>-468505357</v>
      </c>
      <c r="E15" s="33"/>
      <c r="F15" s="33">
        <v>-467964074</v>
      </c>
      <c r="G15" s="33"/>
      <c r="H15" s="33">
        <v>-474978579</v>
      </c>
      <c r="I15" s="33"/>
      <c r="J15" s="33">
        <v>-473162733</v>
      </c>
      <c r="L15" s="118"/>
      <c r="M15" s="118"/>
      <c r="N15" s="118"/>
      <c r="O15" s="118"/>
      <c r="P15" s="118"/>
    </row>
    <row r="16" spans="1:16" s="26" customFormat="1" ht="20.149999999999999" customHeight="1" x14ac:dyDescent="0.3">
      <c r="A16" s="27" t="s">
        <v>59</v>
      </c>
      <c r="B16" s="10">
        <v>16</v>
      </c>
      <c r="C16" s="10"/>
      <c r="D16" s="33">
        <v>-260675873</v>
      </c>
      <c r="E16" s="33"/>
      <c r="F16" s="33">
        <v>-328478023</v>
      </c>
      <c r="G16" s="33"/>
      <c r="H16" s="33">
        <v>-259787895</v>
      </c>
      <c r="I16" s="33"/>
      <c r="J16" s="33">
        <v>-326910086</v>
      </c>
      <c r="L16" s="118"/>
      <c r="M16" s="118"/>
      <c r="N16" s="118"/>
      <c r="O16" s="118"/>
      <c r="P16" s="118"/>
    </row>
    <row r="17" spans="1:16" s="26" customFormat="1" ht="20.149999999999999" customHeight="1" x14ac:dyDescent="0.3">
      <c r="A17" s="11" t="s">
        <v>60</v>
      </c>
      <c r="B17" s="10"/>
      <c r="C17" s="10"/>
      <c r="D17" s="103">
        <f>D13+SUM(D15:D16)</f>
        <v>264284436</v>
      </c>
      <c r="E17" s="33"/>
      <c r="F17" s="45">
        <f>F13+SUM(F15:F16)</f>
        <v>342150707</v>
      </c>
      <c r="G17" s="33"/>
      <c r="H17" s="103">
        <f>H13+SUM(H15:H16)</f>
        <v>255328169</v>
      </c>
      <c r="I17" s="33"/>
      <c r="J17" s="45">
        <f>J13+SUM(J15:J16)</f>
        <v>331731135</v>
      </c>
      <c r="L17" s="118"/>
      <c r="M17" s="118"/>
      <c r="N17" s="118"/>
      <c r="O17" s="118"/>
      <c r="P17" s="118"/>
    </row>
    <row r="18" spans="1:16" s="26" customFormat="1" ht="20.149999999999999" customHeight="1" x14ac:dyDescent="0.3">
      <c r="A18" s="11"/>
      <c r="B18" s="10"/>
      <c r="C18" s="10"/>
      <c r="D18" s="48"/>
      <c r="E18" s="48"/>
      <c r="F18" s="48"/>
      <c r="G18" s="48"/>
      <c r="H18" s="48"/>
      <c r="I18" s="48"/>
      <c r="J18" s="48"/>
      <c r="L18" s="118"/>
      <c r="M18" s="118"/>
      <c r="N18" s="118"/>
      <c r="O18" s="118"/>
      <c r="P18" s="118"/>
    </row>
    <row r="19" spans="1:16" s="26" customFormat="1" ht="20.149999999999999" customHeight="1" x14ac:dyDescent="0.3">
      <c r="A19" s="27" t="s">
        <v>61</v>
      </c>
      <c r="B19" s="10">
        <v>5</v>
      </c>
      <c r="C19" s="10"/>
      <c r="D19" s="34">
        <v>8540486</v>
      </c>
      <c r="E19" s="34"/>
      <c r="F19" s="34">
        <v>11534533</v>
      </c>
      <c r="G19" s="34"/>
      <c r="H19" s="34">
        <v>8054778</v>
      </c>
      <c r="I19" s="34"/>
      <c r="J19" s="34">
        <v>10697310</v>
      </c>
      <c r="L19" s="118"/>
      <c r="M19" s="118"/>
      <c r="N19" s="118"/>
      <c r="O19" s="118"/>
      <c r="P19" s="118"/>
    </row>
    <row r="20" spans="1:16" s="26" customFormat="1" ht="20.149999999999999" customHeight="1" x14ac:dyDescent="0.3">
      <c r="A20" s="27" t="s">
        <v>62</v>
      </c>
      <c r="B20" s="10">
        <v>16</v>
      </c>
      <c r="C20" s="10"/>
      <c r="D20" s="33">
        <v>-95405807</v>
      </c>
      <c r="E20" s="33"/>
      <c r="F20" s="33">
        <v>-98452865</v>
      </c>
      <c r="G20" s="33"/>
      <c r="H20" s="33">
        <v>-102296270</v>
      </c>
      <c r="I20" s="33"/>
      <c r="J20" s="33">
        <v>-104690985</v>
      </c>
      <c r="L20" s="118"/>
      <c r="M20" s="118"/>
      <c r="N20" s="118"/>
      <c r="O20" s="118"/>
      <c r="P20" s="118"/>
    </row>
    <row r="21" spans="1:16" s="26" customFormat="1" ht="20.149999999999999" customHeight="1" x14ac:dyDescent="0.3">
      <c r="A21" s="27" t="s">
        <v>63</v>
      </c>
      <c r="B21" s="10" t="s">
        <v>135</v>
      </c>
      <c r="C21" s="10"/>
      <c r="D21" s="33">
        <v>-91377044</v>
      </c>
      <c r="E21" s="33"/>
      <c r="F21" s="33">
        <v>-87650006</v>
      </c>
      <c r="G21" s="33"/>
      <c r="H21" s="33">
        <v>-88589704</v>
      </c>
      <c r="I21" s="33"/>
      <c r="J21" s="33">
        <v>-82731751</v>
      </c>
      <c r="L21" s="118"/>
      <c r="M21" s="118"/>
      <c r="N21" s="118"/>
      <c r="O21" s="118"/>
      <c r="P21" s="118"/>
    </row>
    <row r="22" spans="1:16" s="26" customFormat="1" ht="20.149999999999999" customHeight="1" x14ac:dyDescent="0.3">
      <c r="A22" s="15" t="s">
        <v>64</v>
      </c>
      <c r="B22" s="10"/>
      <c r="C22" s="10"/>
      <c r="D22" s="103">
        <f>SUM(D17:D21)</f>
        <v>86042071</v>
      </c>
      <c r="E22" s="33"/>
      <c r="F22" s="45">
        <f>SUM(F17:F21)</f>
        <v>167582369</v>
      </c>
      <c r="G22" s="33"/>
      <c r="H22" s="103">
        <f>SUM(H17:H21)</f>
        <v>72496973</v>
      </c>
      <c r="I22" s="33"/>
      <c r="J22" s="45">
        <f>SUM(J17:J21)</f>
        <v>155005709</v>
      </c>
      <c r="L22" s="118"/>
      <c r="M22" s="118"/>
      <c r="N22" s="118"/>
      <c r="O22" s="118"/>
      <c r="P22" s="118"/>
    </row>
    <row r="23" spans="1:16" s="26" customFormat="1" ht="20.149999999999999" customHeight="1" x14ac:dyDescent="0.3">
      <c r="A23" s="11"/>
      <c r="B23" s="10"/>
      <c r="C23" s="10"/>
      <c r="D23" s="84"/>
      <c r="E23" s="82"/>
      <c r="F23" s="84"/>
      <c r="G23" s="82"/>
      <c r="H23" s="84"/>
      <c r="I23" s="82"/>
      <c r="J23" s="84"/>
      <c r="L23" s="118"/>
      <c r="M23" s="118"/>
      <c r="N23" s="118"/>
      <c r="O23" s="118"/>
      <c r="P23" s="118"/>
    </row>
    <row r="24" spans="1:16" s="26" customFormat="1" ht="20.149999999999999" customHeight="1" x14ac:dyDescent="0.3">
      <c r="A24" s="13" t="s">
        <v>65</v>
      </c>
      <c r="B24" s="10"/>
      <c r="C24" s="10"/>
      <c r="D24" s="34">
        <v>-8563542</v>
      </c>
      <c r="E24" s="48"/>
      <c r="F24" s="34">
        <v>-10778421</v>
      </c>
      <c r="G24" s="48"/>
      <c r="H24" s="34">
        <v>-4986105</v>
      </c>
      <c r="I24" s="48"/>
      <c r="J24" s="34">
        <v>-7291833</v>
      </c>
      <c r="L24" s="118"/>
      <c r="M24" s="118"/>
      <c r="N24" s="118"/>
      <c r="O24" s="118"/>
      <c r="P24" s="118"/>
    </row>
    <row r="25" spans="1:16" s="26" customFormat="1" ht="20.149999999999999" customHeight="1" x14ac:dyDescent="0.3">
      <c r="A25" s="26" t="s">
        <v>153</v>
      </c>
      <c r="B25" s="10"/>
      <c r="C25" s="10"/>
      <c r="D25" s="34"/>
      <c r="E25" s="48"/>
      <c r="F25" s="34"/>
      <c r="G25" s="48"/>
      <c r="H25" s="34"/>
      <c r="I25" s="48"/>
      <c r="J25" s="34"/>
      <c r="L25" s="118"/>
      <c r="M25" s="118"/>
      <c r="N25" s="118"/>
      <c r="O25" s="118"/>
      <c r="P25" s="118"/>
    </row>
    <row r="26" spans="1:16" s="26" customFormat="1" ht="20.149999999999999" customHeight="1" x14ac:dyDescent="0.3">
      <c r="A26" s="27" t="s">
        <v>152</v>
      </c>
      <c r="B26" s="10"/>
      <c r="C26" s="10"/>
      <c r="D26" s="33">
        <v>-2104342</v>
      </c>
      <c r="E26" s="33"/>
      <c r="F26" s="33">
        <v>2349865</v>
      </c>
      <c r="G26" s="33"/>
      <c r="H26" s="33">
        <v>-2134849</v>
      </c>
      <c r="I26" s="33"/>
      <c r="J26" s="33">
        <v>2381372</v>
      </c>
      <c r="L26" s="118"/>
      <c r="M26" s="118"/>
      <c r="N26" s="118"/>
      <c r="O26" s="118"/>
      <c r="P26" s="118"/>
    </row>
    <row r="27" spans="1:16" s="26" customFormat="1" ht="20.149999999999999" customHeight="1" x14ac:dyDescent="0.3">
      <c r="A27" s="15" t="s">
        <v>66</v>
      </c>
      <c r="B27" s="10"/>
      <c r="C27" s="10"/>
      <c r="D27" s="103">
        <f>SUM(D22:D26)</f>
        <v>75374187</v>
      </c>
      <c r="E27" s="48"/>
      <c r="F27" s="103">
        <f>SUM(F22:F26)</f>
        <v>159153813</v>
      </c>
      <c r="G27" s="48"/>
      <c r="H27" s="103">
        <f>SUM(H22:H26)</f>
        <v>65376019</v>
      </c>
      <c r="I27" s="48"/>
      <c r="J27" s="103">
        <f>SUM(J22:J26)</f>
        <v>150095248</v>
      </c>
      <c r="L27" s="118"/>
      <c r="M27" s="118"/>
      <c r="N27" s="118"/>
      <c r="O27" s="118"/>
      <c r="P27" s="118"/>
    </row>
    <row r="28" spans="1:16" s="26" customFormat="1" ht="20.149999999999999" customHeight="1" x14ac:dyDescent="0.3">
      <c r="A28" s="26" t="s">
        <v>140</v>
      </c>
      <c r="B28" s="10">
        <v>17</v>
      </c>
      <c r="C28" s="10"/>
      <c r="D28" s="50">
        <v>-14803527</v>
      </c>
      <c r="E28" s="34"/>
      <c r="F28" s="50">
        <v>-31155787</v>
      </c>
      <c r="G28" s="34"/>
      <c r="H28" s="50">
        <v>-12250715</v>
      </c>
      <c r="I28" s="34"/>
      <c r="J28" s="50">
        <v>-29214942</v>
      </c>
      <c r="L28" s="118"/>
      <c r="M28" s="118"/>
      <c r="N28" s="118"/>
      <c r="O28" s="118"/>
      <c r="P28" s="118"/>
    </row>
    <row r="29" spans="1:16" s="26" customFormat="1" ht="20.149999999999999" customHeight="1" thickBot="1" x14ac:dyDescent="0.35">
      <c r="A29" s="15" t="s">
        <v>68</v>
      </c>
      <c r="B29" s="10"/>
      <c r="C29" s="10"/>
      <c r="D29" s="104">
        <f>D27+D28</f>
        <v>60570660</v>
      </c>
      <c r="E29" s="52"/>
      <c r="F29" s="51">
        <f>F27+F28</f>
        <v>127998026</v>
      </c>
      <c r="G29" s="52"/>
      <c r="H29" s="104">
        <f>H27+H28</f>
        <v>53125304</v>
      </c>
      <c r="I29" s="52"/>
      <c r="J29" s="51">
        <f>J27+J28</f>
        <v>120880306</v>
      </c>
      <c r="L29" s="118"/>
      <c r="M29" s="118"/>
      <c r="N29" s="118"/>
      <c r="O29" s="118"/>
      <c r="P29" s="118"/>
    </row>
    <row r="30" spans="1:16" s="26" customFormat="1" ht="20.149999999999999" customHeight="1" thickTop="1" x14ac:dyDescent="0.3">
      <c r="A30" s="27"/>
      <c r="B30" s="10"/>
      <c r="C30" s="10"/>
      <c r="L30" s="118"/>
      <c r="M30" s="118"/>
      <c r="N30" s="118"/>
      <c r="O30" s="118"/>
      <c r="P30" s="118"/>
    </row>
    <row r="31" spans="1:16" s="26" customFormat="1" ht="20.149999999999999" customHeight="1" x14ac:dyDescent="0.3">
      <c r="A31" s="15" t="s">
        <v>69</v>
      </c>
      <c r="B31" s="10"/>
      <c r="C31" s="10"/>
      <c r="L31" s="118"/>
      <c r="M31" s="118"/>
      <c r="N31" s="118"/>
      <c r="O31" s="118"/>
      <c r="P31" s="118"/>
    </row>
    <row r="32" spans="1:16" s="26" customFormat="1" ht="20.149999999999999" customHeight="1" x14ac:dyDescent="0.3">
      <c r="A32" s="37" t="s">
        <v>123</v>
      </c>
      <c r="B32" s="10"/>
      <c r="C32" s="10"/>
      <c r="L32" s="118"/>
      <c r="M32" s="118"/>
      <c r="N32" s="118"/>
      <c r="O32" s="118"/>
      <c r="P32" s="118"/>
    </row>
    <row r="33" spans="1:16" s="26" customFormat="1" ht="20.149999999999999" customHeight="1" x14ac:dyDescent="0.3">
      <c r="A33" s="27" t="s">
        <v>124</v>
      </c>
      <c r="B33" s="10"/>
      <c r="C33" s="10"/>
      <c r="D33" s="34">
        <v>0</v>
      </c>
      <c r="E33" s="48"/>
      <c r="F33" s="34">
        <v>1945810</v>
      </c>
      <c r="G33" s="48"/>
      <c r="H33" s="34">
        <v>0</v>
      </c>
      <c r="I33" s="48"/>
      <c r="J33" s="34">
        <v>1113560</v>
      </c>
      <c r="L33" s="118"/>
      <c r="M33" s="118"/>
      <c r="N33" s="118"/>
      <c r="O33" s="118"/>
      <c r="P33" s="118"/>
    </row>
    <row r="34" spans="1:16" s="26" customFormat="1" ht="20.149999999999999" customHeight="1" x14ac:dyDescent="0.3">
      <c r="A34" s="27" t="s">
        <v>125</v>
      </c>
      <c r="B34" s="10"/>
      <c r="C34" s="10"/>
      <c r="D34" s="34"/>
      <c r="E34" s="48"/>
      <c r="F34" s="34"/>
      <c r="G34" s="48"/>
      <c r="H34" s="34"/>
      <c r="I34" s="48"/>
      <c r="J34" s="34"/>
      <c r="L34" s="118"/>
      <c r="M34" s="118"/>
      <c r="N34" s="118"/>
      <c r="O34" s="118"/>
      <c r="P34" s="118"/>
    </row>
    <row r="35" spans="1:16" s="26" customFormat="1" ht="20.149999999999999" customHeight="1" x14ac:dyDescent="0.3">
      <c r="A35" s="27" t="s">
        <v>126</v>
      </c>
      <c r="B35" s="10">
        <v>17</v>
      </c>
      <c r="C35" s="10"/>
      <c r="D35" s="34">
        <v>0</v>
      </c>
      <c r="E35" s="48"/>
      <c r="F35" s="34">
        <v>-389162</v>
      </c>
      <c r="G35" s="48"/>
      <c r="H35" s="34">
        <v>0</v>
      </c>
      <c r="I35" s="48"/>
      <c r="J35" s="34">
        <v>-222712</v>
      </c>
      <c r="L35" s="118"/>
      <c r="M35" s="118"/>
      <c r="N35" s="118"/>
      <c r="O35" s="118"/>
      <c r="P35" s="118"/>
    </row>
    <row r="36" spans="1:16" s="26" customFormat="1" ht="20.149999999999999" customHeight="1" x14ac:dyDescent="0.3">
      <c r="A36" s="11" t="s">
        <v>127</v>
      </c>
      <c r="B36" s="10"/>
      <c r="C36" s="10"/>
      <c r="D36" s="98">
        <f>SUM(D33:D35)</f>
        <v>0</v>
      </c>
      <c r="E36" s="15"/>
      <c r="F36" s="98">
        <f>SUM(F33:F35)</f>
        <v>1556648</v>
      </c>
      <c r="G36" s="15"/>
      <c r="H36" s="98">
        <f>SUM(H33:H35)</f>
        <v>0</v>
      </c>
      <c r="I36" s="15"/>
      <c r="J36" s="98">
        <f>SUM(J33:J35)</f>
        <v>890848</v>
      </c>
      <c r="L36" s="118"/>
      <c r="M36" s="118"/>
      <c r="N36" s="118"/>
      <c r="O36" s="118"/>
      <c r="P36" s="118"/>
    </row>
    <row r="37" spans="1:16" s="26" customFormat="1" ht="20.149999999999999" customHeight="1" thickBot="1" x14ac:dyDescent="0.35">
      <c r="A37" s="14" t="s">
        <v>70</v>
      </c>
      <c r="B37" s="10"/>
      <c r="C37" s="10"/>
      <c r="D37" s="105">
        <f>+D36+D29</f>
        <v>60570660</v>
      </c>
      <c r="E37" s="48"/>
      <c r="F37" s="105">
        <f>+F36+F29</f>
        <v>129554674</v>
      </c>
      <c r="G37" s="48"/>
      <c r="H37" s="105">
        <f>+H36+H29</f>
        <v>53125304</v>
      </c>
      <c r="I37" s="48"/>
      <c r="J37" s="105">
        <f>+J36+J29</f>
        <v>121771154</v>
      </c>
      <c r="L37" s="118"/>
      <c r="M37" s="118"/>
      <c r="N37" s="118"/>
      <c r="O37" s="118"/>
      <c r="P37" s="118"/>
    </row>
    <row r="38" spans="1:16" s="26" customFormat="1" ht="20.149999999999999" customHeight="1" thickTop="1" x14ac:dyDescent="0.3">
      <c r="A38" s="11"/>
      <c r="B38" s="10"/>
      <c r="C38" s="10"/>
      <c r="D38" s="41"/>
      <c r="E38" s="15"/>
      <c r="F38" s="41"/>
      <c r="G38" s="15"/>
      <c r="H38" s="41"/>
      <c r="I38" s="15"/>
      <c r="J38" s="41"/>
      <c r="L38" s="118"/>
      <c r="M38" s="118"/>
      <c r="N38" s="118"/>
      <c r="O38" s="118"/>
      <c r="P38" s="118"/>
    </row>
    <row r="39" spans="1:16" s="26" customFormat="1" ht="20.149999999999999" customHeight="1" thickBot="1" x14ac:dyDescent="0.35">
      <c r="A39" s="14" t="s">
        <v>146</v>
      </c>
      <c r="B39" s="10">
        <v>18</v>
      </c>
      <c r="C39" s="10"/>
      <c r="D39" s="106">
        <f>D29/680000000</f>
        <v>8.9074500000000001E-2</v>
      </c>
      <c r="E39" s="48"/>
      <c r="F39" s="106">
        <f>F29/680000000</f>
        <v>0.18823239117647059</v>
      </c>
      <c r="G39" s="48"/>
      <c r="H39" s="106">
        <f>H29/680000000</f>
        <v>7.812544705882353E-2</v>
      </c>
      <c r="I39" s="48"/>
      <c r="J39" s="106">
        <f>J29/680000000</f>
        <v>0.17776515588235295</v>
      </c>
      <c r="L39" s="118"/>
      <c r="M39" s="118"/>
      <c r="N39" s="118"/>
      <c r="O39" s="118"/>
      <c r="P39" s="118"/>
    </row>
    <row r="40" spans="1:16" s="26" customFormat="1" ht="14.5" thickTop="1" x14ac:dyDescent="0.3">
      <c r="A40" s="11"/>
      <c r="B40" s="10"/>
      <c r="C40" s="10"/>
      <c r="D40" s="53"/>
      <c r="E40" s="14"/>
      <c r="F40" s="53"/>
      <c r="G40" s="14"/>
      <c r="H40" s="14"/>
      <c r="I40" s="14"/>
      <c r="J40" s="14"/>
      <c r="L40" s="118"/>
      <c r="M40" s="118"/>
      <c r="N40" s="118"/>
      <c r="O40" s="118"/>
      <c r="P40" s="118"/>
    </row>
    <row r="41" spans="1:16" x14ac:dyDescent="0.4">
      <c r="L41" s="120"/>
      <c r="M41" s="120"/>
      <c r="N41" s="120"/>
      <c r="O41" s="120"/>
      <c r="P41" s="120"/>
    </row>
    <row r="42" spans="1:16" x14ac:dyDescent="0.4">
      <c r="L42" s="120"/>
      <c r="M42" s="120"/>
      <c r="N42" s="120"/>
      <c r="O42" s="120"/>
      <c r="P42" s="120"/>
    </row>
    <row r="43" spans="1:16" x14ac:dyDescent="0.4">
      <c r="L43" s="120"/>
      <c r="M43" s="120"/>
      <c r="N43" s="120"/>
      <c r="O43" s="120"/>
      <c r="P43" s="120"/>
    </row>
    <row r="44" spans="1:16" x14ac:dyDescent="0.4">
      <c r="L44" s="120"/>
      <c r="M44" s="120"/>
      <c r="N44" s="120"/>
      <c r="O44" s="120"/>
      <c r="P44" s="120"/>
    </row>
    <row r="45" spans="1:16" x14ac:dyDescent="0.4">
      <c r="L45" s="120"/>
      <c r="M45" s="120"/>
      <c r="N45" s="120"/>
      <c r="O45" s="120"/>
      <c r="P45" s="120"/>
    </row>
    <row r="46" spans="1:16" x14ac:dyDescent="0.4">
      <c r="L46" s="120"/>
      <c r="M46" s="120"/>
      <c r="N46" s="120"/>
      <c r="O46" s="120"/>
      <c r="P46" s="120"/>
    </row>
    <row r="47" spans="1:16" x14ac:dyDescent="0.4">
      <c r="L47" s="120"/>
      <c r="M47" s="120"/>
      <c r="N47" s="120"/>
      <c r="O47" s="120"/>
      <c r="P47" s="120"/>
    </row>
    <row r="48" spans="1:16" x14ac:dyDescent="0.4">
      <c r="L48" s="120"/>
      <c r="M48" s="120"/>
      <c r="N48" s="120"/>
      <c r="O48" s="120"/>
      <c r="P48" s="120"/>
    </row>
    <row r="49" spans="12:16" x14ac:dyDescent="0.4">
      <c r="L49" s="120"/>
      <c r="M49" s="120"/>
      <c r="N49" s="120"/>
      <c r="O49" s="120"/>
      <c r="P49" s="120"/>
    </row>
  </sheetData>
  <mergeCells count="7">
    <mergeCell ref="D9:J9"/>
    <mergeCell ref="D4:F4"/>
    <mergeCell ref="H4:J4"/>
    <mergeCell ref="D5:F5"/>
    <mergeCell ref="H5:J5"/>
    <mergeCell ref="D6:F6"/>
    <mergeCell ref="H6:J6"/>
  </mergeCells>
  <phoneticPr fontId="8" type="noConversion"/>
  <pageMargins left="0.78740157480314998" right="0.78740157480314998" top="0.47244094488188998" bottom="0.511811023622047" header="0.511811023622047" footer="0.23622047244094499"/>
  <pageSetup paperSize="9" scale="68" firstPageNumber="7" orientation="portrait" useFirstPageNumber="1" r:id="rId1"/>
  <headerFooter alignWithMargins="0">
    <oddFooter xml:space="preserve">&amp;L     
    The accompanying notes are an integral part of these financial statements
&amp;C&amp;14&amp;P
&amp;R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39"/>
  <sheetViews>
    <sheetView topLeftCell="A32" zoomScale="70" zoomScaleNormal="70" zoomScaleSheetLayoutView="70" workbookViewId="0">
      <selection activeCell="P42" sqref="P42"/>
    </sheetView>
  </sheetViews>
  <sheetFormatPr defaultColWidth="9.09765625" defaultRowHeight="23.25" customHeight="1" x14ac:dyDescent="0.4"/>
  <cols>
    <col min="1" max="1" width="54.09765625" style="18" customWidth="1"/>
    <col min="2" max="2" width="8.09765625" style="55" customWidth="1"/>
    <col min="3" max="3" width="16.59765625" style="17" customWidth="1"/>
    <col min="4" max="4" width="1.3984375" style="17" customWidth="1"/>
    <col min="5" max="5" width="17" style="17" bestFit="1" customWidth="1"/>
    <col min="6" max="6" width="1.3984375" style="17" customWidth="1"/>
    <col min="7" max="7" width="15.19921875" style="17" customWidth="1"/>
    <col min="8" max="8" width="1.3984375" style="17" customWidth="1"/>
    <col min="9" max="9" width="17.19921875" style="17" customWidth="1"/>
    <col min="10" max="10" width="1.3984375" style="17" customWidth="1"/>
    <col min="11" max="11" width="17" style="17" customWidth="1"/>
    <col min="12" max="12" width="1.3984375" style="17" customWidth="1"/>
    <col min="13" max="16384" width="9.09765625" style="17"/>
  </cols>
  <sheetData>
    <row r="1" spans="1:13" ht="18" x14ac:dyDescent="0.4">
      <c r="A1" s="16" t="s">
        <v>0</v>
      </c>
    </row>
    <row r="2" spans="1:13" ht="18" x14ac:dyDescent="0.4">
      <c r="A2" s="16" t="s">
        <v>71</v>
      </c>
    </row>
    <row r="3" spans="1:13" ht="11.25" customHeight="1" x14ac:dyDescent="0.4">
      <c r="A3" s="125"/>
      <c r="B3" s="125"/>
      <c r="C3" s="125"/>
      <c r="D3" s="125"/>
    </row>
    <row r="4" spans="1:13" s="26" customFormat="1" ht="19" customHeight="1" x14ac:dyDescent="0.3">
      <c r="A4" s="27"/>
      <c r="B4" s="57"/>
      <c r="C4" s="122" t="s">
        <v>2</v>
      </c>
      <c r="D4" s="122"/>
      <c r="E4" s="122"/>
      <c r="F4" s="122"/>
      <c r="G4" s="122"/>
      <c r="H4" s="122"/>
      <c r="I4" s="122"/>
      <c r="J4" s="122"/>
      <c r="K4" s="122"/>
      <c r="L4" s="15"/>
    </row>
    <row r="5" spans="1:13" s="26" customFormat="1" ht="19" customHeight="1" x14ac:dyDescent="0.3">
      <c r="A5" s="27"/>
      <c r="B5" s="27"/>
      <c r="D5" s="28"/>
      <c r="G5" s="126" t="s">
        <v>43</v>
      </c>
      <c r="H5" s="126"/>
      <c r="I5" s="126"/>
      <c r="K5" s="28"/>
      <c r="L5" s="28"/>
      <c r="M5" s="28"/>
    </row>
    <row r="6" spans="1:13" ht="19" customHeight="1" x14ac:dyDescent="0.4">
      <c r="B6" s="19"/>
      <c r="C6" s="8" t="s">
        <v>72</v>
      </c>
      <c r="E6" s="19"/>
      <c r="F6" s="19"/>
      <c r="G6" s="19"/>
      <c r="J6" s="19"/>
      <c r="L6" s="19"/>
      <c r="M6" s="19"/>
    </row>
    <row r="7" spans="1:13" ht="19" customHeight="1" x14ac:dyDescent="0.4">
      <c r="B7" s="19"/>
      <c r="C7" s="8" t="s">
        <v>73</v>
      </c>
      <c r="E7" s="8" t="s">
        <v>116</v>
      </c>
      <c r="F7" s="8"/>
      <c r="G7" s="8" t="s">
        <v>75</v>
      </c>
      <c r="H7" s="19"/>
      <c r="I7" s="19"/>
      <c r="J7" s="19"/>
      <c r="K7" s="56" t="s">
        <v>79</v>
      </c>
      <c r="L7" s="19"/>
      <c r="M7" s="19"/>
    </row>
    <row r="8" spans="1:13" ht="19.5" customHeight="1" x14ac:dyDescent="0.4">
      <c r="B8" s="10" t="s">
        <v>5</v>
      </c>
      <c r="C8" s="8" t="s">
        <v>74</v>
      </c>
      <c r="E8" s="8" t="s">
        <v>117</v>
      </c>
      <c r="F8" s="8"/>
      <c r="G8" s="8" t="s">
        <v>76</v>
      </c>
      <c r="H8" s="19"/>
      <c r="I8" s="56" t="s">
        <v>77</v>
      </c>
      <c r="J8" s="19"/>
      <c r="K8" s="56" t="s">
        <v>80</v>
      </c>
      <c r="L8" s="19"/>
      <c r="M8" s="19"/>
    </row>
    <row r="9" spans="1:13" ht="18" x14ac:dyDescent="0.4">
      <c r="A9" s="17"/>
      <c r="B9" s="16"/>
      <c r="C9" s="123" t="s">
        <v>78</v>
      </c>
      <c r="D9" s="123"/>
      <c r="E9" s="123"/>
      <c r="F9" s="123"/>
      <c r="G9" s="123"/>
      <c r="H9" s="123"/>
      <c r="I9" s="123"/>
      <c r="J9" s="123"/>
      <c r="K9" s="123"/>
      <c r="L9" s="55"/>
      <c r="M9" s="19"/>
    </row>
    <row r="10" spans="1:13" s="26" customFormat="1" ht="20.149999999999999" customHeight="1" x14ac:dyDescent="0.3">
      <c r="A10" s="11" t="s">
        <v>120</v>
      </c>
      <c r="B10" s="57"/>
    </row>
    <row r="11" spans="1:13" s="26" customFormat="1" ht="20.149999999999999" customHeight="1" x14ac:dyDescent="0.3">
      <c r="A11" s="11" t="s">
        <v>121</v>
      </c>
      <c r="B11" s="57"/>
      <c r="C11" s="67">
        <v>340000000</v>
      </c>
      <c r="D11" s="58"/>
      <c r="E11" s="67">
        <v>346354063</v>
      </c>
      <c r="F11" s="67"/>
      <c r="G11" s="67">
        <v>34000000</v>
      </c>
      <c r="H11" s="59"/>
      <c r="I11" s="59">
        <v>115533060</v>
      </c>
      <c r="J11" s="59"/>
      <c r="K11" s="67">
        <f>SUM(C11:I11)</f>
        <v>835887123</v>
      </c>
    </row>
    <row r="12" spans="1:13" s="4" customFormat="1" ht="20.5" customHeight="1" x14ac:dyDescent="0.6">
      <c r="A12" s="27" t="s">
        <v>137</v>
      </c>
      <c r="B12" s="10">
        <v>3</v>
      </c>
      <c r="C12" s="108">
        <v>0</v>
      </c>
      <c r="D12" s="108"/>
      <c r="E12" s="108">
        <v>0</v>
      </c>
      <c r="F12" s="108"/>
      <c r="G12" s="108">
        <v>0</v>
      </c>
      <c r="H12" s="108"/>
      <c r="I12" s="108">
        <v>-12845704</v>
      </c>
      <c r="J12" s="108"/>
      <c r="K12" s="108">
        <f>SUM(C12:I12)</f>
        <v>-12845704</v>
      </c>
    </row>
    <row r="13" spans="1:13" s="4" customFormat="1" ht="20.5" customHeight="1" x14ac:dyDescent="0.6">
      <c r="A13" s="11" t="s">
        <v>138</v>
      </c>
      <c r="B13" s="3"/>
      <c r="C13" s="64">
        <f>+C12+C11</f>
        <v>340000000</v>
      </c>
      <c r="D13" s="58"/>
      <c r="E13" s="64">
        <f>+E12+E11</f>
        <v>346354063</v>
      </c>
      <c r="F13" s="58"/>
      <c r="G13" s="64">
        <f>+G12+G11</f>
        <v>34000000</v>
      </c>
      <c r="H13" s="59"/>
      <c r="I13" s="64">
        <f>+I12+I11</f>
        <v>102687356</v>
      </c>
      <c r="J13" s="59"/>
      <c r="K13" s="64">
        <f>SUM(C13:I13)</f>
        <v>823041419</v>
      </c>
    </row>
    <row r="14" spans="1:13" s="26" customFormat="1" ht="8.5" customHeight="1" x14ac:dyDescent="0.3">
      <c r="A14" s="11"/>
      <c r="B14" s="57"/>
      <c r="C14" s="69"/>
      <c r="D14" s="69"/>
      <c r="E14" s="69"/>
      <c r="F14" s="69"/>
      <c r="G14" s="69"/>
      <c r="H14" s="59"/>
      <c r="I14" s="59"/>
      <c r="J14" s="59"/>
      <c r="K14" s="59"/>
    </row>
    <row r="15" spans="1:13" s="26" customFormat="1" ht="20.149999999999999" customHeight="1" x14ac:dyDescent="0.3">
      <c r="A15" s="11" t="s">
        <v>113</v>
      </c>
      <c r="B15" s="57"/>
      <c r="C15" s="69"/>
      <c r="D15" s="69"/>
      <c r="E15" s="69"/>
      <c r="F15" s="69"/>
      <c r="G15" s="69"/>
      <c r="H15" s="59"/>
      <c r="I15" s="59"/>
      <c r="J15" s="59"/>
      <c r="K15" s="59"/>
    </row>
    <row r="16" spans="1:13" s="26" customFormat="1" ht="20.149999999999999" customHeight="1" x14ac:dyDescent="0.3">
      <c r="A16" s="71" t="s">
        <v>114</v>
      </c>
      <c r="B16" s="10">
        <v>19</v>
      </c>
      <c r="C16" s="33">
        <v>0</v>
      </c>
      <c r="D16" s="65"/>
      <c r="E16" s="62">
        <v>0</v>
      </c>
      <c r="F16" s="62"/>
      <c r="G16" s="62">
        <v>0</v>
      </c>
      <c r="H16" s="59"/>
      <c r="I16" s="62">
        <v>-54387472</v>
      </c>
      <c r="J16" s="59"/>
      <c r="K16" s="62">
        <f>SUM(C16:I16)</f>
        <v>-54387472</v>
      </c>
    </row>
    <row r="17" spans="1:11" s="26" customFormat="1" ht="20.149999999999999" customHeight="1" x14ac:dyDescent="0.3">
      <c r="A17" s="11" t="s">
        <v>115</v>
      </c>
      <c r="B17" s="57"/>
      <c r="C17" s="63">
        <f>SUM(C16:C16)</f>
        <v>0</v>
      </c>
      <c r="D17" s="91"/>
      <c r="E17" s="63">
        <f>SUM(E16:E16)</f>
        <v>0</v>
      </c>
      <c r="F17" s="92"/>
      <c r="G17" s="63">
        <f>SUM(G16:G16)</f>
        <v>0</v>
      </c>
      <c r="H17" s="59"/>
      <c r="I17" s="113">
        <f>SUM(I16:I16)</f>
        <v>-54387472</v>
      </c>
      <c r="J17" s="59"/>
      <c r="K17" s="49">
        <f>SUM(K16:K16)</f>
        <v>-54387472</v>
      </c>
    </row>
    <row r="18" spans="1:11" s="26" customFormat="1" ht="8.5" customHeight="1" x14ac:dyDescent="0.3">
      <c r="A18" s="11"/>
      <c r="B18" s="57"/>
      <c r="C18" s="69"/>
      <c r="D18" s="69"/>
      <c r="E18" s="69"/>
      <c r="F18" s="69"/>
      <c r="G18" s="69"/>
      <c r="H18" s="59"/>
      <c r="I18" s="107"/>
      <c r="J18" s="59"/>
      <c r="K18" s="59"/>
    </row>
    <row r="19" spans="1:11" s="26" customFormat="1" ht="20.149999999999999" customHeight="1" x14ac:dyDescent="0.3">
      <c r="A19" s="11" t="s">
        <v>81</v>
      </c>
      <c r="B19" s="57"/>
      <c r="C19" s="69"/>
      <c r="D19" s="69"/>
      <c r="E19" s="69"/>
      <c r="F19" s="69"/>
      <c r="G19" s="69"/>
      <c r="H19" s="59"/>
      <c r="I19" s="59"/>
      <c r="J19" s="59"/>
      <c r="K19" s="59"/>
    </row>
    <row r="20" spans="1:11" s="26" customFormat="1" ht="20.149999999999999" customHeight="1" x14ac:dyDescent="0.3">
      <c r="A20" s="71" t="s">
        <v>82</v>
      </c>
      <c r="B20" s="57"/>
      <c r="C20" s="31">
        <v>0</v>
      </c>
      <c r="D20" s="90"/>
      <c r="E20" s="61">
        <v>0</v>
      </c>
      <c r="F20" s="61"/>
      <c r="G20" s="61">
        <v>0</v>
      </c>
      <c r="H20" s="59"/>
      <c r="I20" s="62">
        <v>127998026</v>
      </c>
      <c r="J20" s="59"/>
      <c r="K20" s="62">
        <v>127998026</v>
      </c>
    </row>
    <row r="21" spans="1:11" s="26" customFormat="1" ht="20.149999999999999" customHeight="1" x14ac:dyDescent="0.3">
      <c r="A21" s="26" t="s">
        <v>69</v>
      </c>
      <c r="C21" s="31">
        <v>0</v>
      </c>
      <c r="D21" s="31"/>
      <c r="E21" s="31">
        <v>0</v>
      </c>
      <c r="F21" s="31"/>
      <c r="G21" s="31">
        <v>0</v>
      </c>
      <c r="I21" s="62">
        <v>1556648</v>
      </c>
      <c r="K21" s="62">
        <v>1556648</v>
      </c>
    </row>
    <row r="22" spans="1:11" s="26" customFormat="1" ht="20.149999999999999" customHeight="1" x14ac:dyDescent="0.3">
      <c r="A22" s="11" t="s">
        <v>70</v>
      </c>
      <c r="B22" s="57"/>
      <c r="C22" s="63">
        <v>0</v>
      </c>
      <c r="D22" s="91"/>
      <c r="E22" s="63">
        <v>0</v>
      </c>
      <c r="F22" s="92"/>
      <c r="G22" s="63">
        <v>0</v>
      </c>
      <c r="H22" s="59"/>
      <c r="I22" s="64">
        <f>SUM(I20:I21)</f>
        <v>129554674</v>
      </c>
      <c r="J22" s="59"/>
      <c r="K22" s="64">
        <f>SUM(K20:K21)</f>
        <v>129554674</v>
      </c>
    </row>
    <row r="23" spans="1:11" s="26" customFormat="1" ht="8.5" customHeight="1" x14ac:dyDescent="0.3">
      <c r="A23" s="11"/>
      <c r="B23" s="57"/>
      <c r="C23" s="59"/>
      <c r="D23" s="59"/>
      <c r="E23" s="59"/>
      <c r="F23" s="59"/>
      <c r="G23" s="59"/>
      <c r="H23" s="59"/>
      <c r="I23" s="59"/>
      <c r="J23" s="59"/>
      <c r="K23" s="59"/>
    </row>
    <row r="24" spans="1:11" s="26" customFormat="1" ht="20.149999999999999" customHeight="1" thickBot="1" x14ac:dyDescent="0.35">
      <c r="A24" s="11" t="s">
        <v>147</v>
      </c>
      <c r="B24" s="57"/>
      <c r="C24" s="70">
        <f>C11+C22+C17</f>
        <v>340000000</v>
      </c>
      <c r="D24" s="68"/>
      <c r="E24" s="70">
        <f>E11+E22+E17</f>
        <v>346354063</v>
      </c>
      <c r="F24" s="58"/>
      <c r="G24" s="70">
        <f>G11+G22+G17</f>
        <v>34000000</v>
      </c>
      <c r="H24" s="60"/>
      <c r="I24" s="70">
        <f>I13+I22+I17</f>
        <v>177854558</v>
      </c>
      <c r="J24" s="60"/>
      <c r="K24" s="70">
        <f>K13+K22+K17</f>
        <v>898208621</v>
      </c>
    </row>
    <row r="25" spans="1:11" ht="23.25" customHeight="1" thickTop="1" x14ac:dyDescent="0.4"/>
    <row r="26" spans="1:11" s="26" customFormat="1" ht="20.149999999999999" customHeight="1" x14ac:dyDescent="0.3">
      <c r="A26" s="11" t="s">
        <v>130</v>
      </c>
      <c r="B26" s="57"/>
    </row>
    <row r="27" spans="1:11" s="26" customFormat="1" ht="20.149999999999999" hidden="1" customHeight="1" x14ac:dyDescent="0.3">
      <c r="A27" s="11" t="s">
        <v>131</v>
      </c>
      <c r="B27" s="57"/>
      <c r="C27" s="67">
        <f>C24</f>
        <v>340000000</v>
      </c>
      <c r="D27" s="58"/>
      <c r="E27" s="67">
        <f>E24</f>
        <v>346354063</v>
      </c>
      <c r="F27" s="67"/>
      <c r="G27" s="67">
        <f>G24</f>
        <v>34000000</v>
      </c>
      <c r="H27" s="59"/>
      <c r="I27" s="67">
        <v>189844349</v>
      </c>
      <c r="J27" s="59"/>
      <c r="K27" s="67">
        <v>910198412</v>
      </c>
    </row>
    <row r="28" spans="1:11" s="4" customFormat="1" ht="20.5" hidden="1" customHeight="1" x14ac:dyDescent="0.6">
      <c r="A28" s="27" t="s">
        <v>137</v>
      </c>
      <c r="B28" s="10">
        <v>3</v>
      </c>
      <c r="C28" s="108">
        <v>0</v>
      </c>
      <c r="D28" s="108"/>
      <c r="E28" s="108">
        <v>0</v>
      </c>
      <c r="F28" s="108"/>
      <c r="G28" s="108">
        <v>0</v>
      </c>
      <c r="H28" s="108"/>
      <c r="I28" s="108">
        <v>-11989791</v>
      </c>
      <c r="J28" s="108"/>
      <c r="K28" s="108">
        <f>SUM(C28:I28)</f>
        <v>-11989791</v>
      </c>
    </row>
    <row r="29" spans="1:11" s="26" customFormat="1" ht="20.149999999999999" customHeight="1" x14ac:dyDescent="0.3">
      <c r="A29" s="11" t="s">
        <v>139</v>
      </c>
      <c r="B29" s="57"/>
      <c r="C29" s="67">
        <f>+C27+C28</f>
        <v>340000000</v>
      </c>
      <c r="D29" s="58"/>
      <c r="E29" s="67">
        <f>+E27+E28</f>
        <v>346354063</v>
      </c>
      <c r="F29" s="67"/>
      <c r="G29" s="67">
        <f>+G27+G28</f>
        <v>34000000</v>
      </c>
      <c r="H29" s="59"/>
      <c r="I29" s="59">
        <f>+I27+I28</f>
        <v>177854558</v>
      </c>
      <c r="J29" s="59"/>
      <c r="K29" s="67">
        <f>+K27+K28</f>
        <v>898208621</v>
      </c>
    </row>
    <row r="30" spans="1:11" s="26" customFormat="1" ht="20.149999999999999" customHeight="1" x14ac:dyDescent="0.3">
      <c r="A30" s="11" t="s">
        <v>113</v>
      </c>
      <c r="B30" s="57"/>
      <c r="C30" s="69"/>
      <c r="D30" s="69"/>
      <c r="E30" s="69"/>
      <c r="F30" s="69"/>
      <c r="G30" s="69"/>
      <c r="H30" s="59"/>
      <c r="I30" s="59"/>
      <c r="J30" s="59"/>
      <c r="K30" s="59"/>
    </row>
    <row r="31" spans="1:11" s="26" customFormat="1" ht="20.149999999999999" customHeight="1" x14ac:dyDescent="0.3">
      <c r="A31" s="71" t="s">
        <v>114</v>
      </c>
      <c r="B31" s="10">
        <v>19</v>
      </c>
      <c r="C31" s="73">
        <v>0</v>
      </c>
      <c r="D31" s="65"/>
      <c r="E31" s="50">
        <v>0</v>
      </c>
      <c r="F31" s="62"/>
      <c r="G31" s="50">
        <v>0</v>
      </c>
      <c r="H31" s="60"/>
      <c r="I31" s="62">
        <v>-54400000</v>
      </c>
      <c r="J31" s="59"/>
      <c r="K31" s="62">
        <v>-54400000</v>
      </c>
    </row>
    <row r="32" spans="1:11" s="26" customFormat="1" ht="20.149999999999999" customHeight="1" x14ac:dyDescent="0.3">
      <c r="A32" s="11" t="s">
        <v>115</v>
      </c>
      <c r="B32" s="57"/>
      <c r="C32" s="115">
        <f>SUM(C31:C31)</f>
        <v>0</v>
      </c>
      <c r="D32" s="69"/>
      <c r="E32" s="116">
        <f>SUM(E31:E31)</f>
        <v>0</v>
      </c>
      <c r="F32" s="67"/>
      <c r="G32" s="116">
        <f>SUM(G31:G31)</f>
        <v>0</v>
      </c>
      <c r="H32" s="91"/>
      <c r="I32" s="49">
        <f>SUM(I31:I31)</f>
        <v>-54400000</v>
      </c>
      <c r="J32" s="91"/>
      <c r="K32" s="49">
        <f>SUM(K31:K31)</f>
        <v>-54400000</v>
      </c>
    </row>
    <row r="33" spans="1:11" s="26" customFormat="1" ht="8.5" customHeight="1" x14ac:dyDescent="0.3">
      <c r="A33" s="11"/>
      <c r="B33" s="57"/>
      <c r="C33" s="69"/>
      <c r="D33" s="69"/>
      <c r="E33" s="69"/>
      <c r="F33" s="69"/>
      <c r="G33" s="69"/>
      <c r="H33" s="59"/>
      <c r="I33" s="59"/>
      <c r="J33" s="59"/>
      <c r="K33" s="59"/>
    </row>
    <row r="34" spans="1:11" s="26" customFormat="1" ht="20.149999999999999" customHeight="1" x14ac:dyDescent="0.3">
      <c r="A34" s="11" t="s">
        <v>81</v>
      </c>
      <c r="B34" s="57"/>
      <c r="C34" s="69"/>
      <c r="D34" s="69"/>
      <c r="E34" s="69"/>
      <c r="F34" s="69"/>
      <c r="G34" s="69"/>
      <c r="H34" s="59"/>
      <c r="I34" s="59"/>
      <c r="J34" s="59"/>
      <c r="K34" s="59"/>
    </row>
    <row r="35" spans="1:11" s="26" customFormat="1" ht="20.149999999999999" customHeight="1" x14ac:dyDescent="0.3">
      <c r="A35" s="71" t="s">
        <v>82</v>
      </c>
      <c r="B35" s="57"/>
      <c r="C35" s="33">
        <v>0</v>
      </c>
      <c r="D35" s="65"/>
      <c r="E35" s="62">
        <v>0</v>
      </c>
      <c r="F35" s="62"/>
      <c r="G35" s="62">
        <v>0</v>
      </c>
      <c r="H35" s="59"/>
      <c r="I35" s="62">
        <f>'PL 7'!D29</f>
        <v>60570660</v>
      </c>
      <c r="J35" s="59"/>
      <c r="K35" s="62">
        <f>SUM(C35:I35)</f>
        <v>60570660</v>
      </c>
    </row>
    <row r="36" spans="1:11" s="26" customFormat="1" ht="20.149999999999999" customHeight="1" x14ac:dyDescent="0.3">
      <c r="A36" s="11" t="s">
        <v>70</v>
      </c>
      <c r="B36" s="57"/>
      <c r="C36" s="63">
        <f>SUM(C35:C35)</f>
        <v>0</v>
      </c>
      <c r="D36" s="91"/>
      <c r="E36" s="63">
        <f>SUM(E35:E35)</f>
        <v>0</v>
      </c>
      <c r="F36" s="92"/>
      <c r="G36" s="63">
        <f>SUM(G35:G35)</f>
        <v>0</v>
      </c>
      <c r="H36" s="91"/>
      <c r="I36" s="64">
        <f>SUM(I35:I35)</f>
        <v>60570660</v>
      </c>
      <c r="J36" s="91"/>
      <c r="K36" s="64">
        <f>SUM(K35:K35)</f>
        <v>60570660</v>
      </c>
    </row>
    <row r="37" spans="1:11" s="26" customFormat="1" ht="8.5" customHeight="1" x14ac:dyDescent="0.3">
      <c r="A37" s="11"/>
      <c r="B37" s="57"/>
      <c r="C37" s="59"/>
      <c r="D37" s="59"/>
      <c r="E37" s="59"/>
      <c r="F37" s="59"/>
      <c r="G37" s="59"/>
      <c r="H37" s="59"/>
      <c r="I37" s="59"/>
      <c r="J37" s="59"/>
      <c r="K37" s="59"/>
    </row>
    <row r="38" spans="1:11" s="26" customFormat="1" ht="20.149999999999999" customHeight="1" thickBot="1" x14ac:dyDescent="0.35">
      <c r="A38" s="11" t="s">
        <v>132</v>
      </c>
      <c r="B38" s="57"/>
      <c r="C38" s="70">
        <f>C27+C36+C32</f>
        <v>340000000</v>
      </c>
      <c r="D38" s="68"/>
      <c r="E38" s="70">
        <f>E27+E36+E32</f>
        <v>346354063</v>
      </c>
      <c r="F38" s="58"/>
      <c r="G38" s="70">
        <f>G27+G36+G32</f>
        <v>34000000</v>
      </c>
      <c r="H38" s="60"/>
      <c r="I38" s="70">
        <f>I29+I36+I32</f>
        <v>184025218</v>
      </c>
      <c r="J38" s="60"/>
      <c r="K38" s="70">
        <f>K29+K36+K32</f>
        <v>904379281</v>
      </c>
    </row>
    <row r="39" spans="1:11" ht="23.25" customHeight="1" thickTop="1" x14ac:dyDescent="0.4"/>
  </sheetData>
  <customSheetViews>
    <customSheetView guid="{A3B3E038-AAE0-4F24-B01A-BCF5B017EAC3}" scale="70" showPageBreaks="1" printArea="1" view="pageBreakPreview" showRuler="0" topLeftCell="A121">
      <selection activeCell="C170" sqref="C170"/>
      <rowBreaks count="3" manualBreakCount="3">
        <brk id="42" max="29" man="1"/>
        <brk id="91" max="29" man="1"/>
        <brk id="134" max="29" man="1"/>
      </rowBreaks>
      <pageMargins left="0.72" right="0.19" top="0.19" bottom="0.21" header="0.25" footer="0.16"/>
      <pageSetup paperSize="9" scale="56" firstPageNumber="10" orientation="landscape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4">
    <mergeCell ref="A3:D3"/>
    <mergeCell ref="C4:K4"/>
    <mergeCell ref="C9:K9"/>
    <mergeCell ref="G5:I5"/>
  </mergeCells>
  <phoneticPr fontId="0" type="noConversion"/>
  <pageMargins left="0.78740157480314998" right="0.78740157480314998" top="0.47244094488188998" bottom="0.511811023622047" header="0.511811023622047" footer="0.23622047244094499"/>
  <pageSetup paperSize="9" scale="64" firstPageNumber="8" orientation="portrait" useFirstPageNumber="1" r:id="rId2"/>
  <headerFooter alignWithMargins="0">
    <oddFooter xml:space="preserve">&amp;L     
    The accompanying notes are an integral part of these financial statements
&amp;C&amp;14&amp;P
&amp;R
</oddFooter>
  </headerFooter>
  <ignoredErrors>
    <ignoredError sqref="K16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7895EC-A9CE-4992-B7F1-7AC3EAD284E5}">
  <dimension ref="A1:N40"/>
  <sheetViews>
    <sheetView topLeftCell="A38" zoomScale="70" zoomScaleNormal="70" zoomScaleSheetLayoutView="70" workbookViewId="0">
      <selection activeCell="L47" sqref="L47"/>
    </sheetView>
  </sheetViews>
  <sheetFormatPr defaultColWidth="9.09765625" defaultRowHeight="23.25" customHeight="1" x14ac:dyDescent="0.6"/>
  <cols>
    <col min="1" max="1" width="56.3984375" style="2" customWidth="1"/>
    <col min="2" max="2" width="8" style="3" customWidth="1"/>
    <col min="3" max="3" width="1.3984375" style="4" customWidth="1"/>
    <col min="4" max="4" width="15.3984375" style="4" customWidth="1"/>
    <col min="5" max="5" width="1.3984375" style="4" customWidth="1"/>
    <col min="6" max="6" width="17.296875" style="4" bestFit="1" customWidth="1"/>
    <col min="7" max="7" width="1.3984375" style="4" customWidth="1"/>
    <col min="8" max="8" width="13.8984375" style="4" customWidth="1"/>
    <col min="9" max="9" width="1.3984375" style="4" customWidth="1"/>
    <col min="10" max="10" width="17.19921875" style="4" bestFit="1" customWidth="1"/>
    <col min="11" max="11" width="1.3984375" style="4" customWidth="1"/>
    <col min="12" max="12" width="14.8984375" style="4" customWidth="1"/>
    <col min="13" max="13" width="1.3984375" style="4" customWidth="1"/>
    <col min="14" max="14" width="9.09765625" style="4"/>
    <col min="15" max="15" width="14.3984375" style="4" bestFit="1" customWidth="1"/>
    <col min="16" max="16" width="12.3984375" style="4" bestFit="1" customWidth="1"/>
    <col min="17" max="16384" width="9.09765625" style="4"/>
  </cols>
  <sheetData>
    <row r="1" spans="1:14" ht="20" x14ac:dyDescent="0.6">
      <c r="A1" s="16" t="s">
        <v>0</v>
      </c>
    </row>
    <row r="2" spans="1:14" ht="20" x14ac:dyDescent="0.6">
      <c r="A2" s="16" t="s">
        <v>71</v>
      </c>
    </row>
    <row r="3" spans="1:14" ht="11.25" customHeight="1" x14ac:dyDescent="0.65">
      <c r="A3" s="127"/>
      <c r="B3" s="127"/>
      <c r="C3" s="127"/>
      <c r="D3" s="127"/>
      <c r="E3" s="127"/>
    </row>
    <row r="4" spans="1:14" ht="20.149999999999999" customHeight="1" x14ac:dyDescent="0.65">
      <c r="A4" s="27"/>
      <c r="B4" s="57"/>
      <c r="C4" s="26"/>
      <c r="D4" s="122" t="s">
        <v>3</v>
      </c>
      <c r="E4" s="122"/>
      <c r="F4" s="122"/>
      <c r="G4" s="122"/>
      <c r="H4" s="122"/>
      <c r="I4" s="122"/>
      <c r="J4" s="122"/>
      <c r="K4" s="122"/>
      <c r="L4" s="122"/>
      <c r="M4" s="6"/>
    </row>
    <row r="5" spans="1:14" ht="20.149999999999999" customHeight="1" x14ac:dyDescent="0.65">
      <c r="A5" s="27"/>
      <c r="B5" s="27"/>
      <c r="C5" s="57"/>
      <c r="D5" s="26"/>
      <c r="E5" s="28"/>
      <c r="F5" s="26"/>
      <c r="G5" s="26"/>
      <c r="H5" s="126" t="s">
        <v>43</v>
      </c>
      <c r="I5" s="126"/>
      <c r="J5" s="126"/>
      <c r="K5" s="26"/>
      <c r="L5" s="28"/>
      <c r="M5" s="5"/>
      <c r="N5" s="5"/>
    </row>
    <row r="6" spans="1:14" ht="20.149999999999999" customHeight="1" x14ac:dyDescent="0.6">
      <c r="A6" s="27"/>
      <c r="B6" s="8"/>
      <c r="C6" s="10"/>
      <c r="D6" s="8" t="s">
        <v>72</v>
      </c>
      <c r="E6" s="26"/>
      <c r="F6" s="8"/>
      <c r="G6" s="26"/>
      <c r="H6" s="8"/>
      <c r="I6" s="26"/>
      <c r="J6" s="26"/>
      <c r="K6" s="8"/>
      <c r="L6" s="26"/>
      <c r="M6" s="7"/>
      <c r="N6" s="7"/>
    </row>
    <row r="7" spans="1:14" ht="20.149999999999999" customHeight="1" x14ac:dyDescent="0.6">
      <c r="A7" s="27"/>
      <c r="B7" s="8"/>
      <c r="C7" s="10"/>
      <c r="D7" s="8" t="s">
        <v>73</v>
      </c>
      <c r="E7" s="26"/>
      <c r="F7" s="8" t="s">
        <v>116</v>
      </c>
      <c r="G7" s="8"/>
      <c r="H7" s="8" t="s">
        <v>75</v>
      </c>
      <c r="I7" s="8"/>
      <c r="J7" s="8"/>
      <c r="K7" s="8"/>
      <c r="L7" s="56" t="s">
        <v>79</v>
      </c>
      <c r="M7" s="7"/>
      <c r="N7" s="7"/>
    </row>
    <row r="8" spans="1:14" ht="20.149999999999999" customHeight="1" x14ac:dyDescent="0.6">
      <c r="A8" s="27"/>
      <c r="B8" s="10" t="s">
        <v>5</v>
      </c>
      <c r="C8" s="10"/>
      <c r="D8" s="8" t="s">
        <v>74</v>
      </c>
      <c r="E8" s="26"/>
      <c r="F8" s="8" t="s">
        <v>117</v>
      </c>
      <c r="G8" s="8"/>
      <c r="H8" s="8" t="s">
        <v>76</v>
      </c>
      <c r="I8" s="8"/>
      <c r="J8" s="56" t="s">
        <v>77</v>
      </c>
      <c r="K8" s="8"/>
      <c r="L8" s="56" t="s">
        <v>80</v>
      </c>
      <c r="M8" s="7"/>
      <c r="N8" s="7"/>
    </row>
    <row r="9" spans="1:14" ht="20.149999999999999" customHeight="1" x14ac:dyDescent="0.6">
      <c r="A9" s="26"/>
      <c r="B9" s="11"/>
      <c r="C9" s="11"/>
      <c r="D9" s="123" t="s">
        <v>78</v>
      </c>
      <c r="E9" s="123"/>
      <c r="F9" s="123"/>
      <c r="G9" s="123"/>
      <c r="H9" s="123"/>
      <c r="I9" s="123"/>
      <c r="J9" s="123"/>
      <c r="K9" s="123"/>
      <c r="L9" s="123"/>
      <c r="M9" s="3"/>
      <c r="N9" s="7"/>
    </row>
    <row r="10" spans="1:14" ht="20.149999999999999" customHeight="1" x14ac:dyDescent="0.6">
      <c r="A10" s="11" t="s">
        <v>120</v>
      </c>
      <c r="B10" s="27"/>
      <c r="C10" s="11"/>
      <c r="D10" s="10"/>
      <c r="E10" s="10"/>
      <c r="F10" s="10"/>
      <c r="G10" s="10"/>
      <c r="H10" s="10"/>
      <c r="I10" s="10"/>
      <c r="J10" s="10"/>
      <c r="K10" s="10"/>
      <c r="L10" s="10"/>
    </row>
    <row r="11" spans="1:14" ht="20.149999999999999" customHeight="1" x14ac:dyDescent="0.6">
      <c r="A11" s="11" t="s">
        <v>121</v>
      </c>
      <c r="B11" s="10"/>
      <c r="C11" s="57"/>
      <c r="D11" s="67">
        <v>340000000</v>
      </c>
      <c r="E11" s="59"/>
      <c r="F11" s="67">
        <v>346354063</v>
      </c>
      <c r="G11" s="59"/>
      <c r="H11" s="59">
        <v>34000000</v>
      </c>
      <c r="I11" s="59"/>
      <c r="J11" s="59">
        <v>69297916</v>
      </c>
      <c r="K11" s="59"/>
      <c r="L11" s="67">
        <f>SUM(D11:J11)</f>
        <v>789651979</v>
      </c>
    </row>
    <row r="12" spans="1:14" ht="20.149999999999999" customHeight="1" x14ac:dyDescent="0.65">
      <c r="A12" s="27" t="s">
        <v>137</v>
      </c>
      <c r="B12" s="10">
        <v>3</v>
      </c>
      <c r="C12" s="109"/>
      <c r="D12" s="110">
        <v>0</v>
      </c>
      <c r="E12" s="110"/>
      <c r="F12" s="110">
        <v>0</v>
      </c>
      <c r="G12" s="110"/>
      <c r="H12" s="110">
        <v>0</v>
      </c>
      <c r="I12" s="8"/>
      <c r="J12" s="56">
        <v>-2905521</v>
      </c>
      <c r="K12" s="8"/>
      <c r="L12" s="111">
        <f>SUM(D12:J12)</f>
        <v>-2905521</v>
      </c>
    </row>
    <row r="13" spans="1:14" ht="20.149999999999999" customHeight="1" x14ac:dyDescent="0.6">
      <c r="A13" s="11" t="s">
        <v>138</v>
      </c>
      <c r="B13" s="112"/>
      <c r="C13" s="3"/>
      <c r="D13" s="64">
        <f>+D12+D11</f>
        <v>340000000</v>
      </c>
      <c r="E13" s="59"/>
      <c r="F13" s="64">
        <f>+F12+F11</f>
        <v>346354063</v>
      </c>
      <c r="G13" s="59"/>
      <c r="H13" s="64">
        <f>+H12+H11</f>
        <v>34000000</v>
      </c>
      <c r="I13" s="59"/>
      <c r="J13" s="64">
        <f>+J12+J11</f>
        <v>66392395</v>
      </c>
      <c r="K13" s="59"/>
      <c r="L13" s="64">
        <f>+L12+L11</f>
        <v>786746458</v>
      </c>
    </row>
    <row r="14" spans="1:14" ht="13" customHeight="1" x14ac:dyDescent="0.6">
      <c r="A14" s="11"/>
      <c r="B14" s="10"/>
      <c r="C14" s="57"/>
      <c r="D14" s="59"/>
      <c r="E14" s="59"/>
      <c r="F14" s="59"/>
      <c r="G14" s="59"/>
      <c r="H14" s="59"/>
      <c r="I14" s="59"/>
      <c r="J14" s="59"/>
      <c r="K14" s="59"/>
      <c r="L14" s="59"/>
    </row>
    <row r="15" spans="1:14" ht="20.149999999999999" customHeight="1" x14ac:dyDescent="0.6">
      <c r="A15" s="11" t="s">
        <v>113</v>
      </c>
      <c r="B15" s="10"/>
      <c r="C15" s="28"/>
      <c r="D15" s="59"/>
      <c r="E15" s="59"/>
      <c r="F15" s="59"/>
      <c r="G15" s="59"/>
      <c r="H15" s="59"/>
      <c r="I15" s="59"/>
      <c r="J15" s="59"/>
      <c r="K15" s="59"/>
      <c r="L15" s="59"/>
    </row>
    <row r="16" spans="1:14" ht="20.149999999999999" customHeight="1" x14ac:dyDescent="0.6">
      <c r="A16" s="71" t="s">
        <v>114</v>
      </c>
      <c r="B16" s="10">
        <v>19</v>
      </c>
      <c r="C16" s="28"/>
      <c r="D16" s="31">
        <v>0</v>
      </c>
      <c r="E16" s="60"/>
      <c r="F16" s="62">
        <v>0</v>
      </c>
      <c r="G16" s="59"/>
      <c r="H16" s="61">
        <v>0</v>
      </c>
      <c r="I16" s="59"/>
      <c r="J16" s="62">
        <v>-54387472</v>
      </c>
      <c r="K16" s="59"/>
      <c r="L16" s="62">
        <f t="shared" ref="L16" si="0">SUM(D16:J16)</f>
        <v>-54387472</v>
      </c>
    </row>
    <row r="17" spans="1:12" ht="20.149999999999999" customHeight="1" x14ac:dyDescent="0.6">
      <c r="A17" s="11" t="s">
        <v>115</v>
      </c>
      <c r="B17" s="10"/>
      <c r="C17" s="28"/>
      <c r="D17" s="49">
        <f>SUM(D16:D16)</f>
        <v>0</v>
      </c>
      <c r="E17" s="60"/>
      <c r="F17" s="49">
        <f>SUM(F16:F16)</f>
        <v>0</v>
      </c>
      <c r="G17" s="59"/>
      <c r="H17" s="49">
        <f>SUM(H16:H16)</f>
        <v>0</v>
      </c>
      <c r="I17" s="59"/>
      <c r="J17" s="49">
        <f>SUM(J16:J16)</f>
        <v>-54387472</v>
      </c>
      <c r="K17" s="59"/>
      <c r="L17" s="64">
        <f>SUM(L16:L16)</f>
        <v>-54387472</v>
      </c>
    </row>
    <row r="18" spans="1:12" ht="8.5" customHeight="1" x14ac:dyDescent="0.6">
      <c r="A18" s="11"/>
      <c r="B18" s="10"/>
      <c r="C18" s="57"/>
      <c r="D18" s="59"/>
      <c r="E18" s="59"/>
      <c r="F18" s="59"/>
      <c r="G18" s="59"/>
      <c r="H18" s="59"/>
      <c r="I18" s="59"/>
      <c r="J18" s="59"/>
      <c r="K18" s="59"/>
      <c r="L18" s="59"/>
    </row>
    <row r="19" spans="1:12" ht="20.149999999999999" customHeight="1" x14ac:dyDescent="0.6">
      <c r="A19" s="11" t="s">
        <v>81</v>
      </c>
      <c r="B19" s="10"/>
      <c r="C19" s="28"/>
      <c r="D19" s="59"/>
      <c r="E19" s="59"/>
      <c r="F19" s="59"/>
      <c r="G19" s="59"/>
      <c r="H19" s="59"/>
      <c r="I19" s="59"/>
      <c r="J19" s="59"/>
      <c r="K19" s="59"/>
      <c r="L19" s="59"/>
    </row>
    <row r="20" spans="1:12" ht="20.149999999999999" customHeight="1" x14ac:dyDescent="0.6">
      <c r="A20" s="71" t="s">
        <v>82</v>
      </c>
      <c r="B20" s="10"/>
      <c r="C20" s="28"/>
      <c r="D20" s="62">
        <v>0</v>
      </c>
      <c r="E20" s="62"/>
      <c r="F20" s="62">
        <v>0</v>
      </c>
      <c r="G20" s="62"/>
      <c r="H20" s="62">
        <v>0</v>
      </c>
      <c r="I20" s="62"/>
      <c r="J20" s="62">
        <v>120880306</v>
      </c>
      <c r="K20" s="62"/>
      <c r="L20" s="62">
        <v>120880306</v>
      </c>
    </row>
    <row r="21" spans="1:12" ht="20.149999999999999" customHeight="1" x14ac:dyDescent="0.6">
      <c r="A21" s="71" t="s">
        <v>69</v>
      </c>
      <c r="B21" s="4"/>
      <c r="D21" s="62">
        <v>0</v>
      </c>
      <c r="E21" s="62"/>
      <c r="F21" s="62">
        <v>0</v>
      </c>
      <c r="G21" s="62"/>
      <c r="H21" s="62">
        <v>0</v>
      </c>
      <c r="I21" s="62"/>
      <c r="J21" s="62">
        <v>890848</v>
      </c>
      <c r="K21" s="62"/>
      <c r="L21" s="62">
        <v>890848</v>
      </c>
    </row>
    <row r="22" spans="1:12" ht="20.149999999999999" customHeight="1" x14ac:dyDescent="0.6">
      <c r="A22" s="11" t="s">
        <v>70</v>
      </c>
      <c r="B22" s="10"/>
      <c r="C22" s="28"/>
      <c r="D22" s="63">
        <v>0</v>
      </c>
      <c r="E22" s="59"/>
      <c r="F22" s="63">
        <v>0</v>
      </c>
      <c r="G22" s="59"/>
      <c r="H22" s="63">
        <v>0</v>
      </c>
      <c r="I22" s="59"/>
      <c r="J22" s="64">
        <f>SUM(J20:J21)</f>
        <v>121771154</v>
      </c>
      <c r="K22" s="59"/>
      <c r="L22" s="64">
        <f>SUM(L20:L21)</f>
        <v>121771154</v>
      </c>
    </row>
    <row r="23" spans="1:12" ht="8.5" customHeight="1" x14ac:dyDescent="0.6">
      <c r="A23" s="11"/>
      <c r="B23" s="10"/>
      <c r="C23" s="57"/>
      <c r="D23" s="59"/>
      <c r="E23" s="59"/>
      <c r="F23" s="59"/>
      <c r="G23" s="59"/>
      <c r="H23" s="59"/>
      <c r="I23" s="59"/>
      <c r="J23" s="59"/>
      <c r="K23" s="59"/>
      <c r="L23" s="59"/>
    </row>
    <row r="24" spans="1:12" ht="20.149999999999999" customHeight="1" thickBot="1" x14ac:dyDescent="0.65">
      <c r="A24" s="11" t="s">
        <v>148</v>
      </c>
      <c r="B24" s="10"/>
      <c r="C24" s="8"/>
      <c r="D24" s="70">
        <f>D11+D22+D17</f>
        <v>340000000</v>
      </c>
      <c r="E24" s="60"/>
      <c r="F24" s="66">
        <f>F11+F22+F17</f>
        <v>346354063</v>
      </c>
      <c r="G24" s="60"/>
      <c r="H24" s="66">
        <f>H11+H22+H17</f>
        <v>34000000</v>
      </c>
      <c r="I24" s="60"/>
      <c r="J24" s="66">
        <f>J13+J22+J17</f>
        <v>133776077</v>
      </c>
      <c r="K24" s="60"/>
      <c r="L24" s="66">
        <f>L13+L22+L17</f>
        <v>854130140</v>
      </c>
    </row>
    <row r="25" spans="1:12" ht="23.25" customHeight="1" thickTop="1" x14ac:dyDescent="0.6">
      <c r="B25" s="55"/>
      <c r="C25" s="17"/>
      <c r="D25" s="17"/>
      <c r="E25" s="17"/>
      <c r="F25" s="17"/>
      <c r="G25" s="17"/>
      <c r="H25" s="17"/>
      <c r="I25" s="17"/>
      <c r="J25" s="17"/>
      <c r="K25" s="17"/>
      <c r="L25" s="17"/>
    </row>
    <row r="26" spans="1:12" ht="20.149999999999999" customHeight="1" x14ac:dyDescent="0.6">
      <c r="A26" s="11" t="s">
        <v>130</v>
      </c>
      <c r="B26" s="27"/>
      <c r="C26" s="11"/>
      <c r="D26" s="10"/>
      <c r="E26" s="10"/>
      <c r="F26" s="10"/>
      <c r="G26" s="10"/>
      <c r="H26" s="10"/>
      <c r="I26" s="10"/>
      <c r="J26" s="10"/>
      <c r="K26" s="10"/>
      <c r="L26" s="10"/>
    </row>
    <row r="27" spans="1:12" ht="20" hidden="1" customHeight="1" x14ac:dyDescent="0.6">
      <c r="A27" s="11" t="s">
        <v>131</v>
      </c>
      <c r="B27" s="10"/>
      <c r="C27" s="57"/>
      <c r="D27" s="67">
        <f>D24</f>
        <v>340000000</v>
      </c>
      <c r="E27" s="59"/>
      <c r="F27" s="67">
        <f>F24</f>
        <v>346354063</v>
      </c>
      <c r="G27" s="59"/>
      <c r="H27" s="67">
        <f>H24</f>
        <v>34000000</v>
      </c>
      <c r="I27" s="59"/>
      <c r="J27" s="67">
        <v>136315377</v>
      </c>
      <c r="K27" s="59"/>
      <c r="L27" s="67">
        <v>856669440</v>
      </c>
    </row>
    <row r="28" spans="1:12" ht="20" hidden="1" customHeight="1" x14ac:dyDescent="0.65">
      <c r="A28" s="27" t="s">
        <v>137</v>
      </c>
      <c r="B28" s="10">
        <v>3</v>
      </c>
      <c r="C28" s="109"/>
      <c r="D28" s="110">
        <v>0</v>
      </c>
      <c r="E28" s="110"/>
      <c r="F28" s="110">
        <v>0</v>
      </c>
      <c r="G28" s="110"/>
      <c r="H28" s="110">
        <v>0</v>
      </c>
      <c r="I28" s="8"/>
      <c r="J28" s="56">
        <v>-2539300</v>
      </c>
      <c r="K28" s="8"/>
      <c r="L28" s="111">
        <f>SUM(D28:J28)</f>
        <v>-2539300</v>
      </c>
    </row>
    <row r="29" spans="1:12" ht="20" customHeight="1" x14ac:dyDescent="0.6">
      <c r="A29" s="11" t="s">
        <v>139</v>
      </c>
      <c r="B29" s="112"/>
      <c r="C29" s="3"/>
      <c r="D29" s="58">
        <f>D24</f>
        <v>340000000</v>
      </c>
      <c r="E29" s="59"/>
      <c r="F29" s="58">
        <f>F24</f>
        <v>346354063</v>
      </c>
      <c r="G29" s="59"/>
      <c r="H29" s="58">
        <f>H24</f>
        <v>34000000</v>
      </c>
      <c r="I29" s="59"/>
      <c r="J29" s="58">
        <f>J24</f>
        <v>133776077</v>
      </c>
      <c r="K29" s="59"/>
      <c r="L29" s="58">
        <f>L24</f>
        <v>854130140</v>
      </c>
    </row>
    <row r="30" spans="1:12" ht="20.149999999999999" customHeight="1" x14ac:dyDescent="0.6">
      <c r="A30" s="11" t="s">
        <v>113</v>
      </c>
      <c r="B30" s="10"/>
      <c r="C30" s="28"/>
      <c r="D30" s="59"/>
      <c r="E30" s="59"/>
      <c r="F30" s="59"/>
      <c r="G30" s="59"/>
      <c r="H30" s="59"/>
      <c r="I30" s="59"/>
      <c r="J30" s="59"/>
      <c r="K30" s="59"/>
      <c r="L30" s="59"/>
    </row>
    <row r="31" spans="1:12" ht="20.149999999999999" customHeight="1" x14ac:dyDescent="0.6">
      <c r="A31" s="71" t="s">
        <v>114</v>
      </c>
      <c r="B31" s="10">
        <v>19</v>
      </c>
      <c r="C31" s="28"/>
      <c r="D31" s="31">
        <v>0</v>
      </c>
      <c r="E31" s="60"/>
      <c r="F31" s="62">
        <v>0</v>
      </c>
      <c r="G31" s="59"/>
      <c r="H31" s="61">
        <v>0</v>
      </c>
      <c r="I31" s="59"/>
      <c r="J31" s="62">
        <v>-54400000</v>
      </c>
      <c r="K31" s="59"/>
      <c r="L31" s="62">
        <v>-54400000</v>
      </c>
    </row>
    <row r="32" spans="1:12" ht="20.149999999999999" customHeight="1" x14ac:dyDescent="0.6">
      <c r="A32" s="11" t="s">
        <v>115</v>
      </c>
      <c r="B32" s="10"/>
      <c r="C32" s="28"/>
      <c r="D32" s="49">
        <f>SUM(D31:D31)</f>
        <v>0</v>
      </c>
      <c r="E32" s="60"/>
      <c r="F32" s="64">
        <f>SUM(F31:F31)</f>
        <v>0</v>
      </c>
      <c r="G32" s="59"/>
      <c r="H32" s="63">
        <f>SUM(H31:H31)</f>
        <v>0</v>
      </c>
      <c r="I32" s="59"/>
      <c r="J32" s="64">
        <f>SUM(J31:J31)</f>
        <v>-54400000</v>
      </c>
      <c r="K32" s="59"/>
      <c r="L32" s="64">
        <f>SUM(L31:L31)</f>
        <v>-54400000</v>
      </c>
    </row>
    <row r="33" spans="1:12" ht="8.5" customHeight="1" x14ac:dyDescent="0.6">
      <c r="A33" s="11"/>
      <c r="B33" s="10"/>
      <c r="C33" s="57"/>
      <c r="D33" s="59"/>
      <c r="E33" s="59"/>
      <c r="F33" s="59"/>
      <c r="G33" s="59"/>
      <c r="H33" s="59"/>
      <c r="I33" s="59"/>
      <c r="J33" s="59"/>
      <c r="K33" s="59"/>
      <c r="L33" s="59"/>
    </row>
    <row r="34" spans="1:12" ht="20.149999999999999" customHeight="1" x14ac:dyDescent="0.6">
      <c r="A34" s="11" t="s">
        <v>81</v>
      </c>
      <c r="B34" s="10"/>
      <c r="C34" s="28"/>
      <c r="D34" s="59"/>
      <c r="E34" s="59"/>
      <c r="F34" s="59"/>
      <c r="G34" s="59"/>
      <c r="H34" s="59"/>
      <c r="I34" s="59"/>
      <c r="J34" s="59"/>
      <c r="K34" s="59"/>
      <c r="L34" s="59"/>
    </row>
    <row r="35" spans="1:12" ht="20.149999999999999" customHeight="1" x14ac:dyDescent="0.6">
      <c r="A35" s="71" t="s">
        <v>82</v>
      </c>
      <c r="B35" s="10"/>
      <c r="C35" s="28"/>
      <c r="D35" s="31">
        <v>0</v>
      </c>
      <c r="E35" s="60"/>
      <c r="F35" s="61">
        <v>0</v>
      </c>
      <c r="G35" s="59"/>
      <c r="H35" s="61">
        <v>0</v>
      </c>
      <c r="I35" s="59"/>
      <c r="J35" s="62">
        <f>'PL 7'!H29</f>
        <v>53125304</v>
      </c>
      <c r="K35" s="59"/>
      <c r="L35" s="62">
        <f t="shared" ref="L35:L36" si="1">SUM(D35:J35)</f>
        <v>53125304</v>
      </c>
    </row>
    <row r="36" spans="1:12" ht="20.149999999999999" hidden="1" customHeight="1" x14ac:dyDescent="0.6">
      <c r="A36" s="71" t="s">
        <v>69</v>
      </c>
      <c r="B36" s="10"/>
      <c r="C36" s="28"/>
      <c r="D36" s="31">
        <v>0</v>
      </c>
      <c r="E36" s="60"/>
      <c r="F36" s="61">
        <v>0</v>
      </c>
      <c r="G36" s="59"/>
      <c r="H36" s="61">
        <v>0</v>
      </c>
      <c r="I36" s="59"/>
      <c r="J36" s="62">
        <f>'PL 7'!H36</f>
        <v>0</v>
      </c>
      <c r="K36" s="59"/>
      <c r="L36" s="62">
        <f t="shared" si="1"/>
        <v>0</v>
      </c>
    </row>
    <row r="37" spans="1:12" ht="20.149999999999999" customHeight="1" x14ac:dyDescent="0.6">
      <c r="A37" s="11" t="s">
        <v>70</v>
      </c>
      <c r="B37" s="10"/>
      <c r="C37" s="28"/>
      <c r="D37" s="63">
        <f>SUM(D35:D36)</f>
        <v>0</v>
      </c>
      <c r="E37" s="59"/>
      <c r="F37" s="63">
        <f>SUM(F35:F36)</f>
        <v>0</v>
      </c>
      <c r="G37" s="59"/>
      <c r="H37" s="63">
        <f>SUM(H35:H36)</f>
        <v>0</v>
      </c>
      <c r="I37" s="59"/>
      <c r="J37" s="64">
        <f>SUM(J35:J36)</f>
        <v>53125304</v>
      </c>
      <c r="K37" s="69"/>
      <c r="L37" s="64">
        <f>SUM(L35:L36)</f>
        <v>53125304</v>
      </c>
    </row>
    <row r="38" spans="1:12" ht="8.5" customHeight="1" x14ac:dyDescent="0.6">
      <c r="A38" s="11"/>
      <c r="B38" s="10"/>
      <c r="C38" s="57"/>
      <c r="D38" s="59"/>
      <c r="E38" s="59"/>
      <c r="F38" s="59"/>
      <c r="G38" s="59"/>
      <c r="H38" s="59"/>
      <c r="I38" s="59"/>
      <c r="J38" s="59"/>
      <c r="K38" s="59"/>
      <c r="L38" s="59"/>
    </row>
    <row r="39" spans="1:12" ht="20.149999999999999" customHeight="1" thickBot="1" x14ac:dyDescent="0.65">
      <c r="A39" s="11" t="s">
        <v>132</v>
      </c>
      <c r="B39" s="10"/>
      <c r="C39" s="8"/>
      <c r="D39" s="70">
        <f>D27+D37+D32</f>
        <v>340000000</v>
      </c>
      <c r="E39" s="60"/>
      <c r="F39" s="66">
        <f>F27+F37+F32</f>
        <v>346354063</v>
      </c>
      <c r="G39" s="60"/>
      <c r="H39" s="66">
        <f>H27+H37+H32</f>
        <v>34000000</v>
      </c>
      <c r="I39" s="60"/>
      <c r="J39" s="66">
        <f>J29+J37+J32</f>
        <v>132501381</v>
      </c>
      <c r="K39" s="60"/>
      <c r="L39" s="66">
        <f>L29+L37+L32</f>
        <v>852855444</v>
      </c>
    </row>
    <row r="40" spans="1:12" ht="23.25" customHeight="1" thickTop="1" x14ac:dyDescent="0.6">
      <c r="B40" s="55"/>
      <c r="C40" s="17"/>
      <c r="D40" s="17"/>
      <c r="E40" s="17"/>
      <c r="F40" s="17"/>
      <c r="G40" s="17"/>
      <c r="H40" s="17"/>
      <c r="I40" s="17"/>
      <c r="J40" s="17"/>
      <c r="K40" s="17"/>
      <c r="L40" s="17"/>
    </row>
  </sheetData>
  <mergeCells count="4">
    <mergeCell ref="A3:E3"/>
    <mergeCell ref="D4:L4"/>
    <mergeCell ref="D9:L9"/>
    <mergeCell ref="H5:J5"/>
  </mergeCells>
  <pageMargins left="0.78740157480314998" right="0.78740157480314998" top="0.47244094488188998" bottom="0.511811023622047" header="0.511811023622047" footer="0.23622047244094499"/>
  <pageSetup paperSize="9" scale="64" firstPageNumber="9" orientation="portrait" useFirstPageNumber="1" r:id="rId1"/>
  <headerFooter alignWithMargins="0">
    <oddFooter xml:space="preserve">&amp;L     
    The accompanying notes are an integral part of these financial statements
&amp;C&amp;14&amp;P
&amp;R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77"/>
  <sheetViews>
    <sheetView topLeftCell="A73" zoomScale="70" zoomScaleNormal="70" zoomScaleSheetLayoutView="70" workbookViewId="0">
      <selection activeCell="J80" sqref="J80"/>
    </sheetView>
  </sheetViews>
  <sheetFormatPr defaultColWidth="35" defaultRowHeight="23.25" customHeight="1" x14ac:dyDescent="0.65"/>
  <cols>
    <col min="1" max="1" width="63.3984375" style="26" customWidth="1"/>
    <col min="2" max="2" width="5.59765625" style="26" customWidth="1"/>
    <col min="3" max="3" width="16" style="72" customWidth="1"/>
    <col min="4" max="4" width="1.3984375" style="26" customWidth="1"/>
    <col min="5" max="5" width="16" style="72" customWidth="1"/>
    <col min="6" max="6" width="1.3984375" style="26" customWidth="1"/>
    <col min="7" max="7" width="16" style="26" customWidth="1"/>
    <col min="8" max="8" width="1.3984375" style="26" customWidth="1"/>
    <col min="9" max="9" width="16" style="26" customWidth="1"/>
    <col min="10" max="16384" width="35" style="1"/>
  </cols>
  <sheetData>
    <row r="1" spans="1:10" s="4" customFormat="1" ht="22" customHeight="1" x14ac:dyDescent="0.6">
      <c r="A1" s="16" t="s">
        <v>0</v>
      </c>
      <c r="B1" s="17"/>
      <c r="C1" s="76"/>
      <c r="D1" s="17"/>
      <c r="E1" s="76"/>
      <c r="F1" s="17"/>
      <c r="G1" s="17"/>
      <c r="H1" s="17"/>
      <c r="I1" s="17"/>
    </row>
    <row r="2" spans="1:10" s="4" customFormat="1" ht="22" customHeight="1" x14ac:dyDescent="0.6">
      <c r="A2" s="40" t="s">
        <v>83</v>
      </c>
      <c r="B2" s="17"/>
      <c r="C2" s="76"/>
      <c r="D2" s="17"/>
      <c r="E2" s="76"/>
      <c r="F2" s="17"/>
      <c r="G2" s="17"/>
      <c r="H2" s="17"/>
      <c r="I2" s="17"/>
    </row>
    <row r="3" spans="1:10" ht="22" customHeight="1" x14ac:dyDescent="0.65">
      <c r="A3" s="15"/>
    </row>
    <row r="4" spans="1:10" ht="20.149999999999999" customHeight="1" x14ac:dyDescent="0.65">
      <c r="B4" s="8"/>
      <c r="C4" s="122" t="s">
        <v>52</v>
      </c>
      <c r="D4" s="122"/>
      <c r="E4" s="122"/>
      <c r="G4" s="122" t="s">
        <v>54</v>
      </c>
      <c r="H4" s="122"/>
      <c r="I4" s="122"/>
    </row>
    <row r="5" spans="1:10" ht="20.149999999999999" customHeight="1" x14ac:dyDescent="0.65">
      <c r="B5" s="8"/>
      <c r="C5" s="121" t="s">
        <v>53</v>
      </c>
      <c r="D5" s="121"/>
      <c r="E5" s="121"/>
      <c r="F5" s="28"/>
      <c r="G5" s="122" t="s">
        <v>51</v>
      </c>
      <c r="H5" s="122"/>
      <c r="I5" s="122"/>
    </row>
    <row r="6" spans="1:10" ht="20.149999999999999" customHeight="1" x14ac:dyDescent="0.65">
      <c r="B6" s="8"/>
      <c r="C6" s="124" t="s">
        <v>50</v>
      </c>
      <c r="D6" s="124"/>
      <c r="E6" s="124"/>
      <c r="F6" s="28"/>
      <c r="G6" s="124" t="s">
        <v>50</v>
      </c>
      <c r="H6" s="124"/>
      <c r="I6" s="124"/>
    </row>
    <row r="7" spans="1:10" ht="20.149999999999999" customHeight="1" x14ac:dyDescent="0.65">
      <c r="B7" s="10"/>
      <c r="C7" s="8">
        <v>2024</v>
      </c>
      <c r="D7" s="8"/>
      <c r="E7" s="8">
        <v>2023</v>
      </c>
      <c r="F7" s="54"/>
      <c r="G7" s="8">
        <v>2024</v>
      </c>
      <c r="H7" s="8"/>
      <c r="I7" s="8">
        <v>2023</v>
      </c>
    </row>
    <row r="8" spans="1:10" ht="20.149999999999999" customHeight="1" x14ac:dyDescent="0.65">
      <c r="B8" s="10"/>
      <c r="C8" s="8"/>
      <c r="D8" s="8"/>
      <c r="E8" s="8" t="s">
        <v>145</v>
      </c>
      <c r="F8" s="54"/>
      <c r="G8" s="8"/>
      <c r="H8" s="8"/>
      <c r="I8" s="8" t="s">
        <v>145</v>
      </c>
    </row>
    <row r="9" spans="1:10" ht="20.149999999999999" customHeight="1" x14ac:dyDescent="0.65">
      <c r="B9" s="8"/>
      <c r="C9" s="123" t="s">
        <v>78</v>
      </c>
      <c r="D9" s="123"/>
      <c r="E9" s="123"/>
      <c r="F9" s="123"/>
      <c r="G9" s="123"/>
      <c r="H9" s="123"/>
      <c r="I9" s="123"/>
    </row>
    <row r="10" spans="1:10" ht="19.5" customHeight="1" x14ac:dyDescent="0.65">
      <c r="A10" s="37" t="s">
        <v>84</v>
      </c>
      <c r="B10" s="8"/>
      <c r="C10" s="60"/>
      <c r="D10" s="30"/>
      <c r="E10" s="60"/>
      <c r="F10" s="30"/>
      <c r="G10" s="30"/>
      <c r="H10" s="30"/>
      <c r="I10" s="30"/>
    </row>
    <row r="11" spans="1:10" ht="20.149999999999999" customHeight="1" x14ac:dyDescent="0.65">
      <c r="A11" s="26" t="s">
        <v>68</v>
      </c>
      <c r="B11" s="8"/>
      <c r="C11" s="93">
        <v>60570660</v>
      </c>
      <c r="D11" s="31"/>
      <c r="E11" s="93">
        <v>127998026</v>
      </c>
      <c r="F11" s="31"/>
      <c r="G11" s="89">
        <v>53125304</v>
      </c>
      <c r="H11" s="31"/>
      <c r="I11" s="89">
        <v>120880306</v>
      </c>
    </row>
    <row r="12" spans="1:10" ht="20.149999999999999" customHeight="1" x14ac:dyDescent="0.65">
      <c r="A12" s="57" t="s">
        <v>85</v>
      </c>
      <c r="B12" s="8"/>
      <c r="C12" s="61"/>
      <c r="D12" s="31"/>
      <c r="E12" s="61"/>
      <c r="F12" s="31"/>
      <c r="G12" s="31"/>
      <c r="H12" s="31"/>
      <c r="I12" s="31"/>
    </row>
    <row r="13" spans="1:10" ht="20.149999999999999" customHeight="1" x14ac:dyDescent="0.65">
      <c r="A13" s="26" t="s">
        <v>67</v>
      </c>
      <c r="B13" s="8"/>
      <c r="C13" s="62">
        <v>14803527</v>
      </c>
      <c r="D13" s="31"/>
      <c r="E13" s="62">
        <v>31155787</v>
      </c>
      <c r="F13" s="31"/>
      <c r="G13" s="62">
        <v>12250715</v>
      </c>
      <c r="H13" s="31"/>
      <c r="I13" s="62">
        <v>29214942</v>
      </c>
      <c r="J13"/>
    </row>
    <row r="14" spans="1:10" ht="20.149999999999999" customHeight="1" x14ac:dyDescent="0.65">
      <c r="A14" s="27" t="s">
        <v>65</v>
      </c>
      <c r="B14" s="8"/>
      <c r="C14" s="62">
        <v>8563542</v>
      </c>
      <c r="D14" s="33"/>
      <c r="E14" s="62">
        <v>10778421</v>
      </c>
      <c r="F14" s="33"/>
      <c r="G14" s="33">
        <v>4986105</v>
      </c>
      <c r="H14" s="33"/>
      <c r="I14" s="33">
        <v>7291833</v>
      </c>
      <c r="J14"/>
    </row>
    <row r="15" spans="1:10" ht="20.149999999999999" customHeight="1" x14ac:dyDescent="0.65">
      <c r="A15" s="26" t="s">
        <v>86</v>
      </c>
      <c r="B15" s="8"/>
      <c r="C15" s="62">
        <v>71596347</v>
      </c>
      <c r="D15" s="33"/>
      <c r="E15" s="62">
        <v>63508563</v>
      </c>
      <c r="F15" s="33"/>
      <c r="G15" s="33">
        <v>54493130</v>
      </c>
      <c r="H15" s="33"/>
      <c r="I15" s="33">
        <v>49730694</v>
      </c>
      <c r="J15"/>
    </row>
    <row r="16" spans="1:10" ht="20.149999999999999" customHeight="1" x14ac:dyDescent="0.65">
      <c r="A16" s="26" t="s">
        <v>107</v>
      </c>
      <c r="B16" s="8"/>
      <c r="C16" s="33">
        <v>-147127</v>
      </c>
      <c r="D16" s="33"/>
      <c r="E16" s="33">
        <v>170083</v>
      </c>
      <c r="F16" s="33"/>
      <c r="G16" s="33">
        <v>-81229</v>
      </c>
      <c r="H16" s="33"/>
      <c r="I16" s="33">
        <v>-613048</v>
      </c>
      <c r="J16"/>
    </row>
    <row r="17" spans="1:10" ht="20.149999999999999" customHeight="1" x14ac:dyDescent="0.65">
      <c r="A17" s="26" t="s">
        <v>108</v>
      </c>
      <c r="B17" s="8"/>
      <c r="C17" s="62">
        <v>525794</v>
      </c>
      <c r="D17" s="33"/>
      <c r="E17" s="62">
        <v>285927</v>
      </c>
      <c r="F17" s="33"/>
      <c r="G17" s="33">
        <v>525793</v>
      </c>
      <c r="H17" s="33"/>
      <c r="I17" s="33">
        <v>285927</v>
      </c>
      <c r="J17"/>
    </row>
    <row r="18" spans="1:10" ht="20.149999999999999" customHeight="1" x14ac:dyDescent="0.65">
      <c r="A18" s="26" t="s">
        <v>141</v>
      </c>
      <c r="B18" s="8"/>
      <c r="C18" s="62">
        <v>1456416</v>
      </c>
      <c r="D18" s="33"/>
      <c r="E18" s="62">
        <v>-2349864</v>
      </c>
      <c r="F18" s="33"/>
      <c r="G18" s="33">
        <v>1494424</v>
      </c>
      <c r="H18" s="33"/>
      <c r="I18" s="33">
        <v>-2381372</v>
      </c>
      <c r="J18"/>
    </row>
    <row r="19" spans="1:10" ht="20.149999999999999" customHeight="1" x14ac:dyDescent="0.65">
      <c r="A19" s="26" t="s">
        <v>149</v>
      </c>
      <c r="B19" s="8"/>
      <c r="C19" s="62">
        <v>0</v>
      </c>
      <c r="D19" s="33"/>
      <c r="E19" s="93">
        <v>-105485</v>
      </c>
      <c r="F19" s="33"/>
      <c r="G19" s="33">
        <v>0</v>
      </c>
      <c r="H19" s="33"/>
      <c r="I19" s="89">
        <v>0</v>
      </c>
      <c r="J19"/>
    </row>
    <row r="20" spans="1:10" ht="20.149999999999999" customHeight="1" x14ac:dyDescent="0.65">
      <c r="A20" s="27" t="s">
        <v>142</v>
      </c>
      <c r="C20" s="62">
        <v>-360085</v>
      </c>
      <c r="D20" s="33"/>
      <c r="E20" s="62">
        <v>340222</v>
      </c>
      <c r="F20" s="33"/>
      <c r="G20" s="62">
        <v>-360085</v>
      </c>
      <c r="H20" s="33"/>
      <c r="I20" s="62">
        <v>340222</v>
      </c>
      <c r="J20"/>
    </row>
    <row r="21" spans="1:10" ht="20.149999999999999" customHeight="1" x14ac:dyDescent="0.65">
      <c r="A21" s="27" t="s">
        <v>87</v>
      </c>
      <c r="B21" s="8"/>
      <c r="C21" s="50">
        <v>-614197</v>
      </c>
      <c r="D21" s="33"/>
      <c r="E21" s="50">
        <v>-847912</v>
      </c>
      <c r="F21" s="33"/>
      <c r="G21" s="73">
        <v>-569814</v>
      </c>
      <c r="H21" s="33"/>
      <c r="I21" s="73">
        <v>-772650</v>
      </c>
      <c r="J21"/>
    </row>
    <row r="22" spans="1:10" ht="20.149999999999999" customHeight="1" x14ac:dyDescent="0.65">
      <c r="B22" s="8"/>
      <c r="C22" s="94">
        <f>SUM(C11:C21)</f>
        <v>156394877</v>
      </c>
      <c r="D22" s="47"/>
      <c r="E22" s="68">
        <f>SUM(E11:E21)</f>
        <v>230933768</v>
      </c>
      <c r="F22" s="47"/>
      <c r="G22" s="94">
        <f>SUM(G11:G21)</f>
        <v>125864343</v>
      </c>
      <c r="H22" s="47"/>
      <c r="I22" s="65">
        <f>SUM(I11:I21)</f>
        <v>203976854</v>
      </c>
    </row>
    <row r="23" spans="1:10" ht="20.149999999999999" customHeight="1" x14ac:dyDescent="0.65">
      <c r="A23" s="74" t="s">
        <v>88</v>
      </c>
      <c r="B23" s="8"/>
      <c r="C23" s="65"/>
      <c r="D23" s="47"/>
      <c r="E23" s="65"/>
      <c r="F23" s="47"/>
      <c r="G23" s="47"/>
      <c r="H23" s="47"/>
      <c r="I23" s="47"/>
    </row>
    <row r="24" spans="1:10" ht="20.149999999999999" customHeight="1" x14ac:dyDescent="0.65">
      <c r="A24" s="26" t="s">
        <v>155</v>
      </c>
      <c r="B24" s="8"/>
      <c r="C24" s="62">
        <v>21380030</v>
      </c>
      <c r="D24" s="30"/>
      <c r="E24" s="62">
        <v>3462666</v>
      </c>
      <c r="F24" s="30"/>
      <c r="G24" s="62">
        <v>20857765</v>
      </c>
      <c r="H24" s="30"/>
      <c r="I24" s="62">
        <v>2886506</v>
      </c>
    </row>
    <row r="25" spans="1:10" ht="20.149999999999999" customHeight="1" x14ac:dyDescent="0.65">
      <c r="A25" s="26" t="s">
        <v>9</v>
      </c>
      <c r="B25" s="8"/>
      <c r="C25" s="62">
        <v>-4714545</v>
      </c>
      <c r="D25" s="30"/>
      <c r="E25" s="62">
        <v>-11269334</v>
      </c>
      <c r="F25" s="30"/>
      <c r="G25" s="62">
        <v>-4714545</v>
      </c>
      <c r="H25" s="30"/>
      <c r="I25" s="62">
        <v>-11269334</v>
      </c>
    </row>
    <row r="26" spans="1:10" ht="20.149999999999999" customHeight="1" x14ac:dyDescent="0.65">
      <c r="A26" s="26" t="s">
        <v>10</v>
      </c>
      <c r="B26" s="8"/>
      <c r="C26" s="62">
        <v>30859439</v>
      </c>
      <c r="D26" s="30"/>
      <c r="E26" s="62">
        <v>-22405338</v>
      </c>
      <c r="F26" s="30"/>
      <c r="G26" s="62">
        <v>31810033</v>
      </c>
      <c r="H26" s="30"/>
      <c r="I26" s="62">
        <v>-22554434</v>
      </c>
    </row>
    <row r="27" spans="1:10" ht="20.149999999999999" customHeight="1" x14ac:dyDescent="0.65">
      <c r="A27" s="26" t="s">
        <v>11</v>
      </c>
      <c r="B27" s="8"/>
      <c r="C27" s="62">
        <v>198720</v>
      </c>
      <c r="D27" s="30"/>
      <c r="E27" s="62">
        <v>3701289</v>
      </c>
      <c r="F27" s="30"/>
      <c r="G27" s="62">
        <v>192217</v>
      </c>
      <c r="H27" s="30"/>
      <c r="I27" s="62">
        <v>-130025</v>
      </c>
    </row>
    <row r="28" spans="1:10" ht="20.149999999999999" customHeight="1" x14ac:dyDescent="0.65">
      <c r="A28" s="26" t="s">
        <v>19</v>
      </c>
      <c r="B28" s="8"/>
      <c r="C28" s="62">
        <v>918672</v>
      </c>
      <c r="D28" s="30"/>
      <c r="E28" s="62">
        <v>-7738473</v>
      </c>
      <c r="F28" s="30"/>
      <c r="G28" s="62">
        <v>805981</v>
      </c>
      <c r="H28" s="30"/>
      <c r="I28" s="62">
        <v>-5261434</v>
      </c>
    </row>
    <row r="29" spans="1:10" ht="20.149999999999999" customHeight="1" x14ac:dyDescent="0.65">
      <c r="A29" s="26" t="s">
        <v>156</v>
      </c>
      <c r="B29" s="8"/>
      <c r="C29" s="62">
        <v>-23341694</v>
      </c>
      <c r="D29" s="30"/>
      <c r="E29" s="62">
        <v>35199092</v>
      </c>
      <c r="F29" s="30"/>
      <c r="G29" s="62">
        <v>-24310600</v>
      </c>
      <c r="H29" s="30"/>
      <c r="I29" s="62">
        <v>29999769</v>
      </c>
    </row>
    <row r="30" spans="1:10" ht="20.149999999999999" customHeight="1" x14ac:dyDescent="0.65">
      <c r="A30" s="26" t="s">
        <v>27</v>
      </c>
      <c r="B30" s="8"/>
      <c r="C30" s="62">
        <v>-13196611</v>
      </c>
      <c r="D30" s="30"/>
      <c r="E30" s="62">
        <v>9996102</v>
      </c>
      <c r="F30" s="30"/>
      <c r="G30" s="62">
        <v>-13196611</v>
      </c>
      <c r="H30" s="30"/>
      <c r="I30" s="62">
        <v>9996102</v>
      </c>
    </row>
    <row r="31" spans="1:10" ht="20.149999999999999" customHeight="1" x14ac:dyDescent="0.65">
      <c r="A31" s="26" t="s">
        <v>89</v>
      </c>
      <c r="B31" s="8"/>
      <c r="C31" s="62">
        <v>3066004</v>
      </c>
      <c r="D31" s="30"/>
      <c r="E31" s="62">
        <v>646098</v>
      </c>
      <c r="F31" s="30"/>
      <c r="G31" s="62">
        <v>3128480</v>
      </c>
      <c r="H31" s="30"/>
      <c r="I31" s="62">
        <v>183622</v>
      </c>
    </row>
    <row r="32" spans="1:10" ht="20.149999999999999" customHeight="1" x14ac:dyDescent="0.65">
      <c r="A32" s="26" t="s">
        <v>30</v>
      </c>
      <c r="B32" s="8"/>
      <c r="C32" s="62">
        <v>-2075890</v>
      </c>
      <c r="D32" s="30"/>
      <c r="E32" s="62">
        <v>430993</v>
      </c>
      <c r="F32" s="30"/>
      <c r="G32" s="62">
        <v>-2013639</v>
      </c>
      <c r="H32" s="30"/>
      <c r="I32" s="62">
        <v>330486</v>
      </c>
    </row>
    <row r="33" spans="1:9" ht="20.149999999999999" customHeight="1" x14ac:dyDescent="0.65">
      <c r="A33" s="26" t="s">
        <v>37</v>
      </c>
      <c r="B33" s="8"/>
      <c r="C33" s="62">
        <v>607838</v>
      </c>
      <c r="D33" s="30"/>
      <c r="E33" s="62">
        <v>1675195</v>
      </c>
      <c r="F33" s="30"/>
      <c r="G33" s="62">
        <v>607839</v>
      </c>
      <c r="H33" s="30"/>
      <c r="I33" s="62">
        <v>161307</v>
      </c>
    </row>
    <row r="34" spans="1:9" ht="20.149999999999999" customHeight="1" x14ac:dyDescent="0.65">
      <c r="A34" s="27" t="s">
        <v>104</v>
      </c>
      <c r="B34" s="8"/>
      <c r="C34" s="95">
        <f>SUM(C22:C33)</f>
        <v>170096840</v>
      </c>
      <c r="D34" s="30"/>
      <c r="E34" s="78">
        <f>SUM(E22:E33)</f>
        <v>244632058</v>
      </c>
      <c r="F34" s="30"/>
      <c r="G34" s="95">
        <f>SUM(G22:G33)</f>
        <v>139031263</v>
      </c>
      <c r="H34" s="30"/>
      <c r="I34" s="79">
        <f>SUM(I22:I33)</f>
        <v>208319419</v>
      </c>
    </row>
    <row r="35" spans="1:9" ht="20.149999999999999" customHeight="1" x14ac:dyDescent="0.65">
      <c r="A35" s="26" t="s">
        <v>105</v>
      </c>
      <c r="B35" s="8"/>
      <c r="C35" s="62">
        <v>-24471166</v>
      </c>
      <c r="D35" s="30"/>
      <c r="E35" s="68">
        <v>-23811157</v>
      </c>
      <c r="F35" s="30"/>
      <c r="G35" s="62">
        <v>-24464254</v>
      </c>
      <c r="H35" s="30"/>
      <c r="I35" s="73">
        <v>-23813437</v>
      </c>
    </row>
    <row r="36" spans="1:9" ht="20.149999999999999" customHeight="1" x14ac:dyDescent="0.65">
      <c r="A36" s="11" t="s">
        <v>90</v>
      </c>
      <c r="B36" s="8"/>
      <c r="C36" s="96">
        <f>SUM(C34:C35)</f>
        <v>145625674</v>
      </c>
      <c r="D36" s="35"/>
      <c r="E36" s="64">
        <f>SUM(E34:E35)</f>
        <v>220820901</v>
      </c>
      <c r="F36" s="35"/>
      <c r="G36" s="96">
        <f>SUM(G34:G35)</f>
        <v>114567009</v>
      </c>
      <c r="H36" s="35"/>
      <c r="I36" s="80">
        <f>SUM(I34:I35)</f>
        <v>184505982</v>
      </c>
    </row>
    <row r="37" spans="1:9" ht="22" customHeight="1" x14ac:dyDescent="0.65">
      <c r="A37" s="11"/>
      <c r="B37" s="8"/>
      <c r="C37" s="59"/>
      <c r="D37" s="35"/>
      <c r="E37" s="59"/>
      <c r="F37" s="35"/>
      <c r="G37" s="35"/>
      <c r="H37" s="35"/>
      <c r="I37" s="35"/>
    </row>
    <row r="38" spans="1:9" ht="22" customHeight="1" x14ac:dyDescent="0.65">
      <c r="A38" s="11"/>
      <c r="B38" s="8"/>
      <c r="C38" s="59"/>
      <c r="D38" s="35"/>
      <c r="E38" s="59"/>
      <c r="F38" s="35"/>
      <c r="G38" s="35"/>
      <c r="H38" s="35"/>
      <c r="I38" s="35"/>
    </row>
    <row r="39" spans="1:9" s="4" customFormat="1" ht="21.75" customHeight="1" x14ac:dyDescent="0.6">
      <c r="A39" s="16" t="s">
        <v>0</v>
      </c>
      <c r="B39" s="17"/>
      <c r="C39" s="76"/>
      <c r="D39" s="17"/>
      <c r="E39" s="76"/>
      <c r="F39" s="17"/>
      <c r="G39" s="17"/>
      <c r="H39" s="17"/>
      <c r="I39" s="17"/>
    </row>
    <row r="40" spans="1:9" s="4" customFormat="1" ht="22" customHeight="1" x14ac:dyDescent="0.6">
      <c r="A40" s="40" t="str">
        <f>A2</f>
        <v>Statement of cash flows</v>
      </c>
      <c r="B40" s="17"/>
      <c r="C40" s="76"/>
      <c r="D40" s="17"/>
      <c r="E40" s="76"/>
      <c r="F40" s="17"/>
      <c r="G40" s="17"/>
      <c r="H40" s="17"/>
      <c r="I40" s="17"/>
    </row>
    <row r="41" spans="1:9" ht="22" customHeight="1" x14ac:dyDescent="0.65">
      <c r="A41" s="15"/>
    </row>
    <row r="42" spans="1:9" ht="20.149999999999999" customHeight="1" x14ac:dyDescent="0.65">
      <c r="B42" s="8"/>
      <c r="C42" s="122" t="s">
        <v>52</v>
      </c>
      <c r="D42" s="122"/>
      <c r="E42" s="122"/>
      <c r="G42" s="122" t="s">
        <v>54</v>
      </c>
      <c r="H42" s="122"/>
      <c r="I42" s="122"/>
    </row>
    <row r="43" spans="1:9" ht="20.149999999999999" customHeight="1" x14ac:dyDescent="0.65">
      <c r="B43" s="8"/>
      <c r="C43" s="121" t="s">
        <v>53</v>
      </c>
      <c r="D43" s="121"/>
      <c r="E43" s="121"/>
      <c r="F43" s="28"/>
      <c r="G43" s="122" t="s">
        <v>51</v>
      </c>
      <c r="H43" s="122"/>
      <c r="I43" s="122"/>
    </row>
    <row r="44" spans="1:9" ht="20.149999999999999" customHeight="1" x14ac:dyDescent="0.65">
      <c r="B44" s="8"/>
      <c r="C44" s="124" t="s">
        <v>50</v>
      </c>
      <c r="D44" s="124"/>
      <c r="E44" s="124"/>
      <c r="F44" s="28"/>
      <c r="G44" s="124" t="s">
        <v>50</v>
      </c>
      <c r="H44" s="124"/>
      <c r="I44" s="124"/>
    </row>
    <row r="45" spans="1:9" ht="20.149999999999999" customHeight="1" x14ac:dyDescent="0.65">
      <c r="B45" s="10"/>
      <c r="C45" s="8">
        <v>2024</v>
      </c>
      <c r="D45" s="8"/>
      <c r="E45" s="8">
        <v>2023</v>
      </c>
      <c r="F45" s="54"/>
      <c r="G45" s="8">
        <v>2024</v>
      </c>
      <c r="H45" s="8"/>
      <c r="I45" s="8">
        <v>2023</v>
      </c>
    </row>
    <row r="46" spans="1:9" ht="20.149999999999999" customHeight="1" x14ac:dyDescent="0.65">
      <c r="B46" s="10"/>
      <c r="C46" s="8"/>
      <c r="D46" s="8"/>
      <c r="E46" s="8" t="s">
        <v>145</v>
      </c>
      <c r="F46" s="54"/>
      <c r="G46" s="8"/>
      <c r="H46" s="8"/>
      <c r="I46" s="8" t="s">
        <v>145</v>
      </c>
    </row>
    <row r="47" spans="1:9" ht="20.149999999999999" customHeight="1" x14ac:dyDescent="0.65">
      <c r="B47" s="8"/>
      <c r="C47" s="123" t="s">
        <v>78</v>
      </c>
      <c r="D47" s="123"/>
      <c r="E47" s="123"/>
      <c r="F47" s="123"/>
      <c r="G47" s="123"/>
      <c r="H47" s="123"/>
      <c r="I47" s="123"/>
    </row>
    <row r="48" spans="1:9" ht="20.149999999999999" customHeight="1" x14ac:dyDescent="0.65">
      <c r="A48" s="37" t="s">
        <v>91</v>
      </c>
      <c r="B48" s="8"/>
      <c r="C48" s="60"/>
      <c r="D48" s="30"/>
      <c r="E48" s="60"/>
      <c r="F48" s="30"/>
      <c r="G48" s="30"/>
      <c r="H48" s="30"/>
      <c r="I48" s="30"/>
    </row>
    <row r="49" spans="1:9" ht="20.149999999999999" customHeight="1" x14ac:dyDescent="0.65">
      <c r="A49" s="26" t="s">
        <v>92</v>
      </c>
      <c r="B49" s="8"/>
      <c r="C49" s="81">
        <v>3572621</v>
      </c>
      <c r="D49" s="82"/>
      <c r="E49" s="81">
        <v>4174579</v>
      </c>
      <c r="F49" s="82"/>
      <c r="G49" s="82">
        <v>814305</v>
      </c>
      <c r="H49" s="82"/>
      <c r="I49" s="82">
        <v>2384972</v>
      </c>
    </row>
    <row r="50" spans="1:9" ht="20.149999999999999" customHeight="1" x14ac:dyDescent="0.65">
      <c r="A50" s="26" t="s">
        <v>93</v>
      </c>
      <c r="B50" s="8"/>
      <c r="C50" s="81">
        <v>-36102372</v>
      </c>
      <c r="D50" s="82"/>
      <c r="E50" s="81">
        <v>-111742529</v>
      </c>
      <c r="F50" s="82"/>
      <c r="G50" s="81">
        <v>-33838905</v>
      </c>
      <c r="H50" s="82"/>
      <c r="I50" s="81">
        <v>-109699798</v>
      </c>
    </row>
    <row r="51" spans="1:9" ht="20.149999999999999" customHeight="1" x14ac:dyDescent="0.65">
      <c r="A51" s="26" t="s">
        <v>94</v>
      </c>
      <c r="B51" s="8"/>
      <c r="C51" s="81">
        <v>-201250</v>
      </c>
      <c r="D51" s="82"/>
      <c r="E51" s="81">
        <v>-518000</v>
      </c>
      <c r="F51" s="82"/>
      <c r="G51" s="81">
        <v>-201250</v>
      </c>
      <c r="H51" s="82"/>
      <c r="I51" s="81">
        <v>-283000</v>
      </c>
    </row>
    <row r="52" spans="1:9" ht="20.149999999999999" customHeight="1" x14ac:dyDescent="0.65">
      <c r="A52" s="26" t="s">
        <v>95</v>
      </c>
      <c r="B52" s="8"/>
      <c r="C52" s="81">
        <v>587861</v>
      </c>
      <c r="D52" s="82"/>
      <c r="E52" s="81">
        <v>782558</v>
      </c>
      <c r="F52" s="82"/>
      <c r="G52" s="82">
        <v>530739</v>
      </c>
      <c r="H52" s="82"/>
      <c r="I52" s="82">
        <v>720035</v>
      </c>
    </row>
    <row r="53" spans="1:9" ht="20.149999999999999" customHeight="1" x14ac:dyDescent="0.65">
      <c r="A53" s="11" t="s">
        <v>109</v>
      </c>
      <c r="B53" s="8"/>
      <c r="C53" s="96">
        <v>-32143140</v>
      </c>
      <c r="D53" s="84"/>
      <c r="E53" s="83">
        <v>-107303392</v>
      </c>
      <c r="F53" s="84"/>
      <c r="G53" s="96">
        <v>-32695111</v>
      </c>
      <c r="H53" s="84"/>
      <c r="I53" s="83">
        <v>-106877791</v>
      </c>
    </row>
    <row r="54" spans="1:9" ht="20.149999999999999" customHeight="1" x14ac:dyDescent="0.65">
      <c r="A54" s="11"/>
      <c r="B54" s="8"/>
      <c r="C54" s="85"/>
      <c r="D54" s="84"/>
      <c r="E54" s="85"/>
      <c r="F54" s="84"/>
      <c r="G54" s="84"/>
      <c r="H54" s="84"/>
      <c r="I54" s="84"/>
    </row>
    <row r="55" spans="1:9" ht="20.149999999999999" customHeight="1" x14ac:dyDescent="0.65">
      <c r="A55" s="37" t="s">
        <v>96</v>
      </c>
      <c r="B55" s="8"/>
      <c r="C55" s="81"/>
      <c r="D55" s="82"/>
      <c r="E55" s="81"/>
      <c r="F55" s="82"/>
      <c r="G55" s="82"/>
      <c r="H55" s="82"/>
      <c r="I55" s="82"/>
    </row>
    <row r="56" spans="1:9" ht="20.149999999999999" hidden="1" customHeight="1" x14ac:dyDescent="0.65">
      <c r="A56" s="26" t="s">
        <v>118</v>
      </c>
      <c r="B56" s="8"/>
      <c r="C56" s="81">
        <v>0</v>
      </c>
      <c r="D56" s="82"/>
      <c r="E56" s="81">
        <v>0</v>
      </c>
      <c r="F56" s="82"/>
      <c r="G56" s="82">
        <v>0</v>
      </c>
      <c r="H56" s="82"/>
      <c r="I56" s="82">
        <v>0</v>
      </c>
    </row>
    <row r="57" spans="1:9" ht="20.149999999999999" customHeight="1" x14ac:dyDescent="0.65">
      <c r="A57" s="26" t="s">
        <v>143</v>
      </c>
      <c r="B57" s="8"/>
      <c r="C57" s="81">
        <v>10951693</v>
      </c>
      <c r="D57" s="82"/>
      <c r="E57" s="81">
        <v>26989191</v>
      </c>
      <c r="F57" s="82"/>
      <c r="G57" s="82">
        <v>7226017</v>
      </c>
      <c r="H57" s="82"/>
      <c r="I57" s="82">
        <v>23714867</v>
      </c>
    </row>
    <row r="58" spans="1:9" ht="20.149999999999999" customHeight="1" x14ac:dyDescent="0.65">
      <c r="A58" s="26" t="s">
        <v>97</v>
      </c>
      <c r="B58" s="8"/>
      <c r="C58" s="81"/>
      <c r="D58" s="82"/>
      <c r="E58" s="81"/>
      <c r="F58" s="82"/>
      <c r="G58" s="82"/>
      <c r="H58" s="82"/>
      <c r="I58" s="82"/>
    </row>
    <row r="59" spans="1:9" ht="20.149999999999999" customHeight="1" x14ac:dyDescent="0.65">
      <c r="A59" s="26" t="s">
        <v>26</v>
      </c>
      <c r="B59" s="8"/>
      <c r="C59" s="81">
        <v>22241426</v>
      </c>
      <c r="D59" s="82"/>
      <c r="E59" s="81">
        <v>-22234144</v>
      </c>
      <c r="F59" s="82"/>
      <c r="G59" s="82">
        <v>17000000</v>
      </c>
      <c r="H59" s="82"/>
      <c r="I59" s="82">
        <v>-20000000</v>
      </c>
    </row>
    <row r="60" spans="1:9" ht="20.149999999999999" customHeight="1" x14ac:dyDescent="0.65">
      <c r="A60" s="26" t="s">
        <v>98</v>
      </c>
      <c r="B60" s="8"/>
      <c r="C60" s="81">
        <v>-48995771</v>
      </c>
      <c r="D60" s="82"/>
      <c r="E60" s="81">
        <v>-121390580</v>
      </c>
      <c r="F60" s="82"/>
      <c r="G60" s="81">
        <v>-33590375</v>
      </c>
      <c r="H60" s="82"/>
      <c r="I60" s="93">
        <v>-106639590</v>
      </c>
    </row>
    <row r="61" spans="1:9" ht="20.149999999999999" customHeight="1" x14ac:dyDescent="0.65">
      <c r="A61" s="26" t="s">
        <v>99</v>
      </c>
      <c r="B61" s="8"/>
      <c r="C61" s="62">
        <v>-54400000</v>
      </c>
      <c r="D61" s="82"/>
      <c r="E61" s="62">
        <v>-54368755</v>
      </c>
      <c r="F61" s="82"/>
      <c r="G61" s="62">
        <v>-54400000</v>
      </c>
      <c r="H61" s="82"/>
      <c r="I61" s="62">
        <v>-54368755</v>
      </c>
    </row>
    <row r="62" spans="1:9" ht="20.149999999999999" customHeight="1" x14ac:dyDescent="0.65">
      <c r="A62" s="77" t="s">
        <v>106</v>
      </c>
      <c r="B62" s="8"/>
      <c r="C62" s="81">
        <v>-42991840</v>
      </c>
      <c r="D62" s="82"/>
      <c r="E62" s="81">
        <v>-38047576</v>
      </c>
      <c r="F62" s="82"/>
      <c r="G62" s="81">
        <v>-18207706</v>
      </c>
      <c r="H62" s="82"/>
      <c r="I62" s="81">
        <v>-18419209</v>
      </c>
    </row>
    <row r="63" spans="1:9" ht="20.149999999999999" customHeight="1" x14ac:dyDescent="0.65">
      <c r="A63" s="26" t="s">
        <v>100</v>
      </c>
      <c r="B63" s="8"/>
      <c r="C63" s="81">
        <v>-4881820</v>
      </c>
      <c r="D63" s="82"/>
      <c r="E63" s="81">
        <v>-7292662</v>
      </c>
      <c r="F63" s="82"/>
      <c r="G63" s="81">
        <v>-3575334</v>
      </c>
      <c r="H63" s="86"/>
      <c r="I63" s="81">
        <v>-5614603</v>
      </c>
    </row>
    <row r="64" spans="1:9" ht="20.149999999999999" customHeight="1" x14ac:dyDescent="0.65">
      <c r="A64" s="15" t="s">
        <v>150</v>
      </c>
      <c r="B64" s="8"/>
      <c r="C64" s="96">
        <f>SUM(C56:C63)</f>
        <v>-118076312</v>
      </c>
      <c r="D64" s="84"/>
      <c r="E64" s="87">
        <f>SUM(E56:E63)</f>
        <v>-216344526</v>
      </c>
      <c r="F64" s="84"/>
      <c r="G64" s="96">
        <f>SUM(G56:G63)</f>
        <v>-85547398</v>
      </c>
      <c r="H64" s="84"/>
      <c r="I64" s="87">
        <f>SUM(I56:I63)</f>
        <v>-181327290</v>
      </c>
    </row>
    <row r="65" spans="1:9" ht="20.149999999999999" customHeight="1" x14ac:dyDescent="0.65">
      <c r="A65" s="11"/>
      <c r="B65" s="8"/>
      <c r="C65" s="85"/>
      <c r="D65" s="84"/>
      <c r="E65" s="85"/>
      <c r="F65" s="84"/>
      <c r="G65" s="84"/>
      <c r="H65" s="84"/>
      <c r="I65" s="84"/>
    </row>
    <row r="66" spans="1:9" ht="20.149999999999999" customHeight="1" x14ac:dyDescent="0.65">
      <c r="A66" s="11" t="s">
        <v>151</v>
      </c>
      <c r="B66" s="8"/>
      <c r="C66" s="97">
        <f>SUM(C64,C53,C36)</f>
        <v>-4593778</v>
      </c>
      <c r="D66" s="84"/>
      <c r="E66" s="85">
        <f>SUM(E64,E53,E36)</f>
        <v>-102827017</v>
      </c>
      <c r="F66" s="84"/>
      <c r="G66" s="97">
        <f>SUM(G64,G53,G36)</f>
        <v>-3675500</v>
      </c>
      <c r="H66" s="84"/>
      <c r="I66" s="85">
        <f>SUM(I64,I53,I36)</f>
        <v>-103699099</v>
      </c>
    </row>
    <row r="67" spans="1:9" ht="20.149999999999999" customHeight="1" x14ac:dyDescent="0.65">
      <c r="A67" s="27" t="s">
        <v>101</v>
      </c>
      <c r="B67" s="8"/>
      <c r="C67" s="81">
        <v>51037276</v>
      </c>
      <c r="D67" s="82"/>
      <c r="E67" s="81">
        <v>153864293</v>
      </c>
      <c r="F67" s="82"/>
      <c r="G67" s="82">
        <v>50050997</v>
      </c>
      <c r="H67" s="82"/>
      <c r="I67" s="82">
        <v>153750096</v>
      </c>
    </row>
    <row r="68" spans="1:9" ht="20.149999999999999" customHeight="1" thickBot="1" x14ac:dyDescent="0.7">
      <c r="A68" s="11" t="s">
        <v>102</v>
      </c>
      <c r="B68" s="8"/>
      <c r="C68" s="88">
        <f>SUM(C66:C67)</f>
        <v>46443498</v>
      </c>
      <c r="D68" s="84"/>
      <c r="E68" s="88">
        <f>SUM(E66:E67)</f>
        <v>51037276</v>
      </c>
      <c r="F68" s="84"/>
      <c r="G68" s="88">
        <f>SUM(G66:G67)</f>
        <v>46375497</v>
      </c>
      <c r="H68" s="84"/>
      <c r="I68" s="88">
        <f>SUM(I66:I67)</f>
        <v>50050997</v>
      </c>
    </row>
    <row r="69" spans="1:9" ht="20.149999999999999" customHeight="1" thickTop="1" x14ac:dyDescent="0.65">
      <c r="C69" s="81"/>
      <c r="D69" s="82"/>
      <c r="E69" s="81"/>
      <c r="F69" s="33"/>
      <c r="G69" s="33"/>
      <c r="H69" s="33"/>
      <c r="I69" s="33"/>
    </row>
    <row r="70" spans="1:9" ht="20.149999999999999" customHeight="1" x14ac:dyDescent="0.65">
      <c r="A70" s="38" t="s">
        <v>103</v>
      </c>
      <c r="C70" s="81"/>
      <c r="D70" s="82"/>
      <c r="E70" s="81"/>
      <c r="F70" s="33"/>
      <c r="G70" s="33"/>
      <c r="H70" s="33"/>
      <c r="I70" s="33"/>
    </row>
    <row r="71" spans="1:9" ht="20.149999999999999" customHeight="1" x14ac:dyDescent="0.65">
      <c r="A71" s="27" t="s">
        <v>34</v>
      </c>
      <c r="C71" s="62">
        <v>39020918</v>
      </c>
      <c r="D71" s="82"/>
      <c r="E71" s="62">
        <v>80534134</v>
      </c>
      <c r="F71" s="82"/>
      <c r="G71" s="33">
        <v>4429058</v>
      </c>
      <c r="H71" s="82"/>
      <c r="I71" s="33">
        <v>44206691</v>
      </c>
    </row>
    <row r="72" spans="1:9" ht="20.149999999999999" customHeight="1" x14ac:dyDescent="0.65">
      <c r="A72" s="27" t="s">
        <v>110</v>
      </c>
      <c r="C72" s="62">
        <v>1925271</v>
      </c>
      <c r="D72" s="82"/>
      <c r="E72" s="62">
        <v>1310976</v>
      </c>
      <c r="F72" s="82"/>
      <c r="G72" s="33">
        <v>1840470</v>
      </c>
      <c r="H72" s="82"/>
      <c r="I72" s="33">
        <v>1302182</v>
      </c>
    </row>
    <row r="73" spans="1:9" ht="20.149999999999999" customHeight="1" x14ac:dyDescent="0.65">
      <c r="A73" s="27" t="s">
        <v>119</v>
      </c>
      <c r="C73" s="62">
        <v>6721014</v>
      </c>
      <c r="D73" s="33"/>
      <c r="E73" s="62">
        <v>0</v>
      </c>
      <c r="F73" s="33"/>
      <c r="G73" s="62">
        <v>4946816</v>
      </c>
      <c r="H73" s="33"/>
      <c r="I73" s="62">
        <v>0</v>
      </c>
    </row>
    <row r="74" spans="1:9" ht="20.149999999999999" hidden="1" customHeight="1" x14ac:dyDescent="0.65">
      <c r="A74" s="27" t="s">
        <v>128</v>
      </c>
      <c r="C74" s="62"/>
      <c r="D74" s="33"/>
      <c r="E74" s="62"/>
      <c r="F74" s="33"/>
      <c r="G74" s="62"/>
      <c r="H74" s="33"/>
      <c r="I74" s="62"/>
    </row>
    <row r="75" spans="1:9" ht="22" hidden="1" customHeight="1" x14ac:dyDescent="0.65">
      <c r="A75" s="27" t="s">
        <v>129</v>
      </c>
      <c r="C75" s="62">
        <v>16365335</v>
      </c>
      <c r="E75" s="81">
        <v>0</v>
      </c>
      <c r="G75" s="62">
        <v>4297185</v>
      </c>
      <c r="I75" s="82">
        <v>0</v>
      </c>
    </row>
    <row r="76" spans="1:9" ht="22" customHeight="1" x14ac:dyDescent="0.65">
      <c r="A76" s="38"/>
    </row>
    <row r="77" spans="1:9" ht="22" customHeight="1" x14ac:dyDescent="0.65">
      <c r="A77" s="75"/>
    </row>
  </sheetData>
  <customSheetViews>
    <customSheetView guid="{A3B3E038-AAE0-4F24-B01A-BCF5B017EAC3}" showRuler="0" topLeftCell="A43">
      <selection activeCell="C91" sqref="C91"/>
      <rowBreaks count="2" manualBreakCount="2">
        <brk id="40" max="10" man="1"/>
        <brk id="80" max="16383" man="1"/>
      </rowBreaks>
      <pageMargins left="0.75" right="0.34" top="0.48" bottom="0.2" header="0.5" footer="0.2"/>
      <pageSetup paperSize="9" scale="85" firstPageNumber="18" orientation="portrait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14">
    <mergeCell ref="C4:E4"/>
    <mergeCell ref="G4:I4"/>
    <mergeCell ref="C9:I9"/>
    <mergeCell ref="C42:E42"/>
    <mergeCell ref="G42:I42"/>
    <mergeCell ref="G5:I5"/>
    <mergeCell ref="C5:E5"/>
    <mergeCell ref="C47:I47"/>
    <mergeCell ref="C6:E6"/>
    <mergeCell ref="G6:I6"/>
    <mergeCell ref="C44:E44"/>
    <mergeCell ref="G44:I44"/>
    <mergeCell ref="C43:E43"/>
    <mergeCell ref="G43:I43"/>
  </mergeCells>
  <phoneticPr fontId="0" type="noConversion"/>
  <pageMargins left="0.78740157480314998" right="0.78740157480314998" top="0.47244094488188998" bottom="0.511811023622047" header="0.511811023622047" footer="0.23622047244094499"/>
  <pageSetup paperSize="9" scale="70" firstPageNumber="10" orientation="portrait" useFirstPageNumber="1" r:id="rId2"/>
  <headerFooter alignWithMargins="0">
    <oddFooter xml:space="preserve">&amp;L     
    The accompanying notes are an integral part of these financial statements
&amp;C&amp;14&amp;P
&amp;R
</oddFooter>
  </headerFooter>
  <rowBreaks count="1" manualBreakCount="1">
    <brk id="38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69CDD2C-D05A-4B16-93FF-6443CF1E8B6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6F4E04F-122B-4B1C-BB10-6A8B015883A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7</vt:i4>
      </vt:variant>
    </vt:vector>
  </HeadingPairs>
  <TitlesOfParts>
    <vt:vector size="13" baseType="lpstr">
      <vt:lpstr>BS 5</vt:lpstr>
      <vt:lpstr>BS 6</vt:lpstr>
      <vt:lpstr>PL 7</vt:lpstr>
      <vt:lpstr>SCE-Consol 8</vt:lpstr>
      <vt:lpstr>SCE-Separate 9</vt:lpstr>
      <vt:lpstr>CF 10-11</vt:lpstr>
      <vt:lpstr>'CF 10-11'!_Hlk120336604</vt:lpstr>
      <vt:lpstr>'BS 5'!Print_Area</vt:lpstr>
      <vt:lpstr>'BS 6'!Print_Area</vt:lpstr>
      <vt:lpstr>'CF 10-11'!Print_Area</vt:lpstr>
      <vt:lpstr>'PL 7'!Print_Area</vt:lpstr>
      <vt:lpstr>'SCE-Consol 8'!Print_Area</vt:lpstr>
      <vt:lpstr>'SCE-Separate 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IFS Thai PAEs YE Sep 2020 TH Excel</dc:title>
  <dc:creator>KPMG</dc:creator>
  <cp:lastModifiedBy>Amonrat Keadkeawfa</cp:lastModifiedBy>
  <cp:lastPrinted>2025-02-16T03:48:23Z</cp:lastPrinted>
  <dcterms:created xsi:type="dcterms:W3CDTF">2006-01-06T08:39:44Z</dcterms:created>
  <dcterms:modified xsi:type="dcterms:W3CDTF">2025-02-18T08:13:07Z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