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attakun\Desktop\ELCID\ELCID FY2024\"/>
    </mc:Choice>
  </mc:AlternateContent>
  <xr:revisionPtr revIDLastSave="0" documentId="13_ncr:1_{75AA4BE3-466B-4857-BDBF-964381FC2C5F}" xr6:coauthVersionLast="47" xr6:coauthVersionMax="47" xr10:uidLastSave="{00000000-0000-0000-0000-000000000000}"/>
  <bookViews>
    <workbookView xWindow="28680" yWindow="-120" windowWidth="29040" windowHeight="15840" tabRatio="714" activeTab="6" xr2:uid="{B7A88AA0-A53F-40CB-B738-10B145E4E2D4}"/>
  </bookViews>
  <sheets>
    <sheet name="สินทรัพย์" sheetId="1" r:id="rId1"/>
    <sheet name="หนี้สิน" sheetId="7" r:id="rId2"/>
    <sheet name="กำไรขาดทุน" sheetId="9" r:id="rId3"/>
    <sheet name="ส่วนของผู้ถือหุ้น (งบรวม)" sheetId="4" r:id="rId4"/>
    <sheet name="(9M)" sheetId="3" state="hidden" r:id="rId5"/>
    <sheet name="ส่วนของผู้ถือหุ้น (งบเฉพาะ)" sheetId="5" r:id="rId6"/>
    <sheet name="กระแสเงินสด " sheetId="6" r:id="rId7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2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2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2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2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2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2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x">{"'Model'!$A$1:$N$53"}</definedName>
    <definedName name="FLG" localSheetId="2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2">BlankMacro1</definedName>
    <definedName name="gdfgd">BlankMacro1</definedName>
    <definedName name="ges">{"'Model'!$A$1:$N$53"}</definedName>
    <definedName name="goi" localSheetId="2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2">Scheduled_Payment+Extra_Payment</definedName>
    <definedName name="HH.">Scheduled_Payment+Extra_Payment</definedName>
    <definedName name="hjhgjhgjh" localSheetId="2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2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2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2">BlankMacro1</definedName>
    <definedName name="kyhhj">BlankMacro1</definedName>
    <definedName name="Last_Row" localSheetId="2">IF(กำไรขาดทุน!Values_Entered,Header_Row+กำไรขาดทุน!Number_of_Payments,Header_Row)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2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2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 localSheetId="2">OFFSET(Full_Print,0,0,กำไรขาดทุน!Last_Row)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2">BlankMacro1</definedName>
    <definedName name="tooling">BlankMacro1</definedName>
    <definedName name="Tooling1" localSheetId="2">BlankMacro1</definedName>
    <definedName name="Tooling1">BlankMacro1</definedName>
    <definedName name="Total_Payment" localSheetId="2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2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2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2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2">IF(Loan_Amount*Interest_Rate*Loan_Years*Loan_Start&gt;0,1,0)</definedName>
    <definedName name="ง">IF(Loan_Amount*Interest_Rate*Loan_Years*Loan_Start&gt;0,1,0)</definedName>
    <definedName name="งบการเงิน" localSheetId="2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2">IF(กำไรขาดทุน!Values_Entered,Header_Row+กำไรขาดทุน!Number_of_Payments,Header_Row)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2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2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2">BlankMacro1</definedName>
    <definedName name="미실현">BlankMacro1</definedName>
    <definedName name="백분율">"사용자입력(백분율)"</definedName>
    <definedName name="수정사항2" localSheetId="2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평가">{"'보고양식'!$A$58:$K$111"}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" l="1"/>
  <c r="J19" i="1"/>
  <c r="D35" i="6"/>
  <c r="D28" i="6"/>
  <c r="D37" i="6" l="1"/>
  <c r="D65" i="6"/>
  <c r="H65" i="6"/>
  <c r="J22" i="7" l="1"/>
  <c r="H22" i="7"/>
  <c r="F22" i="7"/>
  <c r="D22" i="7"/>
  <c r="J74" i="6" l="1"/>
  <c r="H74" i="6"/>
  <c r="F74" i="6"/>
  <c r="D74" i="6"/>
  <c r="D26" i="5"/>
  <c r="F26" i="5"/>
  <c r="H26" i="5"/>
  <c r="L21" i="5"/>
  <c r="T25" i="4"/>
  <c r="N31" i="4"/>
  <c r="L31" i="4"/>
  <c r="D31" i="4"/>
  <c r="F31" i="4"/>
  <c r="H31" i="4"/>
  <c r="D53" i="9" l="1"/>
  <c r="H11" i="6" l="1"/>
  <c r="D11" i="6"/>
  <c r="R28" i="4" l="1"/>
  <c r="R31" i="4" s="1"/>
  <c r="F92" i="6" l="1"/>
  <c r="D92" i="6"/>
  <c r="F32" i="6"/>
  <c r="F55" i="6" s="1"/>
  <c r="F34" i="9"/>
  <c r="T27" i="4" l="1"/>
  <c r="J28" i="4"/>
  <c r="P28" i="4" l="1"/>
  <c r="T28" i="4" l="1"/>
  <c r="D34" i="9"/>
  <c r="J30" i="4" s="1"/>
  <c r="J31" i="4" s="1"/>
  <c r="P30" i="4" l="1"/>
  <c r="P31" i="4" s="1"/>
  <c r="L10" i="5"/>
  <c r="M22" i="4"/>
  <c r="K22" i="4"/>
  <c r="I22" i="4"/>
  <c r="G22" i="4"/>
  <c r="E22" i="4"/>
  <c r="F33" i="1"/>
  <c r="F19" i="1"/>
  <c r="J31" i="7"/>
  <c r="F31" i="7"/>
  <c r="J34" i="9"/>
  <c r="J16" i="9"/>
  <c r="J11" i="9"/>
  <c r="F16" i="9"/>
  <c r="F11" i="9"/>
  <c r="J53" i="9"/>
  <c r="F53" i="9"/>
  <c r="F49" i="9"/>
  <c r="J92" i="6"/>
  <c r="J32" i="6"/>
  <c r="J55" i="6" s="1"/>
  <c r="R20" i="4"/>
  <c r="N20" i="4"/>
  <c r="N22" i="4" s="1"/>
  <c r="N32" i="4" s="1"/>
  <c r="L20" i="4"/>
  <c r="J20" i="4"/>
  <c r="H20" i="4"/>
  <c r="F20" i="4"/>
  <c r="F22" i="4" s="1"/>
  <c r="F32" i="4" s="1"/>
  <c r="D20" i="4"/>
  <c r="D22" i="4" s="1"/>
  <c r="P19" i="4"/>
  <c r="T19" i="4" s="1"/>
  <c r="P18" i="4"/>
  <c r="T18" i="4" s="1"/>
  <c r="P17" i="4"/>
  <c r="T17" i="4" s="1"/>
  <c r="P16" i="4"/>
  <c r="T16" i="4" s="1"/>
  <c r="P15" i="4"/>
  <c r="T15" i="4" s="1"/>
  <c r="P13" i="4"/>
  <c r="T13" i="4" s="1"/>
  <c r="O13" i="4"/>
  <c r="H33" i="1"/>
  <c r="H19" i="1"/>
  <c r="H22" i="4" l="1"/>
  <c r="H32" i="4" s="1"/>
  <c r="D64" i="7" s="1"/>
  <c r="F64" i="7"/>
  <c r="J22" i="4"/>
  <c r="J32" i="4" s="1"/>
  <c r="D65" i="7" s="1"/>
  <c r="F65" i="7"/>
  <c r="L22" i="4"/>
  <c r="L32" i="4" s="1"/>
  <c r="D66" i="7" s="1"/>
  <c r="F66" i="7"/>
  <c r="R22" i="4"/>
  <c r="R32" i="4" s="1"/>
  <c r="D68" i="7" s="1"/>
  <c r="F68" i="7"/>
  <c r="D32" i="4"/>
  <c r="T30" i="4"/>
  <c r="T31" i="4"/>
  <c r="J18" i="9"/>
  <c r="J23" i="9" s="1"/>
  <c r="J25" i="9" s="1"/>
  <c r="J47" i="9" s="1"/>
  <c r="J49" i="9" s="1"/>
  <c r="F18" i="9"/>
  <c r="F23" i="9" s="1"/>
  <c r="F25" i="9" s="1"/>
  <c r="F35" i="9" s="1"/>
  <c r="F61" i="6"/>
  <c r="F94" i="6" s="1"/>
  <c r="F96" i="6" s="1"/>
  <c r="J61" i="6"/>
  <c r="J34" i="1"/>
  <c r="P22" i="4"/>
  <c r="F32" i="7"/>
  <c r="J32" i="7"/>
  <c r="F34" i="1"/>
  <c r="H34" i="1"/>
  <c r="P20" i="4"/>
  <c r="T20" i="4"/>
  <c r="J16" i="5"/>
  <c r="F67" i="7" l="1"/>
  <c r="F69" i="7" s="1"/>
  <c r="F70" i="7" s="1"/>
  <c r="F71" i="7" s="1"/>
  <c r="J18" i="5"/>
  <c r="J65" i="7"/>
  <c r="J35" i="9"/>
  <c r="J52" i="9" s="1"/>
  <c r="J54" i="9" s="1"/>
  <c r="F52" i="9"/>
  <c r="F54" i="9" s="1"/>
  <c r="J94" i="6"/>
  <c r="J96" i="6" s="1"/>
  <c r="H16" i="9" l="1"/>
  <c r="H92" i="6"/>
  <c r="H53" i="9" l="1"/>
  <c r="H34" i="9"/>
  <c r="J25" i="5" s="1"/>
  <c r="L25" i="5" s="1"/>
  <c r="D16" i="9"/>
  <c r="D11" i="9"/>
  <c r="D31" i="7"/>
  <c r="D33" i="1"/>
  <c r="D19" i="1"/>
  <c r="D34" i="1" l="1"/>
  <c r="D18" i="9"/>
  <c r="D23" i="9" s="1"/>
  <c r="D32" i="7"/>
  <c r="H31" i="7"/>
  <c r="H32" i="7" s="1"/>
  <c r="D25" i="9" l="1"/>
  <c r="D35" i="9" s="1"/>
  <c r="D52" i="9" s="1"/>
  <c r="D54" i="9" s="1"/>
  <c r="D49" i="9"/>
  <c r="D9" i="6" s="1"/>
  <c r="D32" i="6" s="1"/>
  <c r="D55" i="6" l="1"/>
  <c r="D61" i="6" s="1"/>
  <c r="D94" i="6" s="1"/>
  <c r="D96" i="6" s="1"/>
  <c r="P26" i="4"/>
  <c r="P24" i="4"/>
  <c r="P32" i="4" s="1"/>
  <c r="T22" i="4"/>
  <c r="O22" i="4"/>
  <c r="T24" i="4" l="1"/>
  <c r="T26" i="4"/>
  <c r="D29" i="5"/>
  <c r="F29" i="5"/>
  <c r="L20" i="5"/>
  <c r="L22" i="5"/>
  <c r="T32" i="4" l="1"/>
  <c r="D67" i="7"/>
  <c r="D69" i="7" l="1"/>
  <c r="D70" i="7" l="1"/>
  <c r="D73" i="7" s="1"/>
  <c r="H11" i="9"/>
  <c r="D71" i="7" l="1"/>
  <c r="H18" i="9"/>
  <c r="H23" i="9" s="1"/>
  <c r="H25" i="9" s="1"/>
  <c r="H47" i="9" l="1"/>
  <c r="H35" i="9"/>
  <c r="H52" i="9" s="1"/>
  <c r="H54" i="9" s="1"/>
  <c r="H49" i="9" l="1"/>
  <c r="H9" i="6" s="1"/>
  <c r="H32" i="6" s="1"/>
  <c r="J23" i="5"/>
  <c r="H55" i="6" l="1"/>
  <c r="H61" i="6" s="1"/>
  <c r="H94" i="6" s="1"/>
  <c r="H96" i="6" s="1"/>
  <c r="L23" i="5"/>
  <c r="J26" i="5"/>
  <c r="D16" i="5"/>
  <c r="D18" i="5" s="1"/>
  <c r="D27" i="5" s="1"/>
  <c r="F16" i="5"/>
  <c r="F18" i="5" s="1"/>
  <c r="H16" i="5"/>
  <c r="H18" i="5" l="1"/>
  <c r="J64" i="7"/>
  <c r="J67" i="7" s="1"/>
  <c r="J69" i="7" s="1"/>
  <c r="J70" i="7" s="1"/>
  <c r="J71" i="7" s="1"/>
  <c r="L26" i="5"/>
  <c r="J27" i="5"/>
  <c r="H27" i="5"/>
  <c r="H64" i="7" s="1"/>
  <c r="H29" i="5" s="1"/>
  <c r="F27" i="5"/>
  <c r="L18" i="5"/>
  <c r="L15" i="5"/>
  <c r="L14" i="5"/>
  <c r="L13" i="5"/>
  <c r="L12" i="5"/>
  <c r="H65" i="7" l="1"/>
  <c r="L27" i="5"/>
  <c r="L16" i="5"/>
  <c r="J29" i="5" l="1"/>
  <c r="H67" i="7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L29" i="5" l="1"/>
  <c r="H69" i="7"/>
  <c r="H70" i="7" s="1"/>
  <c r="H71" i="7" s="1"/>
</calcChain>
</file>

<file path=xl/sharedStrings.xml><?xml version="1.0" encoding="utf-8"?>
<sst xmlns="http://schemas.openxmlformats.org/spreadsheetml/2006/main" count="400" uniqueCount="235">
  <si>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</si>
  <si>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</si>
  <si>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</si>
  <si>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</si>
  <si>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</si>
  <si>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</si>
  <si>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</si>
  <si>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</si>
  <si>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</si>
  <si>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</si>
  <si>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</si>
  <si>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</si>
  <si>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</si>
  <si>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</si>
  <si>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</si>
  <si>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</si>
  <si>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</si>
  <si>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</si>
  <si>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</si>
  <si>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</si>
  <si>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</si>
  <si>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</si>
  <si>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</si>
  <si>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</si>
  <si>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</si>
  <si>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จัดสรรแล้ว - ทุนสำรองตามกฎหมาย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</si>
  <si>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</si>
  <si>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</si>
  <si>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</si>
  <si>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</si>
  <si>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</si>
  <si>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</si>
  <si>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</si>
  <si>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</si>
  <si>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</si>
  <si>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</si>
  <si>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</si>
  <si>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</si>
  <si>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</si>
  <si>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</si>
  <si>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</si>
  <si>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</si>
  <si>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</si>
  <si>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</si>
  <si>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</si>
  <si>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</si>
  <si>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</si>
  <si>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</si>
  <si>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</si>
  <si>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</si>
  <si>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</si>
  <si>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</si>
  <si>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</si>
  <si>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</si>
  <si>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</si>
  <si>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</si>
  <si>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</si>
  <si>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</si>
  <si>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</si>
  <si>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</si>
  <si>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</si>
  <si>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</si>
  <si>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</si>
  <si>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</si>
  <si>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</si>
  <si>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</si>
  <si>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</si>
  <si>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</si>
  <si>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</si>
  <si>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</si>
  <si>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</si>
  <si>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</si>
  <si>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</si>
  <si>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</si>
  <si>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</si>
  <si>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</si>
  <si>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</si>
  <si>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</si>
  <si>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</si>
  <si>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</si>
  <si>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</si>
  <si>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</si>
  <si>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</si>
  <si>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</si>
  <si>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</si>
  <si>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</si>
  <si>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</si>
  <si>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</si>
  <si>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</si>
  <si>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</si>
  <si>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</si>
  <si>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</si>
  <si>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</si>
  <si>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</si>
  <si>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</si>
  <si>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</si>
  <si>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</si>
  <si>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</si>
  <si>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</si>
  <si>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</si>
  <si>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</si>
  <si>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</si>
  <si>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</si>
  <si>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</si>
  <si>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</si>
  <si>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</si>
  <si>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</si>
  <si>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</si>
  <si>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</si>
  <si>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</si>
  <si>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</si>
  <si>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</si>
  <si>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</si>
  <si>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</si>
  <si>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</si>
  <si>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</si>
  <si>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</si>
  <si>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</si>
  <si>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</si>
  <si>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</si>
  <si>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</si>
  <si>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</si>
  <si>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</si>
  <si>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</si>
  <si>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</si>
  <si>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</si>
  <si>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</si>
  <si>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</si>
  <si>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</si>
  <si>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</si>
  <si>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</si>
  <si>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</si>
  <si>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</si>
  <si>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</si>
  <si>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</si>
  <si>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</si>
  <si>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</si>
  <si>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</si>
  <si>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</si>
  <si>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</si>
  <si>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</si>
  <si>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</si>
  <si>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</si>
  <si>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</si>
  <si>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</si>
  <si>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</si>
  <si>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</si>
  <si>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</si>
  <si>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</si>
  <si>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</si>
  <si>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</si>
  <si>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</si>
  <si>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</si>
  <si>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</t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</si>
  <si>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</si>
  <si>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</si>
  <si>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ทุนหุ้นสามัญเพิ่มขึ้น</t>
  </si>
  <si>
    <t>มูลค่าที่ตราไว้หุ้นละ 0.50 บาท ชำระครบแล้ว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</si>
  <si>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</si>
  <si>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</si>
  <si>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</si>
  <si>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</si>
  <si>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</si>
  <si>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เงินปันผลจ่ายจากบริษัทย่อยแก่ส่วนได้เสียที่ไม่มีอำนาจควบคุม</t>
  </si>
  <si>
    <t>เงินปันผลรับจากบริษัทย่อย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</si>
  <si>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</si>
  <si>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</si>
  <si>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</si>
  <si>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>ยอดคงเหลือต้นปี ณ วันที่ 1 มกราคม 2566</t>
  </si>
  <si>
    <t>ยอดคงเหลือปลายปี ณ วันที่ 31 ธันวาคม 2566</t>
  </si>
  <si>
    <t>(กลับรายการ) ผลขาดทุนด้านเครดิตที่คาดว่าจะเกิดขึ้นของ</t>
  </si>
  <si>
    <t>กำไรจากการปรับมูลค่ายุติธรรมสินทรัพย์ทางการเงิน</t>
  </si>
  <si>
    <t>จ่ายผลประโยชน์พนักงาน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</si>
  <si>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</si>
  <si>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</si>
  <si>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20</t>
  </si>
  <si>
    <t>22</t>
  </si>
  <si>
    <t>23</t>
  </si>
  <si>
    <t>24</t>
  </si>
  <si>
    <t>เงินสดรับจากการให้กู้ยืมแก่บริษัทย่อย</t>
  </si>
  <si>
    <t>19.3</t>
  </si>
  <si>
    <t>กำไรจากการยกเลิกสัญญาเช่า</t>
  </si>
  <si>
    <t>(กลับรายการ) ค่าเสื่อมราคาของอสังหาริมทรัพย์เพื่อการลงทุน</t>
  </si>
  <si>
    <t xml:space="preserve">หน่วย : พันบาท </t>
  </si>
  <si>
    <t>(กลับรายการ) ค่าเผื่อการด้อยค่าของอสังหาริมทรัพย์เพื่อการลงทุน</t>
  </si>
  <si>
    <t>- ทุนสำรอง</t>
  </si>
  <si>
    <t xml:space="preserve">จัดสรรแล้ว - </t>
  </si>
  <si>
    <t>สำหรับปีสิ้นสุดวันที่ 31 ธันวาคม 2567</t>
  </si>
  <si>
    <t>ยอดคงเหลือต้นปี ณ วันที่ 1 มกราคม 2567</t>
  </si>
  <si>
    <t>ยอดคงเหลือปลายปี ณ วันที่ 31 ธันวาคม 2567</t>
  </si>
  <si>
    <t xml:space="preserve">หุ้นสามัญ 1,253,200,000 หุ้น </t>
  </si>
  <si>
    <t xml:space="preserve">หุ้นสามัญ 1,253,118,806 หุ้น </t>
  </si>
  <si>
    <t>ณ วันที่ 31 ธันวาคม 2567</t>
  </si>
  <si>
    <t>งบฐานะการเงิน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</si>
  <si>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</si>
  <si>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</si>
  <si>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เงินให้กู้ยืมระยะยาวแก่กิจการที่เกี่ยวข้องกัน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</si>
  <si>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</si>
  <si>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</si>
  <si>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</si>
  <si>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    ผลประโยชน์พนักงาน</t>
  </si>
  <si>
    <t xml:space="preserve">หุ้นสามัญ 1,315,774,746 หุ้น 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</si>
  <si>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</si>
  <si>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</si>
  <si>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ค่าใช้จ่ายประมาณการหนี้สินจากการรับประกัน</t>
  </si>
  <si>
    <t>รับคืนภาษีเงินได้</t>
  </si>
  <si>
    <t>เงินสดจ่ายจากการให้กู้ยืมแก่กิจการที่เกี่ยวข้องกัน</t>
  </si>
  <si>
    <t>เงินสดรับ (จ่าย) สำหรับสินทรัพย์ทางการเงินอื่น</t>
  </si>
  <si>
    <t>เงินสดรับจากดอกเบี้ย</t>
  </si>
  <si>
    <t>ผลประโยชน์พนักงานที่กำหนดไว้</t>
  </si>
  <si>
    <t>30 ค)</t>
  </si>
  <si>
    <t>30 ง)</t>
  </si>
  <si>
    <t>เงินสดจ่ายสำหรับเงินลงทุนในบริษัทย่อย</t>
  </si>
  <si>
    <t>31.1</t>
  </si>
  <si>
    <t xml:space="preserve">หุ้นสามัญ 1,315,774,366 หุ้น </t>
  </si>
  <si>
    <t>ผลกำไรจากการวัดมูลค่าใหม่ของผลประโยชน์พนักงานที่กำหนดไว้</t>
  </si>
  <si>
    <t>- ผลกำไรจากการวัดมูลค่าใหม่ของ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</si>
  <si>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</si>
  <si>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</si>
  <si>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</t>
  </si>
  <si>
    <t>รายการที่จะไม่จัดประเภทรายการใหม่</t>
  </si>
  <si>
    <t>ไว้ในงบกำไรหรือขาดทุนในภายหลัง</t>
  </si>
  <si>
    <t>กำไรเบ็ดเสร็จอื่นสำหรับงวด - สุทธิจากภาษี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</si>
  <si>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</si>
  <si>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</si>
  <si>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ผลขาดทุนด้านเครดิตที่คาดว่าจะเกิดขึ้นของเงินให้กู้ยืมแก่บริษัทย่อย</t>
  </si>
  <si>
    <t>เงินปันผลจ่ายจากบริษัทย่อยให้แก่ส่วนได้เสียที่ไม่มีอำนาจควบคุม</t>
  </si>
  <si>
    <t>18</t>
  </si>
  <si>
    <t>21</t>
  </si>
  <si>
    <t>9, 12</t>
  </si>
  <si>
    <t>ประมาณการหนี้สินหมุนเวียนสำหรับ</t>
  </si>
  <si>
    <t>ผลประโยชน์พนักงาน</t>
  </si>
  <si>
    <t>ขาดทุนจากการด้อยค่าของเงินลงทุนในบริษัทย่อย</t>
  </si>
  <si>
    <t>กำไรสะสม (ขาดทุนสะสม)</t>
  </si>
  <si>
    <t>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</si>
</sst>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;\(#,##0\)"/>
    <numFmt numFmtId="171" formatCode="#,##0.0;\-#,##0.0"/>
    <numFmt numFmtId="172" formatCode="#,##0.00\ ;&quot; (&quot;#,##0.00\);&quot; -&quot;#\ ;@\ "/>
    <numFmt numFmtId="173" formatCode="#,##0.0;\(#,##0.0\);&quot;-&quot;;@"/>
    <numFmt numFmtId="174" formatCode="#,##0\ ;&quot; (&quot;#,##0\);&quot; -&quot;#\ ;@\ "/>
    <numFmt numFmtId="175" formatCode="_(* #,##0.00000_);_(* \(#,##0.00000\);_(* &quot;-&quot;???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name val="Arial"/>
      <family val="2"/>
      <charset val="222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6"/>
      <color theme="2" tint="-0.24997711111789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6"/>
      <color theme="0"/>
      <name val="Angsana New"/>
      <family val="1"/>
    </font>
    <font>
      <b/>
      <sz val="12"/>
      <color theme="0"/>
      <name val="Angsana New"/>
      <family val="1"/>
    </font>
    <font>
      <sz val="14"/>
      <color theme="0"/>
      <name val="Angsana New"/>
      <family val="1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2" fontId="13" fillId="0" borderId="0" applyFill="0" applyBorder="0" applyAlignment="0" applyProtection="0"/>
    <xf numFmtId="0" fontId="15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center" vertical="center"/>
    </xf>
    <xf numFmtId="169" fontId="7" fillId="0" borderId="0" xfId="2" applyNumberFormat="1" applyFont="1" applyFill="1" applyAlignment="1">
      <alignment horizontal="right" vertical="center"/>
    </xf>
    <xf numFmtId="166" fontId="7" fillId="0" borderId="0" xfId="3" applyNumberFormat="1" applyFont="1" applyFill="1" applyBorder="1" applyAlignment="1">
      <alignment vertical="center"/>
    </xf>
    <xf numFmtId="169" fontId="7" fillId="0" borderId="1" xfId="2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9" fontId="7" fillId="0" borderId="1" xfId="2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9" fontId="7" fillId="0" borderId="0" xfId="5" applyNumberFormat="1" applyFont="1" applyAlignment="1">
      <alignment horizontal="right" vertical="center"/>
    </xf>
    <xf numFmtId="169" fontId="7" fillId="0" borderId="1" xfId="5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9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0" fillId="0" borderId="0" xfId="1" applyFont="1" applyFill="1" applyBorder="1"/>
    <xf numFmtId="169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67" fontId="7" fillId="0" borderId="0" xfId="0" applyNumberFormat="1" applyFont="1" applyAlignment="1">
      <alignment horizontal="center" vertical="center"/>
    </xf>
    <xf numFmtId="43" fontId="0" fillId="0" borderId="0" xfId="0" applyNumberFormat="1"/>
    <xf numFmtId="37" fontId="7" fillId="0" borderId="0" xfId="0" applyNumberFormat="1" applyFont="1" applyAlignment="1">
      <alignment horizontal="left" vertical="center" indent="2"/>
    </xf>
    <xf numFmtId="169" fontId="7" fillId="0" borderId="0" xfId="0" applyNumberFormat="1" applyFont="1" applyAlignment="1">
      <alignment vertical="center"/>
    </xf>
    <xf numFmtId="169" fontId="6" fillId="0" borderId="0" xfId="0" quotePrefix="1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0" fontId="7" fillId="0" borderId="0" xfId="0" applyFont="1"/>
    <xf numFmtId="168" fontId="7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14" fillId="0" borderId="0" xfId="0" applyNumberFormat="1" applyFont="1"/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0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center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4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169" fontId="21" fillId="0" borderId="0" xfId="0" quotePrefix="1" applyNumberFormat="1" applyFont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37" fontId="10" fillId="0" borderId="0" xfId="0" applyNumberFormat="1" applyFont="1" applyAlignment="1">
      <alignment horizontal="left" vertical="center" indent="2"/>
    </xf>
    <xf numFmtId="37" fontId="10" fillId="0" borderId="0" xfId="0" applyNumberFormat="1" applyFont="1" applyAlignment="1">
      <alignment horizontal="left" vertical="center" indent="4"/>
    </xf>
    <xf numFmtId="37" fontId="8" fillId="0" borderId="0" xfId="0" applyNumberFormat="1" applyFont="1" applyAlignment="1">
      <alignment horizontal="left" vertical="center" indent="1"/>
    </xf>
    <xf numFmtId="37" fontId="7" fillId="0" borderId="2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 indent="3"/>
    </xf>
    <xf numFmtId="37" fontId="7" fillId="0" borderId="0" xfId="0" applyNumberFormat="1" applyFont="1" applyAlignment="1">
      <alignment horizontal="left" vertical="center" indent="4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Alignment="1">
      <alignment vertical="center"/>
    </xf>
    <xf numFmtId="174" fontId="7" fillId="0" borderId="0" xfId="1" applyNumberFormat="1" applyFont="1" applyFill="1" applyAlignment="1">
      <alignment vertical="center"/>
    </xf>
    <xf numFmtId="174" fontId="0" fillId="0" borderId="0" xfId="0" applyNumberFormat="1"/>
    <xf numFmtId="174" fontId="7" fillId="0" borderId="0" xfId="2" applyNumberFormat="1" applyFont="1" applyFill="1" applyBorder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174" fontId="7" fillId="0" borderId="1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7" fillId="0" borderId="2" xfId="1" applyNumberFormat="1" applyFont="1" applyFill="1" applyBorder="1" applyAlignment="1">
      <alignment vertical="center"/>
    </xf>
    <xf numFmtId="174" fontId="7" fillId="0" borderId="0" xfId="0" applyNumberFormat="1" applyFont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6" fillId="0" borderId="0" xfId="1" applyNumberFormat="1" applyFont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7" fillId="0" borderId="3" xfId="2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 applyAlignment="1">
      <alignment vertical="center"/>
    </xf>
    <xf numFmtId="169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69" fontId="23" fillId="0" borderId="4" xfId="0" applyNumberFormat="1" applyFont="1" applyBorder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10" fillId="0" borderId="0" xfId="1" applyNumberFormat="1" applyFont="1" applyFill="1" applyAlignment="1">
      <alignment vertical="center"/>
    </xf>
    <xf numFmtId="169" fontId="7" fillId="0" borderId="0" xfId="2" applyNumberFormat="1" applyFont="1" applyFill="1" applyBorder="1" applyAlignment="1">
      <alignment vertical="center"/>
    </xf>
    <xf numFmtId="169" fontId="7" fillId="0" borderId="3" xfId="2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9" fontId="10" fillId="0" borderId="3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9" fontId="23" fillId="0" borderId="3" xfId="0" applyNumberFormat="1" applyFont="1" applyBorder="1" applyAlignment="1">
      <alignment horizontal="center" vertical="center"/>
    </xf>
    <xf numFmtId="169" fontId="23" fillId="0" borderId="3" xfId="0" applyNumberFormat="1" applyFont="1" applyBorder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74" fontId="27" fillId="0" borderId="0" xfId="0" applyNumberFormat="1" applyFont="1"/>
    <xf numFmtId="0" fontId="27" fillId="0" borderId="0" xfId="0" applyFont="1"/>
    <xf numFmtId="174" fontId="9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center" indent="2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horizontal="right" vertical="center"/>
    </xf>
    <xf numFmtId="43" fontId="7" fillId="0" borderId="2" xfId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6" fontId="22" fillId="0" borderId="3" xfId="1" applyNumberFormat="1" applyFont="1" applyFill="1" applyBorder="1" applyAlignment="1">
      <alignment horizontal="right" vertical="center"/>
    </xf>
    <xf numFmtId="166" fontId="22" fillId="0" borderId="4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right" vertical="center"/>
    </xf>
    <xf numFmtId="174" fontId="7" fillId="0" borderId="1" xfId="2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3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192 2 3" xfId="11" xr:uid="{62818AA9-02B7-4363-ADC1-DCCE5274D1A3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8" xr:uid="{4FFC2EA7-9543-44EC-B069-9A60C97CF36A}"/>
    <cellStyle name="Normal 2" xfId="9" xr:uid="{DA27036C-AA4D-4AD1-84E1-371D8DB8CA44}"/>
    <cellStyle name="Normal 3" xfId="5" xr:uid="{C5CB967B-BDDC-440A-A71D-A21EEF45EE65}"/>
    <cellStyle name="Normal 426" xfId="10" xr:uid="{08FBC91D-CA94-41F1-ABF5-A7E4957530BA}"/>
    <cellStyle name="Normal 426 2" xfId="12" xr:uid="{C1C8D727-06FF-474D-8336-59C715650A4A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 codeName="Sheet1"/>
  <dimension ref="A1:M41"/>
  <sheetViews>
    <sheetView zoomScale="70" zoomScaleNormal="70" zoomScaleSheetLayoutView="85" zoomScalePageLayoutView="130" workbookViewId="0">
      <selection activeCell="G13" sqref="G13"/>
    </sheetView>
  </sheetViews>
  <sheetFormatPr defaultColWidth="9.44140625" defaultRowHeight="23.4" x14ac:dyDescent="0.3"/>
  <cols>
    <col min="1" max="1" width="40.5546875" style="1" customWidth="1"/>
    <col min="2" max="2" width="9" style="65" bestFit="1" customWidth="1"/>
    <col min="3" max="3" width="2.5546875" style="7" customWidth="1"/>
    <col min="4" max="4" width="11.88671875" style="2" customWidth="1"/>
    <col min="5" max="5" width="2.5546875" style="2" customWidth="1"/>
    <col min="6" max="6" width="12" style="2" customWidth="1"/>
    <col min="7" max="7" width="2" style="8" customWidth="1"/>
    <col min="8" max="8" width="12.5546875" style="2" customWidth="1"/>
    <col min="9" max="9" width="2" style="2" customWidth="1"/>
    <col min="10" max="10" width="12.109375" style="2" customWidth="1"/>
    <col min="11" max="11" width="2.5546875" style="1" customWidth="1"/>
    <col min="12" max="12" width="14.5546875" style="51" bestFit="1" customWidth="1"/>
    <col min="13" max="16384" width="9.44140625" style="1"/>
  </cols>
  <sheetData>
    <row r="1" spans="1:13" ht="26.4" x14ac:dyDescent="0.3">
      <c r="A1" s="197" t="s">
        <v>119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3" ht="26.4" x14ac:dyDescent="0.3">
      <c r="A2" s="197" t="s">
        <v>193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3" ht="26.4" x14ac:dyDescent="0.3">
      <c r="A3" s="197" t="s">
        <v>192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3" x14ac:dyDescent="0.3">
      <c r="A4" s="198" t="s">
        <v>92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3" customFormat="1" ht="11.4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L5" s="52"/>
    </row>
    <row r="6" spans="1:13" x14ac:dyDescent="0.3">
      <c r="A6" s="61"/>
      <c r="B6" s="62" t="s">
        <v>2</v>
      </c>
      <c r="C6" s="63"/>
      <c r="D6" s="199" t="s">
        <v>98</v>
      </c>
      <c r="E6" s="199"/>
      <c r="F6" s="199"/>
      <c r="G6" s="64"/>
      <c r="H6" s="199" t="s">
        <v>99</v>
      </c>
      <c r="I6" s="199"/>
      <c r="J6" s="199"/>
    </row>
    <row r="7" spans="1:13" x14ac:dyDescent="0.3">
      <c r="A7" s="61"/>
      <c r="C7" s="63"/>
      <c r="D7" s="64" t="s">
        <v>93</v>
      </c>
      <c r="E7" s="64"/>
      <c r="F7" s="64" t="s">
        <v>93</v>
      </c>
      <c r="G7" s="64"/>
      <c r="H7" s="64" t="s">
        <v>93</v>
      </c>
      <c r="I7" s="64"/>
      <c r="J7" s="64" t="s">
        <v>93</v>
      </c>
    </row>
    <row r="8" spans="1:13" x14ac:dyDescent="0.3">
      <c r="A8" s="61"/>
      <c r="C8" s="63"/>
      <c r="D8" s="71" t="s">
        <v>1</v>
      </c>
      <c r="E8" s="3"/>
      <c r="F8" s="3" t="s">
        <v>1</v>
      </c>
      <c r="G8" s="3"/>
      <c r="H8" s="3" t="s">
        <v>1</v>
      </c>
      <c r="I8" s="3"/>
      <c r="J8" s="3" t="s">
        <v>1</v>
      </c>
    </row>
    <row r="9" spans="1:13" x14ac:dyDescent="0.3">
      <c r="A9" s="4"/>
      <c r="C9" s="63"/>
      <c r="D9" s="5">
        <v>2567</v>
      </c>
      <c r="E9" s="5"/>
      <c r="F9" s="5">
        <v>2566</v>
      </c>
      <c r="G9" s="5"/>
      <c r="H9" s="5">
        <v>2567</v>
      </c>
      <c r="I9" s="5"/>
      <c r="J9" s="5">
        <v>2566</v>
      </c>
    </row>
    <row r="10" spans="1:13" x14ac:dyDescent="0.3">
      <c r="A10" s="19" t="s">
        <v>3</v>
      </c>
      <c r="D10" s="137"/>
      <c r="E10" s="137"/>
      <c r="F10" s="137"/>
      <c r="G10" s="138"/>
      <c r="H10" s="137"/>
      <c r="I10" s="137"/>
      <c r="J10" s="137"/>
    </row>
    <row r="11" spans="1:13" x14ac:dyDescent="0.3">
      <c r="A11" s="4" t="s">
        <v>4</v>
      </c>
      <c r="D11" s="137"/>
      <c r="E11" s="137"/>
      <c r="F11" s="137"/>
      <c r="G11" s="138"/>
      <c r="H11" s="137"/>
      <c r="I11" s="137"/>
      <c r="J11" s="137"/>
    </row>
    <row r="12" spans="1:13" x14ac:dyDescent="0.3">
      <c r="A12" s="69" t="s">
        <v>5</v>
      </c>
      <c r="B12" s="60">
        <v>6</v>
      </c>
      <c r="D12" s="54">
        <v>799891</v>
      </c>
      <c r="E12" s="54"/>
      <c r="F12" s="54">
        <v>374607</v>
      </c>
      <c r="G12" s="54"/>
      <c r="H12" s="185">
        <v>789247</v>
      </c>
      <c r="I12" s="185"/>
      <c r="J12" s="185">
        <v>338468</v>
      </c>
      <c r="M12" s="72"/>
    </row>
    <row r="13" spans="1:13" x14ac:dyDescent="0.3">
      <c r="A13" s="69" t="s">
        <v>106</v>
      </c>
      <c r="B13" s="60">
        <v>7</v>
      </c>
      <c r="D13" s="54">
        <v>152166</v>
      </c>
      <c r="E13" s="54"/>
      <c r="F13" s="54">
        <v>155842</v>
      </c>
      <c r="G13" s="54"/>
      <c r="H13" s="185">
        <v>146204</v>
      </c>
      <c r="I13" s="185"/>
      <c r="J13" s="185">
        <v>174091</v>
      </c>
      <c r="M13" s="72"/>
    </row>
    <row r="14" spans="1:13" x14ac:dyDescent="0.3">
      <c r="A14" s="69" t="s">
        <v>194</v>
      </c>
      <c r="B14" s="60">
        <v>19.100000000000001</v>
      </c>
      <c r="D14" s="54">
        <v>6470</v>
      </c>
      <c r="E14" s="54"/>
      <c r="F14" s="54">
        <v>7200</v>
      </c>
      <c r="G14" s="54"/>
      <c r="H14" s="185">
        <v>5821</v>
      </c>
      <c r="I14" s="185"/>
      <c r="J14" s="185">
        <v>5924</v>
      </c>
      <c r="M14" s="72"/>
    </row>
    <row r="15" spans="1:13" x14ac:dyDescent="0.3">
      <c r="A15" s="69" t="s">
        <v>195</v>
      </c>
      <c r="B15" s="60" t="s">
        <v>210</v>
      </c>
      <c r="D15" s="191">
        <v>0</v>
      </c>
      <c r="E15" s="191"/>
      <c r="F15" s="191">
        <v>0</v>
      </c>
      <c r="G15" s="191"/>
      <c r="H15" s="192">
        <v>0</v>
      </c>
      <c r="I15" s="185"/>
      <c r="J15" s="185">
        <v>2150</v>
      </c>
      <c r="M15" s="72"/>
    </row>
    <row r="16" spans="1:13" x14ac:dyDescent="0.3">
      <c r="A16" s="69" t="s">
        <v>81</v>
      </c>
      <c r="B16" s="60">
        <v>8</v>
      </c>
      <c r="D16" s="54">
        <v>83683</v>
      </c>
      <c r="E16" s="54"/>
      <c r="F16" s="54">
        <v>96308</v>
      </c>
      <c r="G16" s="54"/>
      <c r="H16" s="185">
        <v>83896</v>
      </c>
      <c r="I16" s="185"/>
      <c r="J16" s="185">
        <v>96555</v>
      </c>
      <c r="M16" s="72"/>
    </row>
    <row r="17" spans="1:13" x14ac:dyDescent="0.3">
      <c r="A17" s="69" t="s">
        <v>118</v>
      </c>
      <c r="B17" s="60">
        <v>9</v>
      </c>
      <c r="D17" s="54">
        <v>244948</v>
      </c>
      <c r="E17" s="54"/>
      <c r="F17" s="54">
        <v>651696</v>
      </c>
      <c r="G17" s="54"/>
      <c r="H17" s="185">
        <v>244948</v>
      </c>
      <c r="I17" s="185"/>
      <c r="J17" s="185">
        <v>651696</v>
      </c>
      <c r="M17" s="72"/>
    </row>
    <row r="18" spans="1:13" x14ac:dyDescent="0.3">
      <c r="A18" s="69" t="s">
        <v>6</v>
      </c>
      <c r="B18" s="60">
        <v>10</v>
      </c>
      <c r="D18" s="186">
        <v>5634</v>
      </c>
      <c r="E18" s="54"/>
      <c r="F18" s="186">
        <v>9151</v>
      </c>
      <c r="G18" s="54"/>
      <c r="H18" s="186">
        <v>5557</v>
      </c>
      <c r="I18" s="54"/>
      <c r="J18" s="186">
        <v>8827</v>
      </c>
      <c r="M18" s="72"/>
    </row>
    <row r="19" spans="1:13" x14ac:dyDescent="0.3">
      <c r="A19" s="124" t="s">
        <v>7</v>
      </c>
      <c r="B19" s="60"/>
      <c r="D19" s="187">
        <f>SUM(D12:D18)</f>
        <v>1292792</v>
      </c>
      <c r="E19" s="54"/>
      <c r="F19" s="187">
        <f>SUM(F12:F18)</f>
        <v>1294804</v>
      </c>
      <c r="G19" s="185"/>
      <c r="H19" s="187">
        <f>SUM(H12:H18)</f>
        <v>1275673</v>
      </c>
      <c r="I19" s="54"/>
      <c r="J19" s="187">
        <f>SUM(J12:J18)</f>
        <v>1277711</v>
      </c>
    </row>
    <row r="20" spans="1:13" x14ac:dyDescent="0.3">
      <c r="A20" s="6"/>
      <c r="B20" s="60"/>
      <c r="D20" s="189"/>
      <c r="E20" s="189"/>
      <c r="F20" s="189"/>
      <c r="G20" s="189"/>
      <c r="H20" s="189"/>
      <c r="I20" s="189"/>
      <c r="J20" s="189"/>
    </row>
    <row r="21" spans="1:13" x14ac:dyDescent="0.3">
      <c r="A21" s="1" t="s">
        <v>8</v>
      </c>
      <c r="B21" s="60"/>
      <c r="D21" s="189"/>
      <c r="E21" s="189"/>
      <c r="F21" s="189"/>
      <c r="G21" s="189"/>
      <c r="H21" s="189"/>
      <c r="I21" s="189"/>
      <c r="J21" s="189"/>
    </row>
    <row r="22" spans="1:13" x14ac:dyDescent="0.3">
      <c r="A22" s="69" t="s">
        <v>9</v>
      </c>
      <c r="B22" s="60">
        <v>11</v>
      </c>
      <c r="D22" s="54">
        <v>10000</v>
      </c>
      <c r="E22" s="54"/>
      <c r="F22" s="54">
        <v>10000</v>
      </c>
      <c r="G22" s="54"/>
      <c r="H22" s="185">
        <v>10000</v>
      </c>
      <c r="I22" s="185"/>
      <c r="J22" s="185">
        <v>10000</v>
      </c>
      <c r="M22" s="72"/>
    </row>
    <row r="23" spans="1:13" x14ac:dyDescent="0.3">
      <c r="A23" s="69" t="s">
        <v>154</v>
      </c>
      <c r="B23" s="60">
        <v>12</v>
      </c>
      <c r="D23" s="185">
        <v>30000</v>
      </c>
      <c r="E23" s="54"/>
      <c r="F23" s="185">
        <v>30000</v>
      </c>
      <c r="G23" s="54"/>
      <c r="H23" s="54">
        <v>30000</v>
      </c>
      <c r="I23" s="54"/>
      <c r="J23" s="54">
        <v>30000</v>
      </c>
      <c r="M23" s="72"/>
    </row>
    <row r="24" spans="1:13" x14ac:dyDescent="0.3">
      <c r="A24" s="69" t="s">
        <v>108</v>
      </c>
      <c r="B24" s="60">
        <v>13</v>
      </c>
      <c r="D24" s="191">
        <v>0</v>
      </c>
      <c r="E24" s="54"/>
      <c r="F24" s="191">
        <v>0</v>
      </c>
      <c r="G24" s="54"/>
      <c r="H24" s="54">
        <v>2900</v>
      </c>
      <c r="I24" s="54"/>
      <c r="J24" s="54">
        <v>3762</v>
      </c>
      <c r="M24" s="72"/>
    </row>
    <row r="25" spans="1:13" x14ac:dyDescent="0.3">
      <c r="A25" s="69" t="s">
        <v>196</v>
      </c>
      <c r="B25" s="60" t="s">
        <v>211</v>
      </c>
      <c r="D25" s="54">
        <v>38774</v>
      </c>
      <c r="E25" s="54"/>
      <c r="F25" s="191">
        <v>0</v>
      </c>
      <c r="G25" s="54"/>
      <c r="H25" s="54">
        <v>38774</v>
      </c>
      <c r="I25" s="54"/>
      <c r="J25" s="191">
        <v>0</v>
      </c>
      <c r="M25" s="72"/>
    </row>
    <row r="26" spans="1:13" x14ac:dyDescent="0.3">
      <c r="A26" s="69" t="s">
        <v>109</v>
      </c>
      <c r="B26" s="60">
        <v>14</v>
      </c>
      <c r="D26" s="191">
        <v>0</v>
      </c>
      <c r="E26" s="54"/>
      <c r="F26" s="191">
        <v>0</v>
      </c>
      <c r="G26" s="54"/>
      <c r="H26" s="54">
        <v>2998</v>
      </c>
      <c r="I26" s="54"/>
      <c r="J26" s="54">
        <v>3283</v>
      </c>
      <c r="M26" s="72"/>
    </row>
    <row r="27" spans="1:13" x14ac:dyDescent="0.3">
      <c r="A27" s="69" t="s">
        <v>110</v>
      </c>
      <c r="B27" s="60">
        <v>15</v>
      </c>
      <c r="D27" s="54">
        <v>299036</v>
      </c>
      <c r="E27" s="54"/>
      <c r="F27" s="54">
        <v>284993</v>
      </c>
      <c r="G27" s="54"/>
      <c r="H27" s="54">
        <v>298657</v>
      </c>
      <c r="I27" s="54"/>
      <c r="J27" s="54">
        <v>284451</v>
      </c>
      <c r="M27" s="72"/>
    </row>
    <row r="28" spans="1:13" x14ac:dyDescent="0.3">
      <c r="A28" s="69" t="s">
        <v>111</v>
      </c>
      <c r="B28" s="60">
        <v>15</v>
      </c>
      <c r="D28" s="54">
        <v>67741</v>
      </c>
      <c r="E28" s="54"/>
      <c r="F28" s="54">
        <v>67354</v>
      </c>
      <c r="G28" s="54"/>
      <c r="H28" s="185">
        <v>64743</v>
      </c>
      <c r="I28" s="185"/>
      <c r="J28" s="185">
        <v>64070</v>
      </c>
      <c r="M28" s="72"/>
    </row>
    <row r="29" spans="1:13" x14ac:dyDescent="0.3">
      <c r="A29" s="69" t="s">
        <v>112</v>
      </c>
      <c r="B29" s="60">
        <v>16</v>
      </c>
      <c r="D29" s="54">
        <v>11151</v>
      </c>
      <c r="E29" s="54"/>
      <c r="F29" s="54">
        <v>6638</v>
      </c>
      <c r="G29" s="54"/>
      <c r="H29" s="54">
        <v>11119</v>
      </c>
      <c r="I29" s="54"/>
      <c r="J29" s="54">
        <v>6564</v>
      </c>
      <c r="M29" s="72"/>
    </row>
    <row r="30" spans="1:13" x14ac:dyDescent="0.3">
      <c r="A30" s="69" t="s">
        <v>10</v>
      </c>
      <c r="B30" s="60"/>
      <c r="D30" s="54">
        <v>10767</v>
      </c>
      <c r="E30" s="54"/>
      <c r="F30" s="54">
        <v>809</v>
      </c>
      <c r="G30" s="54"/>
      <c r="H30" s="54">
        <v>10767</v>
      </c>
      <c r="I30" s="54"/>
      <c r="J30" s="54">
        <v>809</v>
      </c>
      <c r="M30" s="72"/>
    </row>
    <row r="31" spans="1:13" x14ac:dyDescent="0.3">
      <c r="A31" s="69" t="s">
        <v>113</v>
      </c>
      <c r="B31" s="60">
        <v>17</v>
      </c>
      <c r="D31" s="54">
        <v>33738</v>
      </c>
      <c r="E31" s="54"/>
      <c r="F31" s="54">
        <v>41827</v>
      </c>
      <c r="G31" s="54"/>
      <c r="H31" s="54">
        <v>33738</v>
      </c>
      <c r="I31" s="54"/>
      <c r="J31" s="54">
        <v>41827</v>
      </c>
      <c r="M31" s="72"/>
    </row>
    <row r="32" spans="1:13" x14ac:dyDescent="0.3">
      <c r="A32" s="69" t="s">
        <v>11</v>
      </c>
      <c r="B32" s="60"/>
      <c r="D32" s="186">
        <v>4880</v>
      </c>
      <c r="E32" s="54"/>
      <c r="F32" s="186">
        <v>9324</v>
      </c>
      <c r="G32" s="54"/>
      <c r="H32" s="186">
        <v>4880</v>
      </c>
      <c r="I32" s="54"/>
      <c r="J32" s="186">
        <v>9324</v>
      </c>
      <c r="M32" s="72"/>
    </row>
    <row r="33" spans="1:10" x14ac:dyDescent="0.3">
      <c r="A33" s="124" t="s">
        <v>12</v>
      </c>
      <c r="B33" s="60"/>
      <c r="D33" s="186">
        <f>SUM(D22:D32)</f>
        <v>506087</v>
      </c>
      <c r="E33" s="54"/>
      <c r="F33" s="186">
        <f>SUM(F22:F32)</f>
        <v>450945</v>
      </c>
      <c r="G33" s="185"/>
      <c r="H33" s="186">
        <f>SUM(H22:H32)</f>
        <v>508576</v>
      </c>
      <c r="I33" s="54"/>
      <c r="J33" s="186">
        <f>SUM(J22:J32)</f>
        <v>454090</v>
      </c>
    </row>
    <row r="34" spans="1:10" ht="24" thickBot="1" x14ac:dyDescent="0.35">
      <c r="A34" s="6" t="s">
        <v>13</v>
      </c>
      <c r="B34" s="60"/>
      <c r="D34" s="190">
        <f>+D33+D19</f>
        <v>1798879</v>
      </c>
      <c r="E34" s="54"/>
      <c r="F34" s="190">
        <f>+F33+F19</f>
        <v>1745749</v>
      </c>
      <c r="G34" s="185"/>
      <c r="H34" s="190">
        <f>+H33+H19</f>
        <v>1784249</v>
      </c>
      <c r="I34" s="54"/>
      <c r="J34" s="190">
        <f>+J33+J19</f>
        <v>1731801</v>
      </c>
    </row>
    <row r="35" spans="1:10" ht="24" thickTop="1" x14ac:dyDescent="0.3">
      <c r="A35" s="6"/>
      <c r="B35" s="60"/>
      <c r="D35" s="142"/>
      <c r="E35" s="142"/>
      <c r="F35" s="142"/>
      <c r="G35" s="140"/>
      <c r="H35" s="142"/>
      <c r="I35" s="142"/>
      <c r="J35" s="142"/>
    </row>
    <row r="36" spans="1:10" x14ac:dyDescent="0.3">
      <c r="A36" s="6"/>
      <c r="B36" s="60"/>
      <c r="D36" s="142"/>
      <c r="E36" s="142"/>
      <c r="F36" s="142"/>
      <c r="G36" s="140"/>
      <c r="H36" s="142"/>
      <c r="I36" s="142"/>
      <c r="J36" s="142"/>
    </row>
    <row r="37" spans="1:10" x14ac:dyDescent="0.3">
      <c r="A37" s="6"/>
      <c r="B37" s="60"/>
      <c r="D37" s="142"/>
      <c r="E37" s="142"/>
      <c r="F37" s="142"/>
      <c r="G37" s="140"/>
      <c r="H37" s="142"/>
      <c r="I37" s="142"/>
      <c r="J37" s="142"/>
    </row>
    <row r="38" spans="1:10" x14ac:dyDescent="0.3">
      <c r="A38" s="6"/>
      <c r="B38" s="60"/>
      <c r="D38" s="142"/>
      <c r="E38" s="142"/>
      <c r="F38" s="142"/>
      <c r="G38" s="140"/>
      <c r="H38" s="142"/>
      <c r="I38" s="142"/>
      <c r="J38" s="142"/>
    </row>
    <row r="39" spans="1:10" x14ac:dyDescent="0.3">
      <c r="A39" s="196" t="s">
        <v>165</v>
      </c>
      <c r="B39" s="196"/>
      <c r="C39" s="196"/>
      <c r="D39" s="196"/>
      <c r="E39" s="46"/>
      <c r="F39" s="46"/>
      <c r="G39" s="49"/>
      <c r="H39" s="46"/>
      <c r="I39" s="46"/>
      <c r="J39" s="46"/>
    </row>
    <row r="40" spans="1:10" x14ac:dyDescent="0.3">
      <c r="B40" s="74"/>
      <c r="C40" s="74"/>
      <c r="D40" s="74"/>
      <c r="E40" s="74"/>
      <c r="F40" s="74"/>
      <c r="G40" s="74"/>
      <c r="H40" s="74"/>
      <c r="I40" s="74"/>
      <c r="J40" s="74"/>
    </row>
    <row r="41" spans="1:10" x14ac:dyDescent="0.3">
      <c r="B41" s="74"/>
      <c r="C41" s="74"/>
      <c r="D41" s="74"/>
      <c r="E41" s="74"/>
      <c r="F41" s="74"/>
      <c r="G41" s="74"/>
      <c r="H41" s="74"/>
      <c r="I41" s="74"/>
      <c r="J41" s="74"/>
    </row>
  </sheetData>
  <mergeCells count="7">
    <mergeCell ref="A39:D39"/>
    <mergeCell ref="A1:J1"/>
    <mergeCell ref="A2:J2"/>
    <mergeCell ref="A3:J3"/>
    <mergeCell ref="A4:J4"/>
    <mergeCell ref="D6:F6"/>
    <mergeCell ref="H6:J6"/>
  </mergeCells>
  <pageMargins left="1" right="0.2" top="1" bottom="0.5" header="0.6" footer="0.3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 codeName="Sheet2"/>
  <dimension ref="A1:L78"/>
  <sheetViews>
    <sheetView topLeftCell="A61" zoomScale="80" zoomScaleNormal="80" zoomScaleSheetLayoutView="55" zoomScalePageLayoutView="130" workbookViewId="0">
      <selection activeCell="A14" sqref="A14"/>
    </sheetView>
  </sheetViews>
  <sheetFormatPr defaultColWidth="8.5546875" defaultRowHeight="14.4" x14ac:dyDescent="0.3"/>
  <cols>
    <col min="1" max="1" width="41.5546875" bestFit="1" customWidth="1"/>
    <col min="2" max="2" width="9" bestFit="1" customWidth="1"/>
    <col min="3" max="3" width="2.44140625" customWidth="1"/>
    <col min="4" max="4" width="13.109375" customWidth="1"/>
    <col min="5" max="5" width="1.88671875" customWidth="1"/>
    <col min="6" max="6" width="13.5546875" customWidth="1"/>
    <col min="7" max="7" width="1.5546875" customWidth="1"/>
    <col min="8" max="8" width="13.44140625" customWidth="1"/>
    <col min="9" max="9" width="2" customWidth="1"/>
    <col min="10" max="10" width="12.5546875" customWidth="1"/>
    <col min="11" max="11" width="1.44140625" customWidth="1"/>
    <col min="12" max="20" width="11.44140625" customWidth="1"/>
  </cols>
  <sheetData>
    <row r="1" spans="1:12" ht="26.4" x14ac:dyDescent="0.3">
      <c r="A1" s="197" t="s">
        <v>119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2" ht="26.4" x14ac:dyDescent="0.3">
      <c r="A2" s="197" t="s">
        <v>197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2" ht="26.4" x14ac:dyDescent="0.3">
      <c r="A3" s="197" t="s">
        <v>192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23.4" x14ac:dyDescent="0.3">
      <c r="A4" s="198" t="s">
        <v>92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ht="6.6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2" ht="23.4" x14ac:dyDescent="0.3">
      <c r="A6" s="61"/>
      <c r="B6" s="62" t="s">
        <v>2</v>
      </c>
      <c r="C6" s="63"/>
      <c r="D6" s="199" t="s">
        <v>98</v>
      </c>
      <c r="E6" s="199"/>
      <c r="F6" s="199"/>
      <c r="G6" s="64"/>
      <c r="H6" s="199" t="s">
        <v>99</v>
      </c>
      <c r="I6" s="199"/>
      <c r="J6" s="199"/>
    </row>
    <row r="7" spans="1:12" ht="23.4" x14ac:dyDescent="0.3">
      <c r="A7" s="61"/>
      <c r="B7" s="62"/>
      <c r="C7" s="63"/>
      <c r="D7" s="64" t="s">
        <v>93</v>
      </c>
      <c r="E7" s="64"/>
      <c r="F7" s="64" t="s">
        <v>93</v>
      </c>
      <c r="G7" s="64"/>
      <c r="H7" s="64" t="s">
        <v>93</v>
      </c>
      <c r="I7" s="64"/>
      <c r="J7" s="64" t="s">
        <v>93</v>
      </c>
    </row>
    <row r="8" spans="1:12" ht="23.4" x14ac:dyDescent="0.3">
      <c r="A8" s="61"/>
      <c r="B8" s="65"/>
      <c r="C8" s="63"/>
      <c r="D8" s="3" t="s">
        <v>1</v>
      </c>
      <c r="E8" s="3"/>
      <c r="F8" s="3" t="s">
        <v>1</v>
      </c>
      <c r="G8" s="3"/>
      <c r="H8" s="3" t="s">
        <v>1</v>
      </c>
      <c r="I8" s="3"/>
      <c r="J8" s="3" t="s">
        <v>1</v>
      </c>
    </row>
    <row r="9" spans="1:12" ht="23.4" x14ac:dyDescent="0.3">
      <c r="A9" s="66"/>
      <c r="C9" s="63"/>
      <c r="D9" s="5">
        <v>2567</v>
      </c>
      <c r="E9" s="3"/>
      <c r="F9" s="5">
        <v>2566</v>
      </c>
      <c r="G9" s="3"/>
      <c r="H9" s="5">
        <v>2567</v>
      </c>
      <c r="I9" s="3"/>
      <c r="J9" s="5">
        <v>2566</v>
      </c>
    </row>
    <row r="10" spans="1:12" ht="23.4" x14ac:dyDescent="0.3">
      <c r="A10" s="19" t="s">
        <v>120</v>
      </c>
      <c r="B10" s="65"/>
      <c r="C10" s="7"/>
      <c r="D10" s="125"/>
      <c r="E10" s="125"/>
      <c r="F10" s="125"/>
      <c r="G10" s="125"/>
      <c r="H10" s="125"/>
      <c r="I10" s="125"/>
      <c r="J10" s="125"/>
    </row>
    <row r="11" spans="1:12" ht="23.4" x14ac:dyDescent="0.3">
      <c r="A11" s="4" t="s">
        <v>15</v>
      </c>
      <c r="B11" s="65"/>
      <c r="C11" s="7"/>
      <c r="D11" s="47"/>
      <c r="E11" s="125"/>
      <c r="F11" s="47"/>
      <c r="G11" s="125"/>
      <c r="H11" s="47"/>
      <c r="I11" s="125"/>
      <c r="J11" s="47"/>
    </row>
    <row r="12" spans="1:12" ht="23.4" x14ac:dyDescent="0.3">
      <c r="A12" s="69" t="s">
        <v>121</v>
      </c>
      <c r="B12" s="65" t="s">
        <v>227</v>
      </c>
      <c r="C12" s="7"/>
      <c r="D12" s="49">
        <v>60189</v>
      </c>
      <c r="E12" s="49"/>
      <c r="F12" s="49">
        <v>53717</v>
      </c>
      <c r="G12" s="49"/>
      <c r="H12" s="49">
        <v>60530</v>
      </c>
      <c r="I12" s="49"/>
      <c r="J12" s="49">
        <v>53718</v>
      </c>
      <c r="L12" s="68"/>
    </row>
    <row r="13" spans="1:12" ht="23.4" x14ac:dyDescent="0.3">
      <c r="A13" s="69" t="s">
        <v>151</v>
      </c>
      <c r="B13" s="65" t="s">
        <v>180</v>
      </c>
      <c r="C13" s="7"/>
      <c r="D13" s="49">
        <v>47990</v>
      </c>
      <c r="E13" s="49"/>
      <c r="F13" s="49">
        <v>48263</v>
      </c>
      <c r="G13" s="49"/>
      <c r="H13" s="49">
        <v>46095</v>
      </c>
      <c r="I13" s="49"/>
      <c r="J13" s="49">
        <v>46969</v>
      </c>
      <c r="L13" s="68"/>
    </row>
    <row r="14" spans="1:12" ht="23.4" x14ac:dyDescent="0.3">
      <c r="A14" s="69" t="s">
        <v>103</v>
      </c>
      <c r="B14" s="65"/>
      <c r="C14" s="7"/>
      <c r="D14" s="49"/>
      <c r="E14" s="49"/>
      <c r="F14" s="49"/>
      <c r="G14" s="49"/>
      <c r="H14" s="49"/>
      <c r="I14" s="49"/>
      <c r="J14" s="49"/>
      <c r="L14" s="68"/>
    </row>
    <row r="15" spans="1:12" ht="23.4" x14ac:dyDescent="0.3">
      <c r="A15" s="123" t="s">
        <v>102</v>
      </c>
      <c r="B15" s="65" t="s">
        <v>175</v>
      </c>
      <c r="C15" s="7"/>
      <c r="D15" s="49">
        <v>11244</v>
      </c>
      <c r="E15" s="49"/>
      <c r="F15" s="49">
        <v>9978</v>
      </c>
      <c r="G15" s="49"/>
      <c r="H15" s="49">
        <v>11244</v>
      </c>
      <c r="I15" s="49"/>
      <c r="J15" s="49">
        <v>9978</v>
      </c>
      <c r="L15" s="68"/>
    </row>
    <row r="16" spans="1:12" ht="23.4" x14ac:dyDescent="0.3">
      <c r="A16" s="69" t="s">
        <v>101</v>
      </c>
      <c r="B16" s="65"/>
      <c r="C16" s="7"/>
      <c r="D16" s="49"/>
      <c r="E16" s="49"/>
      <c r="F16" s="49"/>
      <c r="G16" s="49"/>
      <c r="H16" s="49"/>
      <c r="I16" s="49"/>
      <c r="J16" s="49"/>
      <c r="L16" s="68"/>
    </row>
    <row r="17" spans="1:12" ht="23.4" x14ac:dyDescent="0.3">
      <c r="A17" s="123" t="s">
        <v>102</v>
      </c>
      <c r="B17" s="65" t="s">
        <v>213</v>
      </c>
      <c r="C17" s="7"/>
      <c r="D17" s="49">
        <v>15375</v>
      </c>
      <c r="E17" s="49"/>
      <c r="F17" s="49">
        <v>15324</v>
      </c>
      <c r="G17" s="49"/>
      <c r="H17" s="49">
        <v>15375</v>
      </c>
      <c r="I17" s="49"/>
      <c r="J17" s="49">
        <v>15324</v>
      </c>
      <c r="L17" s="68"/>
    </row>
    <row r="18" spans="1:12" ht="23.4" x14ac:dyDescent="0.3">
      <c r="A18" s="69" t="s">
        <v>230</v>
      </c>
      <c r="B18" s="65"/>
      <c r="C18" s="7"/>
      <c r="D18" s="49"/>
      <c r="E18" s="49"/>
      <c r="F18" s="49"/>
      <c r="G18" s="49"/>
      <c r="H18" s="49"/>
      <c r="I18" s="49"/>
      <c r="J18" s="49"/>
      <c r="L18" s="68"/>
    </row>
    <row r="19" spans="1:12" ht="23.4" x14ac:dyDescent="0.3">
      <c r="A19" s="123" t="s">
        <v>231</v>
      </c>
      <c r="B19" s="65" t="s">
        <v>176</v>
      </c>
      <c r="C19" s="7"/>
      <c r="D19" s="49">
        <v>2724</v>
      </c>
      <c r="E19" s="49"/>
      <c r="F19" s="141">
        <v>0</v>
      </c>
      <c r="G19" s="49"/>
      <c r="H19" s="49">
        <v>2724</v>
      </c>
      <c r="I19" s="49"/>
      <c r="J19" s="141">
        <v>0</v>
      </c>
      <c r="L19" s="68"/>
    </row>
    <row r="20" spans="1:12" ht="23.4" x14ac:dyDescent="0.3">
      <c r="A20" s="69" t="s">
        <v>122</v>
      </c>
      <c r="B20" s="65"/>
      <c r="C20" s="7"/>
      <c r="D20" s="49">
        <v>2067</v>
      </c>
      <c r="E20" s="49"/>
      <c r="F20" s="49">
        <v>9393</v>
      </c>
      <c r="G20" s="49"/>
      <c r="H20" s="141">
        <v>0</v>
      </c>
      <c r="I20" s="49"/>
      <c r="J20" s="49">
        <v>6896</v>
      </c>
      <c r="L20" s="68"/>
    </row>
    <row r="21" spans="1:12" ht="23.4" x14ac:dyDescent="0.3">
      <c r="A21" s="69" t="s">
        <v>16</v>
      </c>
      <c r="B21" s="65" t="s">
        <v>228</v>
      </c>
      <c r="C21" s="7"/>
      <c r="D21" s="127">
        <v>28383</v>
      </c>
      <c r="E21" s="126"/>
      <c r="F21" s="127">
        <v>26835</v>
      </c>
      <c r="G21" s="126"/>
      <c r="H21" s="127">
        <v>27709</v>
      </c>
      <c r="I21" s="126"/>
      <c r="J21" s="127">
        <v>26204</v>
      </c>
      <c r="L21" s="68"/>
    </row>
    <row r="22" spans="1:12" ht="23.4" x14ac:dyDescent="0.3">
      <c r="A22" s="124" t="s">
        <v>17</v>
      </c>
      <c r="B22" s="65"/>
      <c r="C22" s="7"/>
      <c r="D22" s="127">
        <f>SUM(D12:D21)</f>
        <v>167972</v>
      </c>
      <c r="E22" s="128"/>
      <c r="F22" s="127">
        <f>SUM(F12:F21)</f>
        <v>163510</v>
      </c>
      <c r="G22" s="128"/>
      <c r="H22" s="127">
        <f>SUM(H12:H21)</f>
        <v>163677</v>
      </c>
      <c r="I22" s="128"/>
      <c r="J22" s="127">
        <f>SUM(J12:J21)</f>
        <v>159089</v>
      </c>
    </row>
    <row r="23" spans="1:12" ht="23.4" x14ac:dyDescent="0.3">
      <c r="A23" s="1"/>
      <c r="B23" s="65"/>
      <c r="C23" s="7"/>
      <c r="D23" s="128"/>
      <c r="E23" s="128"/>
      <c r="F23" s="128"/>
      <c r="G23" s="128"/>
      <c r="H23" s="128"/>
      <c r="I23" s="128"/>
      <c r="J23" s="128"/>
    </row>
    <row r="24" spans="1:12" ht="23.4" x14ac:dyDescent="0.3">
      <c r="A24" s="4" t="s">
        <v>18</v>
      </c>
      <c r="B24" s="65"/>
      <c r="C24" s="7"/>
      <c r="D24" s="49"/>
      <c r="E24" s="49"/>
      <c r="F24" s="49"/>
      <c r="G24" s="49"/>
      <c r="H24" s="49"/>
      <c r="I24" s="49"/>
      <c r="J24" s="49"/>
    </row>
    <row r="25" spans="1:12" ht="23.4" x14ac:dyDescent="0.3">
      <c r="A25" s="69" t="s">
        <v>198</v>
      </c>
      <c r="B25" s="65" t="s">
        <v>180</v>
      </c>
      <c r="D25" s="49">
        <v>1140</v>
      </c>
      <c r="E25" s="49"/>
      <c r="F25" s="49">
        <v>2314</v>
      </c>
      <c r="G25" s="49"/>
      <c r="H25" s="49">
        <v>1140</v>
      </c>
      <c r="I25" s="49"/>
      <c r="J25" s="49">
        <v>2314</v>
      </c>
    </row>
    <row r="26" spans="1:12" ht="23.4" x14ac:dyDescent="0.3">
      <c r="A26" s="69" t="s">
        <v>115</v>
      </c>
      <c r="B26" s="65" t="s">
        <v>175</v>
      </c>
      <c r="C26" s="7"/>
      <c r="D26" s="49">
        <v>66582</v>
      </c>
      <c r="E26" s="49"/>
      <c r="F26" s="49">
        <v>68266</v>
      </c>
      <c r="G26" s="49"/>
      <c r="H26" s="49">
        <v>66582</v>
      </c>
      <c r="I26" s="49"/>
      <c r="J26" s="49">
        <v>68266</v>
      </c>
      <c r="L26" s="68"/>
    </row>
    <row r="27" spans="1:12" ht="23.4" x14ac:dyDescent="0.3">
      <c r="A27" s="69" t="s">
        <v>19</v>
      </c>
      <c r="B27" s="65" t="s">
        <v>213</v>
      </c>
      <c r="C27" s="7"/>
      <c r="D27" s="49">
        <v>1780</v>
      </c>
      <c r="E27" s="49"/>
      <c r="F27" s="49">
        <v>1921</v>
      </c>
      <c r="G27" s="49"/>
      <c r="H27" s="49">
        <v>1780</v>
      </c>
      <c r="I27" s="49"/>
      <c r="J27" s="49">
        <v>1921</v>
      </c>
      <c r="L27" s="68"/>
    </row>
    <row r="28" spans="1:12" ht="23.4" x14ac:dyDescent="0.3">
      <c r="A28" s="69" t="s">
        <v>199</v>
      </c>
      <c r="B28" s="65"/>
      <c r="C28" s="7"/>
      <c r="D28" s="49"/>
      <c r="E28" s="49"/>
      <c r="F28" s="141"/>
      <c r="G28" s="49"/>
      <c r="H28" s="49"/>
      <c r="I28" s="49"/>
      <c r="J28" s="49"/>
      <c r="L28" s="68"/>
    </row>
    <row r="29" spans="1:12" ht="23.4" x14ac:dyDescent="0.3">
      <c r="A29" s="69" t="s">
        <v>200</v>
      </c>
      <c r="B29" s="65" t="s">
        <v>176</v>
      </c>
      <c r="C29" s="7"/>
      <c r="D29" s="49">
        <v>20766</v>
      </c>
      <c r="E29" s="49"/>
      <c r="F29" s="49">
        <v>21857</v>
      </c>
      <c r="G29" s="49"/>
      <c r="H29" s="49">
        <v>19559</v>
      </c>
      <c r="I29" s="49"/>
      <c r="J29" s="49">
        <v>20524</v>
      </c>
      <c r="L29" s="68"/>
    </row>
    <row r="30" spans="1:12" ht="23.4" x14ac:dyDescent="0.3">
      <c r="A30" s="69" t="s">
        <v>20</v>
      </c>
      <c r="B30" s="65"/>
      <c r="C30" s="7"/>
      <c r="D30" s="127">
        <v>4606</v>
      </c>
      <c r="E30" s="126"/>
      <c r="F30" s="127">
        <v>5528</v>
      </c>
      <c r="G30" s="126"/>
      <c r="H30" s="127">
        <v>4606</v>
      </c>
      <c r="I30" s="126"/>
      <c r="J30" s="127">
        <v>5528</v>
      </c>
      <c r="L30" s="68"/>
    </row>
    <row r="31" spans="1:12" ht="23.4" x14ac:dyDescent="0.3">
      <c r="A31" s="124" t="s">
        <v>21</v>
      </c>
      <c r="B31" s="65"/>
      <c r="C31" s="7"/>
      <c r="D31" s="127">
        <f>SUM(D25:D30)</f>
        <v>94874</v>
      </c>
      <c r="E31" s="126"/>
      <c r="F31" s="127">
        <f>SUM(F25:F30)</f>
        <v>99886</v>
      </c>
      <c r="G31" s="126"/>
      <c r="H31" s="127">
        <f>SUM(H25:H30)</f>
        <v>93667</v>
      </c>
      <c r="I31" s="126"/>
      <c r="J31" s="127">
        <f>SUM(J25:J30)</f>
        <v>98553</v>
      </c>
    </row>
    <row r="32" spans="1:12" ht="23.4" x14ac:dyDescent="0.3">
      <c r="A32" s="6" t="s">
        <v>22</v>
      </c>
      <c r="B32" s="65"/>
      <c r="C32" s="7"/>
      <c r="D32" s="127">
        <f>+D22+D31</f>
        <v>262846</v>
      </c>
      <c r="E32" s="126"/>
      <c r="F32" s="127">
        <f>+F22+F31</f>
        <v>263396</v>
      </c>
      <c r="G32" s="126"/>
      <c r="H32" s="127">
        <f>+H22+H31</f>
        <v>257344</v>
      </c>
      <c r="I32" s="126"/>
      <c r="J32" s="127">
        <f>+J22+J31</f>
        <v>257642</v>
      </c>
    </row>
    <row r="33" spans="1:10" ht="23.4" x14ac:dyDescent="0.3">
      <c r="A33" s="1"/>
      <c r="B33" s="65"/>
      <c r="C33" s="7"/>
      <c r="D33" s="4"/>
      <c r="E33" s="4"/>
      <c r="F33" s="4"/>
      <c r="G33" s="4"/>
      <c r="H33" s="4"/>
      <c r="I33" s="4"/>
      <c r="J33" s="4"/>
    </row>
    <row r="34" spans="1:10" ht="23.4" x14ac:dyDescent="0.3">
      <c r="A34" s="4"/>
      <c r="B34" s="4"/>
      <c r="C34" s="4"/>
      <c r="D34" s="4"/>
      <c r="E34" s="4"/>
      <c r="F34" s="67"/>
      <c r="G34" s="67"/>
      <c r="H34" s="67"/>
      <c r="I34" s="67"/>
      <c r="J34" s="8"/>
    </row>
    <row r="35" spans="1:10" ht="23.4" x14ac:dyDescent="0.3">
      <c r="A35" s="4"/>
      <c r="B35" s="4"/>
      <c r="C35" s="4"/>
      <c r="D35" s="4"/>
      <c r="E35" s="4"/>
      <c r="F35" s="67"/>
      <c r="G35" s="67"/>
      <c r="H35" s="67"/>
      <c r="I35" s="67"/>
      <c r="J35" s="8"/>
    </row>
    <row r="36" spans="1:10" ht="23.4" x14ac:dyDescent="0.3">
      <c r="A36" s="4"/>
      <c r="B36" s="4"/>
      <c r="C36" s="4"/>
      <c r="D36" s="4"/>
      <c r="E36" s="4"/>
      <c r="F36" s="67"/>
      <c r="G36" s="67"/>
      <c r="H36" s="67"/>
      <c r="I36" s="67"/>
      <c r="J36" s="8"/>
    </row>
    <row r="37" spans="1:10" ht="23.4" x14ac:dyDescent="0.3">
      <c r="A37" s="4"/>
      <c r="B37" s="4"/>
      <c r="C37" s="4"/>
      <c r="D37" s="4"/>
      <c r="E37" s="4"/>
      <c r="F37" s="67"/>
      <c r="G37" s="67"/>
      <c r="H37" s="67"/>
      <c r="I37" s="67"/>
      <c r="J37" s="8"/>
    </row>
    <row r="38" spans="1:10" ht="23.4" x14ac:dyDescent="0.3">
      <c r="A38" s="4"/>
      <c r="B38" s="4"/>
      <c r="C38" s="4"/>
      <c r="D38" s="4"/>
      <c r="E38" s="4"/>
      <c r="F38" s="67"/>
      <c r="G38" s="67"/>
      <c r="H38" s="67"/>
      <c r="I38" s="67"/>
      <c r="J38" s="8"/>
    </row>
    <row r="39" spans="1:10" ht="23.4" x14ac:dyDescent="0.3">
      <c r="A39" s="4"/>
      <c r="B39" s="4"/>
      <c r="C39" s="4"/>
      <c r="D39" s="4"/>
      <c r="E39" s="4"/>
      <c r="F39" s="67"/>
      <c r="G39" s="67"/>
      <c r="H39" s="67"/>
      <c r="I39" s="67"/>
      <c r="J39" s="8"/>
    </row>
    <row r="40" spans="1:10" ht="26.4" x14ac:dyDescent="0.3">
      <c r="A40" s="197" t="s">
        <v>119</v>
      </c>
      <c r="B40" s="197"/>
      <c r="C40" s="197"/>
      <c r="D40" s="197"/>
      <c r="E40" s="197"/>
      <c r="F40" s="197"/>
      <c r="G40" s="197"/>
      <c r="H40" s="197"/>
      <c r="I40" s="197"/>
      <c r="J40" s="197"/>
    </row>
    <row r="41" spans="1:10" ht="26.4" x14ac:dyDescent="0.3">
      <c r="A41" s="197" t="s">
        <v>197</v>
      </c>
      <c r="B41" s="197"/>
      <c r="C41" s="197"/>
      <c r="D41" s="197"/>
      <c r="E41" s="197"/>
      <c r="F41" s="197"/>
      <c r="G41" s="197"/>
      <c r="H41" s="197"/>
      <c r="I41" s="197"/>
      <c r="J41" s="197"/>
    </row>
    <row r="42" spans="1:10" ht="26.4" x14ac:dyDescent="0.3">
      <c r="A42" s="197" t="s">
        <v>192</v>
      </c>
      <c r="B42" s="197"/>
      <c r="C42" s="197"/>
      <c r="D42" s="197"/>
      <c r="E42" s="197"/>
      <c r="F42" s="197"/>
      <c r="G42" s="197"/>
      <c r="H42" s="197"/>
      <c r="I42" s="197"/>
      <c r="J42" s="197"/>
    </row>
    <row r="43" spans="1:10" ht="23.4" x14ac:dyDescent="0.3">
      <c r="A43" s="198" t="s">
        <v>92</v>
      </c>
      <c r="B43" s="198"/>
      <c r="C43" s="198"/>
      <c r="D43" s="198"/>
      <c r="E43" s="198"/>
      <c r="F43" s="198"/>
      <c r="G43" s="198"/>
      <c r="H43" s="198"/>
      <c r="I43" s="198"/>
      <c r="J43" s="198"/>
    </row>
    <row r="44" spans="1:10" ht="6" customHeight="1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23.4" x14ac:dyDescent="0.3">
      <c r="A45" s="61"/>
      <c r="B45" s="62" t="s">
        <v>2</v>
      </c>
      <c r="C45" s="63"/>
      <c r="D45" s="199" t="s">
        <v>98</v>
      </c>
      <c r="E45" s="199"/>
      <c r="F45" s="199"/>
      <c r="G45" s="64"/>
      <c r="H45" s="199" t="s">
        <v>99</v>
      </c>
      <c r="I45" s="199"/>
      <c r="J45" s="199"/>
    </row>
    <row r="46" spans="1:10" ht="23.4" x14ac:dyDescent="0.3">
      <c r="A46" s="61"/>
      <c r="B46" s="62"/>
      <c r="C46" s="63"/>
      <c r="D46" s="64" t="s">
        <v>93</v>
      </c>
      <c r="E46" s="64"/>
      <c r="F46" s="64" t="s">
        <v>93</v>
      </c>
      <c r="G46" s="64"/>
      <c r="H46" s="64" t="s">
        <v>93</v>
      </c>
      <c r="I46" s="64"/>
      <c r="J46" s="64" t="s">
        <v>93</v>
      </c>
    </row>
    <row r="47" spans="1:10" ht="23.4" x14ac:dyDescent="0.3">
      <c r="A47" s="61"/>
      <c r="B47" s="65"/>
      <c r="C47" s="63"/>
      <c r="D47" s="3" t="s">
        <v>1</v>
      </c>
      <c r="E47" s="3"/>
      <c r="F47" s="3" t="s">
        <v>1</v>
      </c>
      <c r="G47" s="3"/>
      <c r="H47" s="3" t="s">
        <v>1</v>
      </c>
      <c r="I47" s="3"/>
      <c r="J47" s="3" t="s">
        <v>1</v>
      </c>
    </row>
    <row r="48" spans="1:10" ht="23.4" x14ac:dyDescent="0.3">
      <c r="A48" s="66"/>
      <c r="C48" s="63"/>
      <c r="D48" s="5">
        <v>2567</v>
      </c>
      <c r="E48" s="3"/>
      <c r="F48" s="5">
        <v>2566</v>
      </c>
      <c r="G48" s="3"/>
      <c r="H48" s="5">
        <v>2567</v>
      </c>
      <c r="I48" s="3"/>
      <c r="J48" s="5">
        <v>2566</v>
      </c>
    </row>
    <row r="49" spans="1:12" ht="23.4" x14ac:dyDescent="0.3">
      <c r="A49" s="19" t="s">
        <v>123</v>
      </c>
      <c r="B49" s="65"/>
      <c r="C49" s="15"/>
      <c r="D49" s="2"/>
      <c r="E49" s="2"/>
      <c r="F49" s="2"/>
      <c r="G49" s="2"/>
      <c r="H49" s="2"/>
      <c r="I49" s="2"/>
      <c r="J49" s="2"/>
    </row>
    <row r="50" spans="1:12" ht="23.4" x14ac:dyDescent="0.3">
      <c r="A50" s="4" t="s">
        <v>124</v>
      </c>
      <c r="B50" s="65"/>
      <c r="C50" s="7"/>
      <c r="D50" s="2"/>
      <c r="E50" s="2"/>
      <c r="F50" s="2"/>
      <c r="G50" s="2"/>
      <c r="H50" s="2"/>
      <c r="I50" s="2"/>
      <c r="J50" s="2"/>
    </row>
    <row r="51" spans="1:12" ht="23.4" x14ac:dyDescent="0.3">
      <c r="A51" s="4" t="s">
        <v>23</v>
      </c>
      <c r="B51" s="65" t="s">
        <v>177</v>
      </c>
      <c r="C51" s="15"/>
      <c r="D51" s="47"/>
      <c r="E51" s="47"/>
      <c r="F51" s="47"/>
      <c r="G51" s="47"/>
      <c r="H51" s="47"/>
      <c r="I51" s="47"/>
      <c r="J51" s="47"/>
    </row>
    <row r="52" spans="1:12" ht="23.4" x14ac:dyDescent="0.3">
      <c r="A52" s="69" t="s">
        <v>94</v>
      </c>
      <c r="B52" s="65"/>
      <c r="C52" s="15"/>
      <c r="D52" s="50"/>
      <c r="E52" s="50"/>
      <c r="F52" s="50"/>
      <c r="G52" s="50"/>
      <c r="H52" s="50"/>
      <c r="I52" s="50"/>
      <c r="J52" s="50"/>
    </row>
    <row r="53" spans="1:12" ht="23.4" x14ac:dyDescent="0.3">
      <c r="A53" s="123" t="s">
        <v>201</v>
      </c>
      <c r="B53" s="65"/>
      <c r="C53" s="15"/>
      <c r="D53" s="50"/>
      <c r="E53" s="50"/>
      <c r="F53" s="50"/>
      <c r="G53" s="50"/>
      <c r="H53" s="50"/>
      <c r="I53" s="50"/>
      <c r="J53" s="50"/>
    </row>
    <row r="54" spans="1:12" ht="24" thickBot="1" x14ac:dyDescent="0.35">
      <c r="A54" s="124" t="s">
        <v>104</v>
      </c>
      <c r="B54" s="65"/>
      <c r="C54" s="15"/>
      <c r="D54" s="122">
        <v>657887</v>
      </c>
      <c r="E54" s="50"/>
      <c r="F54" s="101"/>
      <c r="G54" s="50"/>
      <c r="H54" s="122">
        <v>657887</v>
      </c>
      <c r="I54" s="50"/>
      <c r="J54" s="101"/>
    </row>
    <row r="55" spans="1:12" ht="24" thickTop="1" x14ac:dyDescent="0.3">
      <c r="A55" s="123" t="s">
        <v>190</v>
      </c>
      <c r="B55" s="65"/>
      <c r="C55" s="15"/>
      <c r="D55" s="50"/>
      <c r="E55" s="50"/>
      <c r="F55" s="50"/>
      <c r="G55" s="50"/>
      <c r="H55" s="50"/>
      <c r="I55" s="50"/>
      <c r="J55" s="50"/>
    </row>
    <row r="56" spans="1:12" ht="24" thickBot="1" x14ac:dyDescent="0.35">
      <c r="A56" s="124" t="s">
        <v>104</v>
      </c>
      <c r="B56" s="65"/>
      <c r="C56" s="15"/>
      <c r="D56" s="101"/>
      <c r="E56" s="102"/>
      <c r="F56" s="122">
        <v>626600</v>
      </c>
      <c r="G56" s="102"/>
      <c r="H56" s="101"/>
      <c r="I56" s="102"/>
      <c r="J56" s="122">
        <v>626600</v>
      </c>
    </row>
    <row r="57" spans="1:12" ht="24" thickTop="1" x14ac:dyDescent="0.3">
      <c r="A57" s="69" t="s">
        <v>105</v>
      </c>
      <c r="B57" s="65"/>
      <c r="C57" s="15"/>
      <c r="D57" s="50"/>
      <c r="E57" s="50"/>
      <c r="F57" s="50"/>
      <c r="G57" s="50"/>
      <c r="H57" s="50"/>
      <c r="I57" s="50"/>
      <c r="J57" s="50"/>
    </row>
    <row r="58" spans="1:12" ht="23.4" x14ac:dyDescent="0.3">
      <c r="A58" s="123" t="s">
        <v>214</v>
      </c>
      <c r="B58" s="65"/>
      <c r="C58" s="15"/>
      <c r="D58" s="50"/>
      <c r="E58" s="50"/>
      <c r="F58" s="50"/>
      <c r="G58" s="50"/>
      <c r="H58" s="50"/>
      <c r="I58" s="50"/>
      <c r="J58" s="50"/>
    </row>
    <row r="59" spans="1:12" ht="23.4" x14ac:dyDescent="0.3">
      <c r="A59" s="124" t="s">
        <v>157</v>
      </c>
      <c r="B59" s="65"/>
      <c r="C59" s="15"/>
      <c r="D59" s="129">
        <v>657887</v>
      </c>
      <c r="E59" s="129"/>
      <c r="F59" s="129"/>
      <c r="G59" s="129"/>
      <c r="H59" s="129">
        <v>657887</v>
      </c>
      <c r="I59" s="129"/>
      <c r="J59" s="129"/>
      <c r="K59" s="130"/>
    </row>
    <row r="60" spans="1:12" ht="23.4" x14ac:dyDescent="0.3">
      <c r="A60" s="123" t="s">
        <v>191</v>
      </c>
      <c r="B60" s="65"/>
      <c r="C60" s="15"/>
      <c r="D60" s="129"/>
      <c r="E60" s="129"/>
      <c r="F60" s="129"/>
      <c r="G60" s="129"/>
      <c r="H60" s="129"/>
      <c r="I60" s="129"/>
      <c r="J60" s="129"/>
      <c r="K60" s="130"/>
    </row>
    <row r="61" spans="1:12" ht="23.4" x14ac:dyDescent="0.3">
      <c r="A61" s="124" t="s">
        <v>157</v>
      </c>
      <c r="B61" s="65"/>
      <c r="C61" s="15"/>
      <c r="D61" s="131"/>
      <c r="E61" s="129"/>
      <c r="F61" s="129">
        <v>626559</v>
      </c>
      <c r="G61" s="129"/>
      <c r="H61" s="131"/>
      <c r="I61" s="129"/>
      <c r="J61" s="129">
        <v>626559</v>
      </c>
      <c r="K61" s="130"/>
      <c r="L61" s="68"/>
    </row>
    <row r="62" spans="1:12" ht="23.4" x14ac:dyDescent="0.3">
      <c r="A62" s="1" t="s">
        <v>125</v>
      </c>
      <c r="B62" s="65"/>
      <c r="C62" s="15"/>
      <c r="D62" s="129">
        <v>701461</v>
      </c>
      <c r="E62" s="129"/>
      <c r="F62" s="129">
        <v>701461</v>
      </c>
      <c r="G62" s="129"/>
      <c r="H62" s="129">
        <v>701461</v>
      </c>
      <c r="I62" s="129"/>
      <c r="J62" s="129">
        <v>701461</v>
      </c>
      <c r="K62" s="130"/>
      <c r="L62" s="68"/>
    </row>
    <row r="63" spans="1:12" ht="23.4" x14ac:dyDescent="0.3">
      <c r="A63" s="4" t="s">
        <v>24</v>
      </c>
      <c r="B63" s="65"/>
      <c r="C63" s="7"/>
      <c r="D63" s="129"/>
      <c r="E63" s="129"/>
      <c r="F63" s="129"/>
      <c r="G63" s="129"/>
      <c r="H63" s="129"/>
      <c r="I63" s="129"/>
      <c r="J63" s="129"/>
      <c r="K63" s="130"/>
      <c r="L63" s="68"/>
    </row>
    <row r="64" spans="1:12" ht="23.4" x14ac:dyDescent="0.3">
      <c r="A64" s="69" t="s">
        <v>25</v>
      </c>
      <c r="B64" s="65" t="s">
        <v>178</v>
      </c>
      <c r="C64" s="7"/>
      <c r="D64" s="129">
        <f>'ส่วนของผู้ถือหุ้น (งบรวม)'!H32</f>
        <v>47500</v>
      </c>
      <c r="E64" s="129"/>
      <c r="F64" s="129">
        <f>'ส่วนของผู้ถือหุ้น (งบรวม)'!H20</f>
        <v>41500</v>
      </c>
      <c r="G64" s="129"/>
      <c r="H64" s="129">
        <f>'ส่วนของผู้ถือหุ้น (งบเฉพาะ)'!H27</f>
        <v>47500</v>
      </c>
      <c r="I64" s="129"/>
      <c r="J64" s="129">
        <f>'ส่วนของผู้ถือหุ้น (งบเฉพาะ)'!H16</f>
        <v>41500</v>
      </c>
      <c r="K64" s="130"/>
      <c r="L64" s="68"/>
    </row>
    <row r="65" spans="1:12" ht="23.4" x14ac:dyDescent="0.3">
      <c r="A65" s="69" t="s">
        <v>26</v>
      </c>
      <c r="B65" s="65"/>
      <c r="C65" s="7"/>
      <c r="D65" s="129">
        <f>'ส่วนของผู้ถือหุ้น (งบรวม)'!J32</f>
        <v>57541</v>
      </c>
      <c r="E65" s="132"/>
      <c r="F65" s="131">
        <f>'ส่วนของผู้ถือหุ้น (งบรวม)'!J20</f>
        <v>40191</v>
      </c>
      <c r="G65" s="129"/>
      <c r="H65" s="129">
        <f>'ส่วนของผู้ถือหุ้น (งบเฉพาะ)'!J27</f>
        <v>120057</v>
      </c>
      <c r="I65" s="129"/>
      <c r="J65" s="129">
        <f>'ส่วนของผู้ถือหุ้น (งบเฉพาะ)'!J16</f>
        <v>104639</v>
      </c>
      <c r="K65" s="130"/>
      <c r="L65" s="68"/>
    </row>
    <row r="66" spans="1:12" ht="23.4" x14ac:dyDescent="0.3">
      <c r="A66" s="4" t="s">
        <v>126</v>
      </c>
      <c r="B66" s="65"/>
      <c r="C66" s="7"/>
      <c r="D66" s="133">
        <f>'ส่วนของผู้ถือหุ้น (งบรวม)'!L32+'ส่วนของผู้ถือหุ้น (งบรวม)'!N32</f>
        <v>78799</v>
      </c>
      <c r="E66" s="132"/>
      <c r="F66" s="133">
        <f>'ส่วนของผู้ถือหุ้น (งบรวม)'!L20+'ส่วนของผู้ถือหุ้น (งบรวม)'!N20</f>
        <v>78799</v>
      </c>
      <c r="G66" s="132"/>
      <c r="H66" s="193">
        <v>0</v>
      </c>
      <c r="I66" s="132"/>
      <c r="J66" s="193">
        <v>0</v>
      </c>
      <c r="K66" s="130"/>
      <c r="L66" s="68"/>
    </row>
    <row r="67" spans="1:12" ht="23.4" x14ac:dyDescent="0.3">
      <c r="A67" s="69" t="s">
        <v>128</v>
      </c>
      <c r="B67" s="65"/>
      <c r="C67" s="7"/>
      <c r="D67" s="129">
        <f>SUM(D59:D66)</f>
        <v>1543188</v>
      </c>
      <c r="E67" s="129"/>
      <c r="F67" s="129">
        <f>SUM(F59:F66)</f>
        <v>1488510</v>
      </c>
      <c r="G67" s="129"/>
      <c r="H67" s="129">
        <f>SUM(H59:H66)</f>
        <v>1526905</v>
      </c>
      <c r="I67" s="129"/>
      <c r="J67" s="129">
        <f>SUM(J59:J66)</f>
        <v>1474159</v>
      </c>
      <c r="K67" s="130"/>
    </row>
    <row r="68" spans="1:12" ht="23.4" x14ac:dyDescent="0.3">
      <c r="A68" s="4" t="s">
        <v>27</v>
      </c>
      <c r="B68" s="65"/>
      <c r="C68" s="7"/>
      <c r="D68" s="194">
        <f>'ส่วนของผู้ถือหุ้น (งบรวม)'!R32</f>
        <v>-7155</v>
      </c>
      <c r="E68" s="132"/>
      <c r="F68" s="194">
        <f>'ส่วนของผู้ถือหุ้น (งบรวม)'!R20</f>
        <v>-6157</v>
      </c>
      <c r="G68" s="132"/>
      <c r="H68" s="193">
        <v>0</v>
      </c>
      <c r="I68" s="134"/>
      <c r="J68" s="193">
        <v>0</v>
      </c>
      <c r="K68" s="130"/>
      <c r="L68" s="68"/>
    </row>
    <row r="69" spans="1:12" ht="23.4" x14ac:dyDescent="0.3">
      <c r="A69" s="6" t="s">
        <v>127</v>
      </c>
      <c r="B69" s="65"/>
      <c r="C69" s="7"/>
      <c r="D69" s="133">
        <f>SUM(D67:D68)</f>
        <v>1536033</v>
      </c>
      <c r="E69" s="132"/>
      <c r="F69" s="133">
        <f>SUM(F67:F68)</f>
        <v>1482353</v>
      </c>
      <c r="G69" s="132"/>
      <c r="H69" s="133">
        <f>SUM(H67:H68)</f>
        <v>1526905</v>
      </c>
      <c r="I69" s="134"/>
      <c r="J69" s="133">
        <f>SUM(J67:J68)</f>
        <v>1474159</v>
      </c>
      <c r="K69" s="130"/>
    </row>
    <row r="70" spans="1:12" ht="24" thickBot="1" x14ac:dyDescent="0.35">
      <c r="A70" s="6" t="s">
        <v>129</v>
      </c>
      <c r="B70" s="65"/>
      <c r="C70" s="7"/>
      <c r="D70" s="135">
        <f>+D69+D32</f>
        <v>1798879</v>
      </c>
      <c r="E70" s="132"/>
      <c r="F70" s="135">
        <f>+F69+F32</f>
        <v>1745749</v>
      </c>
      <c r="G70" s="132"/>
      <c r="H70" s="135">
        <f>+H69+H32</f>
        <v>1784249</v>
      </c>
      <c r="I70" s="132"/>
      <c r="J70" s="135">
        <f>+J69+J32</f>
        <v>1731801</v>
      </c>
      <c r="K70" s="130"/>
    </row>
    <row r="71" spans="1:12" s="175" customFormat="1" ht="24" thickTop="1" x14ac:dyDescent="0.3">
      <c r="A71" s="1"/>
      <c r="B71" s="1"/>
      <c r="C71" s="1"/>
      <c r="D71" s="176">
        <f>D70-สินทรัพย์!D34</f>
        <v>0</v>
      </c>
      <c r="E71" s="176"/>
      <c r="F71" s="176">
        <f>F70-สินทรัพย์!F34</f>
        <v>0</v>
      </c>
      <c r="G71" s="176"/>
      <c r="H71" s="176">
        <f>H70-สินทรัพย์!H34</f>
        <v>0</v>
      </c>
      <c r="I71" s="176"/>
      <c r="J71" s="176">
        <f>J70-สินทรัพย์!J34</f>
        <v>0</v>
      </c>
      <c r="K71" s="174"/>
    </row>
    <row r="72" spans="1:12" s="175" customFormat="1" ht="23.4" x14ac:dyDescent="0.3">
      <c r="A72" s="1"/>
      <c r="B72" s="1"/>
      <c r="C72" s="1"/>
      <c r="D72" s="176"/>
      <c r="E72" s="176"/>
      <c r="F72" s="176"/>
      <c r="G72" s="176"/>
      <c r="H72" s="176"/>
      <c r="I72" s="176"/>
      <c r="J72" s="176"/>
      <c r="K72" s="174"/>
    </row>
    <row r="73" spans="1:12" s="175" customFormat="1" ht="23.4" x14ac:dyDescent="0.3">
      <c r="A73" s="1"/>
      <c r="B73" s="1"/>
      <c r="C73" s="1"/>
      <c r="D73" s="176">
        <f>D70-สินทรัพย์!D34</f>
        <v>0</v>
      </c>
      <c r="E73" s="176"/>
      <c r="F73" s="176"/>
      <c r="G73" s="176"/>
      <c r="H73" s="176"/>
      <c r="I73" s="176"/>
      <c r="J73" s="176"/>
      <c r="K73" s="174"/>
    </row>
    <row r="74" spans="1:12" s="175" customFormat="1" ht="23.4" x14ac:dyDescent="0.3">
      <c r="A74" s="1"/>
      <c r="B74" s="1"/>
      <c r="C74" s="1"/>
      <c r="D74" s="195"/>
      <c r="E74" s="176"/>
      <c r="F74" s="176"/>
      <c r="G74" s="176"/>
      <c r="H74" s="176"/>
      <c r="I74" s="176"/>
      <c r="J74" s="176"/>
      <c r="K74" s="174"/>
    </row>
    <row r="75" spans="1:12" s="175" customFormat="1" ht="23.4" x14ac:dyDescent="0.3">
      <c r="A75" s="1"/>
      <c r="B75" s="1"/>
      <c r="C75" s="1"/>
      <c r="D75" s="176"/>
      <c r="E75" s="176"/>
      <c r="F75" s="176"/>
      <c r="G75" s="176"/>
      <c r="H75" s="176"/>
      <c r="I75" s="176"/>
      <c r="J75" s="176"/>
      <c r="K75" s="174"/>
    </row>
    <row r="76" spans="1:12" ht="23.4" x14ac:dyDescent="0.3">
      <c r="A76" s="1"/>
      <c r="B76" s="1"/>
      <c r="C76" s="1"/>
      <c r="D76" s="136"/>
      <c r="E76" s="136"/>
      <c r="F76" s="136"/>
      <c r="G76" s="136"/>
      <c r="H76" s="136"/>
      <c r="I76" s="136"/>
      <c r="J76" s="136"/>
      <c r="K76" s="130"/>
    </row>
    <row r="77" spans="1:12" ht="23.4" x14ac:dyDescent="0.3">
      <c r="A77" s="1"/>
      <c r="B77" s="1"/>
      <c r="C77" s="1"/>
      <c r="D77" s="136"/>
      <c r="E77" s="136"/>
      <c r="F77" s="136"/>
      <c r="G77" s="136"/>
      <c r="H77" s="136"/>
      <c r="I77" s="136"/>
      <c r="J77" s="136"/>
      <c r="K77" s="130"/>
    </row>
    <row r="78" spans="1:12" ht="23.4" x14ac:dyDescent="0.3">
      <c r="A78" s="196" t="s">
        <v>165</v>
      </c>
      <c r="B78" s="196"/>
      <c r="C78" s="196"/>
      <c r="D78" s="196"/>
      <c r="E78" s="70"/>
      <c r="F78" s="70"/>
      <c r="G78" s="70"/>
      <c r="H78" s="1"/>
      <c r="I78" s="1"/>
      <c r="J78" s="1"/>
    </row>
  </sheetData>
  <mergeCells count="13">
    <mergeCell ref="A1:J1"/>
    <mergeCell ref="A2:J2"/>
    <mergeCell ref="A3:J3"/>
    <mergeCell ref="A4:J4"/>
    <mergeCell ref="D6:F6"/>
    <mergeCell ref="H6:J6"/>
    <mergeCell ref="A40:J40"/>
    <mergeCell ref="A78:D78"/>
    <mergeCell ref="A41:J41"/>
    <mergeCell ref="A42:J42"/>
    <mergeCell ref="A43:J43"/>
    <mergeCell ref="D45:F45"/>
    <mergeCell ref="H45:J45"/>
  </mergeCells>
  <pageMargins left="1" right="0.2" top="1" bottom="0.5" header="0.6" footer="0.3"/>
  <pageSetup paperSize="9" scale="80" firstPageNumber="2" orientation="portrait" useFirstPageNumber="1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 codeName="Sheet3"/>
  <dimension ref="A1:K76"/>
  <sheetViews>
    <sheetView topLeftCell="A34" zoomScaleNormal="100" zoomScaleSheetLayoutView="54" zoomScalePageLayoutView="110" workbookViewId="0">
      <selection activeCell="F29" sqref="F29"/>
    </sheetView>
  </sheetViews>
  <sheetFormatPr defaultColWidth="9.44140625" defaultRowHeight="23.4" x14ac:dyDescent="0.3"/>
  <cols>
    <col min="1" max="1" width="41.44140625" style="24" bestFit="1" customWidth="1"/>
    <col min="2" max="2" width="9.44140625" style="40" customWidth="1"/>
    <col min="3" max="3" width="1.44140625" style="24" customWidth="1"/>
    <col min="4" max="4" width="12.5546875" style="31" customWidth="1"/>
    <col min="5" max="5" width="1.5546875" style="41" customWidth="1"/>
    <col min="6" max="6" width="12.5546875" style="31" customWidth="1"/>
    <col min="7" max="7" width="1.5546875" style="41" customWidth="1"/>
    <col min="8" max="8" width="12.5546875" style="31" customWidth="1"/>
    <col min="9" max="9" width="1.5546875" style="41" customWidth="1"/>
    <col min="10" max="10" width="12.5546875" style="31" customWidth="1"/>
    <col min="11" max="11" width="1.44140625" style="24" customWidth="1"/>
    <col min="12" max="16384" width="9.44140625" style="24"/>
  </cols>
  <sheetData>
    <row r="1" spans="1:11" s="76" customFormat="1" ht="26.4" x14ac:dyDescent="0.3">
      <c r="A1" s="197" t="s">
        <v>119</v>
      </c>
      <c r="B1" s="197"/>
      <c r="C1" s="197"/>
      <c r="D1" s="197"/>
      <c r="E1" s="197"/>
      <c r="F1" s="197"/>
      <c r="G1" s="197"/>
      <c r="H1" s="197"/>
      <c r="I1" s="197"/>
      <c r="J1" s="197"/>
      <c r="K1" s="75"/>
    </row>
    <row r="2" spans="1:11" s="76" customFormat="1" ht="26.4" x14ac:dyDescent="0.3">
      <c r="A2" s="197" t="s">
        <v>117</v>
      </c>
      <c r="B2" s="197"/>
      <c r="C2" s="197"/>
      <c r="D2" s="197"/>
      <c r="E2" s="197"/>
      <c r="F2" s="197"/>
      <c r="G2" s="197"/>
      <c r="H2" s="197"/>
      <c r="I2" s="197"/>
      <c r="J2" s="197"/>
      <c r="K2" s="75"/>
    </row>
    <row r="3" spans="1:11" s="76" customFormat="1" ht="26.4" x14ac:dyDescent="0.3">
      <c r="A3" s="197" t="s">
        <v>187</v>
      </c>
      <c r="B3" s="197"/>
      <c r="C3" s="197"/>
      <c r="D3" s="197"/>
      <c r="E3" s="197"/>
      <c r="F3" s="197"/>
      <c r="G3" s="197"/>
      <c r="H3" s="197"/>
      <c r="I3" s="197"/>
      <c r="J3" s="197"/>
      <c r="K3" s="75"/>
    </row>
    <row r="4" spans="1:11" x14ac:dyDescent="0.3">
      <c r="A4" s="198" t="s">
        <v>92</v>
      </c>
      <c r="B4" s="198"/>
      <c r="C4" s="198"/>
      <c r="D4" s="198"/>
      <c r="E4" s="198"/>
      <c r="F4" s="198"/>
      <c r="G4" s="198"/>
      <c r="H4" s="198"/>
      <c r="I4" s="198"/>
      <c r="J4" s="198"/>
      <c r="K4" s="6"/>
    </row>
    <row r="5" spans="1:11" customFormat="1" ht="11.1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25"/>
      <c r="B6" s="19" t="s">
        <v>2</v>
      </c>
      <c r="C6" s="25"/>
      <c r="D6" s="200" t="s">
        <v>98</v>
      </c>
      <c r="E6" s="200"/>
      <c r="F6" s="200"/>
      <c r="G6" s="21"/>
      <c r="H6" s="200" t="s">
        <v>99</v>
      </c>
      <c r="I6" s="200"/>
      <c r="J6" s="200"/>
    </row>
    <row r="7" spans="1:11" s="1" customFormat="1" x14ac:dyDescent="0.3">
      <c r="A7" s="4"/>
      <c r="B7" s="19"/>
      <c r="C7" s="27"/>
      <c r="D7" s="5">
        <v>2567</v>
      </c>
      <c r="E7" s="3"/>
      <c r="F7" s="5">
        <v>2566</v>
      </c>
      <c r="G7" s="3"/>
      <c r="H7" s="5">
        <v>2567</v>
      </c>
      <c r="I7" s="3"/>
      <c r="J7" s="5">
        <v>2566</v>
      </c>
    </row>
    <row r="8" spans="1:11" s="1" customFormat="1" x14ac:dyDescent="0.3">
      <c r="A8" s="6" t="s">
        <v>96</v>
      </c>
      <c r="C8" s="6"/>
      <c r="D8" s="143"/>
      <c r="E8" s="143"/>
      <c r="F8" s="143"/>
      <c r="G8" s="143"/>
      <c r="H8" s="143"/>
      <c r="I8" s="143"/>
      <c r="J8" s="143"/>
    </row>
    <row r="9" spans="1:11" x14ac:dyDescent="0.3">
      <c r="A9" s="119" t="s">
        <v>28</v>
      </c>
      <c r="B9" s="30"/>
      <c r="C9" s="29"/>
      <c r="D9" s="47">
        <v>28752</v>
      </c>
      <c r="E9" s="53"/>
      <c r="F9" s="47">
        <v>30462</v>
      </c>
      <c r="G9" s="53"/>
      <c r="H9" s="47">
        <v>28056</v>
      </c>
      <c r="I9" s="53"/>
      <c r="J9" s="47">
        <v>30240</v>
      </c>
    </row>
    <row r="10" spans="1:11" x14ac:dyDescent="0.3">
      <c r="A10" s="119" t="s">
        <v>29</v>
      </c>
      <c r="B10" s="30"/>
      <c r="C10" s="28"/>
      <c r="D10" s="47">
        <v>684231</v>
      </c>
      <c r="E10" s="53"/>
      <c r="F10" s="47">
        <v>678957</v>
      </c>
      <c r="G10" s="53"/>
      <c r="H10" s="47">
        <v>672752</v>
      </c>
      <c r="I10" s="53"/>
      <c r="J10" s="47">
        <v>662545</v>
      </c>
    </row>
    <row r="11" spans="1:11" x14ac:dyDescent="0.3">
      <c r="A11" s="120" t="s">
        <v>30</v>
      </c>
      <c r="B11" s="30">
        <v>29</v>
      </c>
      <c r="C11" s="29"/>
      <c r="D11" s="178">
        <f>SUM(D9:D10)</f>
        <v>712983</v>
      </c>
      <c r="E11" s="53"/>
      <c r="F11" s="178">
        <f>SUM(F9:F10)</f>
        <v>709419</v>
      </c>
      <c r="G11" s="53"/>
      <c r="H11" s="178">
        <f>SUM(H9:H10)</f>
        <v>700808</v>
      </c>
      <c r="I11" s="53"/>
      <c r="J11" s="178">
        <f>SUM(J9:J10)</f>
        <v>692785</v>
      </c>
    </row>
    <row r="12" spans="1:11" x14ac:dyDescent="0.3">
      <c r="B12" s="29"/>
      <c r="C12" s="29"/>
      <c r="D12" s="142"/>
      <c r="E12" s="53"/>
      <c r="F12" s="142"/>
      <c r="G12" s="53"/>
      <c r="H12" s="142"/>
      <c r="I12" s="53"/>
      <c r="J12" s="142"/>
    </row>
    <row r="13" spans="1:11" x14ac:dyDescent="0.3">
      <c r="A13" s="29" t="s">
        <v>130</v>
      </c>
      <c r="B13" s="29"/>
      <c r="C13" s="29"/>
      <c r="D13" s="142"/>
      <c r="E13" s="53"/>
      <c r="F13" s="142"/>
      <c r="G13" s="53"/>
      <c r="H13" s="142"/>
      <c r="I13" s="53"/>
      <c r="J13" s="142"/>
    </row>
    <row r="14" spans="1:11" x14ac:dyDescent="0.3">
      <c r="A14" s="119" t="s">
        <v>131</v>
      </c>
      <c r="B14" s="32"/>
      <c r="C14" s="28"/>
      <c r="D14" s="9">
        <v>-21724</v>
      </c>
      <c r="E14" s="53"/>
      <c r="F14" s="9">
        <v>-26215</v>
      </c>
      <c r="G14" s="53"/>
      <c r="H14" s="9">
        <v>-21276</v>
      </c>
      <c r="I14" s="53"/>
      <c r="J14" s="9">
        <v>-26111</v>
      </c>
    </row>
    <row r="15" spans="1:11" x14ac:dyDescent="0.3">
      <c r="A15" s="119" t="s">
        <v>132</v>
      </c>
      <c r="B15" s="32"/>
      <c r="C15" s="28"/>
      <c r="D15" s="9">
        <v>-303132</v>
      </c>
      <c r="E15" s="53"/>
      <c r="F15" s="9">
        <v>-321125</v>
      </c>
      <c r="G15" s="53"/>
      <c r="H15" s="9">
        <v>-317309</v>
      </c>
      <c r="I15" s="53"/>
      <c r="J15" s="9">
        <v>-332351</v>
      </c>
    </row>
    <row r="16" spans="1:11" x14ac:dyDescent="0.3">
      <c r="A16" s="120" t="s">
        <v>33</v>
      </c>
      <c r="B16" s="30">
        <v>8</v>
      </c>
      <c r="C16" s="29"/>
      <c r="D16" s="144">
        <f>SUM(D14:D15)</f>
        <v>-324856</v>
      </c>
      <c r="E16" s="53"/>
      <c r="F16" s="144">
        <f>SUM(F14:F15)</f>
        <v>-347340</v>
      </c>
      <c r="G16" s="53"/>
      <c r="H16" s="144">
        <f>SUM(H14:H15)</f>
        <v>-338585</v>
      </c>
      <c r="I16" s="53"/>
      <c r="J16" s="144">
        <f>SUM(J14:J15)</f>
        <v>-358462</v>
      </c>
    </row>
    <row r="17" spans="1:10" x14ac:dyDescent="0.3">
      <c r="A17" s="28"/>
      <c r="B17" s="30"/>
      <c r="C17" s="28"/>
      <c r="D17" s="53"/>
      <c r="E17" s="53"/>
      <c r="F17" s="53"/>
      <c r="G17" s="53"/>
      <c r="H17" s="53"/>
      <c r="I17" s="53"/>
      <c r="J17" s="53"/>
    </row>
    <row r="18" spans="1:10" x14ac:dyDescent="0.3">
      <c r="A18" s="29" t="s">
        <v>34</v>
      </c>
      <c r="B18" s="26"/>
      <c r="C18" s="29"/>
      <c r="D18" s="47">
        <f>D11+D16</f>
        <v>388127</v>
      </c>
      <c r="E18" s="53"/>
      <c r="F18" s="47">
        <f>F11+F16</f>
        <v>362079</v>
      </c>
      <c r="G18" s="53"/>
      <c r="H18" s="47">
        <f>H11+H16</f>
        <v>362223</v>
      </c>
      <c r="I18" s="53"/>
      <c r="J18" s="47">
        <f>J11+J16</f>
        <v>334323</v>
      </c>
    </row>
    <row r="19" spans="1:10" x14ac:dyDescent="0.3">
      <c r="A19" s="119" t="s">
        <v>35</v>
      </c>
      <c r="B19" s="30"/>
      <c r="C19" s="28"/>
      <c r="D19" s="47">
        <v>27377</v>
      </c>
      <c r="E19" s="53"/>
      <c r="F19" s="47">
        <v>20039</v>
      </c>
      <c r="G19" s="53"/>
      <c r="H19" s="47">
        <v>47934</v>
      </c>
      <c r="I19" s="53"/>
      <c r="J19" s="47">
        <v>43809</v>
      </c>
    </row>
    <row r="20" spans="1:10" x14ac:dyDescent="0.3">
      <c r="A20" s="119" t="s">
        <v>36</v>
      </c>
      <c r="B20" s="30"/>
      <c r="C20" s="28"/>
      <c r="D20" s="9">
        <v>-58239</v>
      </c>
      <c r="E20" s="53"/>
      <c r="F20" s="9">
        <v>-49403</v>
      </c>
      <c r="G20" s="53"/>
      <c r="H20" s="9">
        <v>-57824</v>
      </c>
      <c r="I20" s="53"/>
      <c r="J20" s="9">
        <v>-48926</v>
      </c>
    </row>
    <row r="21" spans="1:10" x14ac:dyDescent="0.3">
      <c r="A21" s="119" t="s">
        <v>37</v>
      </c>
      <c r="B21" s="30"/>
      <c r="C21" s="28"/>
      <c r="D21" s="9">
        <v>-215084</v>
      </c>
      <c r="E21" s="53"/>
      <c r="F21" s="9">
        <v>-200051</v>
      </c>
      <c r="G21" s="53"/>
      <c r="H21" s="9">
        <v>-216352</v>
      </c>
      <c r="I21" s="53"/>
      <c r="J21" s="9">
        <v>-197311</v>
      </c>
    </row>
    <row r="22" spans="1:10" x14ac:dyDescent="0.3">
      <c r="A22" s="119" t="s">
        <v>38</v>
      </c>
      <c r="B22" s="30"/>
      <c r="C22" s="30"/>
      <c r="D22" s="13">
        <v>-4155</v>
      </c>
      <c r="E22" s="53"/>
      <c r="F22" s="13">
        <v>-4309</v>
      </c>
      <c r="G22" s="53"/>
      <c r="H22" s="13">
        <v>-4155</v>
      </c>
      <c r="I22" s="53"/>
      <c r="J22" s="13">
        <v>-4309</v>
      </c>
    </row>
    <row r="23" spans="1:10" x14ac:dyDescent="0.3">
      <c r="A23" s="29" t="s">
        <v>133</v>
      </c>
      <c r="B23" s="26"/>
      <c r="C23" s="29"/>
      <c r="D23" s="47">
        <f>SUM(D18:D22)</f>
        <v>138026</v>
      </c>
      <c r="E23" s="53"/>
      <c r="F23" s="47">
        <f>SUM(F18:F22)</f>
        <v>128355</v>
      </c>
      <c r="G23" s="53"/>
      <c r="H23" s="47">
        <f>SUM(H18:H22)</f>
        <v>131826</v>
      </c>
      <c r="I23" s="53"/>
      <c r="J23" s="47">
        <f>SUM(J18:J22)</f>
        <v>127586</v>
      </c>
    </row>
    <row r="24" spans="1:10" x14ac:dyDescent="0.3">
      <c r="A24" s="28" t="s">
        <v>40</v>
      </c>
      <c r="B24" s="30">
        <v>27</v>
      </c>
      <c r="C24" s="30"/>
      <c r="D24" s="13">
        <v>-23584</v>
      </c>
      <c r="E24" s="53"/>
      <c r="F24" s="13">
        <v>-28739</v>
      </c>
      <c r="G24" s="53"/>
      <c r="H24" s="13">
        <v>-18710</v>
      </c>
      <c r="I24" s="53"/>
      <c r="J24" s="13">
        <v>-23396</v>
      </c>
    </row>
    <row r="25" spans="1:10" x14ac:dyDescent="0.3">
      <c r="A25" s="29" t="s">
        <v>166</v>
      </c>
      <c r="B25" s="26"/>
      <c r="C25" s="29"/>
      <c r="D25" s="178">
        <f>SUM(D23:D24)</f>
        <v>114442</v>
      </c>
      <c r="E25" s="53"/>
      <c r="F25" s="178">
        <f>SUM(F23:F24)</f>
        <v>99616</v>
      </c>
      <c r="G25" s="53"/>
      <c r="H25" s="178">
        <f>SUM(H23:H24)</f>
        <v>113116</v>
      </c>
      <c r="I25" s="53"/>
      <c r="J25" s="178">
        <f>SUM(J23:J24)</f>
        <v>104190</v>
      </c>
    </row>
    <row r="26" spans="1:10" x14ac:dyDescent="0.3">
      <c r="A26" s="29"/>
      <c r="B26" s="26"/>
      <c r="C26" s="29"/>
      <c r="D26" s="9"/>
      <c r="E26" s="53"/>
      <c r="F26" s="53"/>
      <c r="G26" s="53"/>
      <c r="H26" s="53"/>
      <c r="I26" s="53"/>
      <c r="J26" s="53"/>
    </row>
    <row r="27" spans="1:10" x14ac:dyDescent="0.3">
      <c r="A27" s="29" t="s">
        <v>49</v>
      </c>
      <c r="B27" s="26"/>
      <c r="C27" s="29"/>
      <c r="D27" s="142"/>
      <c r="E27" s="53"/>
      <c r="F27" s="53"/>
      <c r="G27" s="53"/>
      <c r="H27" s="53"/>
      <c r="I27" s="53"/>
      <c r="J27" s="53"/>
    </row>
    <row r="28" spans="1:10" x14ac:dyDescent="0.3">
      <c r="A28" s="29" t="s">
        <v>220</v>
      </c>
      <c r="B28" s="26"/>
      <c r="C28" s="29"/>
      <c r="D28" s="53"/>
      <c r="E28" s="53"/>
      <c r="F28" s="53"/>
      <c r="G28" s="53"/>
      <c r="H28" s="53"/>
      <c r="I28" s="53"/>
      <c r="J28" s="53"/>
    </row>
    <row r="29" spans="1:10" x14ac:dyDescent="0.3">
      <c r="A29" s="121" t="s">
        <v>221</v>
      </c>
      <c r="B29" s="26"/>
      <c r="C29" s="29"/>
      <c r="D29" s="53"/>
      <c r="E29" s="53"/>
      <c r="F29" s="53"/>
      <c r="G29" s="53"/>
      <c r="H29" s="53"/>
      <c r="I29" s="53"/>
      <c r="J29" s="53"/>
    </row>
    <row r="30" spans="1:10" x14ac:dyDescent="0.3">
      <c r="A30" s="177" t="s">
        <v>216</v>
      </c>
      <c r="B30" s="26"/>
      <c r="C30" s="29"/>
      <c r="D30" s="53"/>
      <c r="E30" s="53"/>
      <c r="F30" s="53"/>
      <c r="G30" s="53"/>
      <c r="H30" s="53"/>
      <c r="I30" s="53"/>
      <c r="J30" s="156"/>
    </row>
    <row r="31" spans="1:10" x14ac:dyDescent="0.3">
      <c r="A31" s="120" t="s">
        <v>209</v>
      </c>
      <c r="B31" s="26"/>
      <c r="C31" s="29"/>
      <c r="D31" s="47">
        <v>814</v>
      </c>
      <c r="E31" s="53"/>
      <c r="F31" s="157">
        <v>0</v>
      </c>
      <c r="G31" s="53"/>
      <c r="H31" s="47">
        <v>519</v>
      </c>
      <c r="I31" s="53"/>
      <c r="J31" s="157">
        <v>0</v>
      </c>
    </row>
    <row r="32" spans="1:10" x14ac:dyDescent="0.3">
      <c r="A32" s="177" t="s">
        <v>217</v>
      </c>
      <c r="B32" s="26"/>
      <c r="C32" s="29"/>
      <c r="D32" s="53"/>
      <c r="E32" s="53"/>
      <c r="F32" s="53"/>
      <c r="G32" s="53"/>
      <c r="H32" s="53"/>
      <c r="I32" s="53"/>
      <c r="J32" s="156"/>
    </row>
    <row r="33" spans="1:11" x14ac:dyDescent="0.3">
      <c r="A33" s="120" t="s">
        <v>218</v>
      </c>
      <c r="B33" s="26"/>
      <c r="C33" s="29"/>
      <c r="D33" s="13">
        <v>-125</v>
      </c>
      <c r="E33" s="53"/>
      <c r="F33" s="22">
        <v>0</v>
      </c>
      <c r="G33" s="53"/>
      <c r="H33" s="13">
        <v>-104</v>
      </c>
      <c r="I33" s="53"/>
      <c r="J33" s="22">
        <v>0</v>
      </c>
    </row>
    <row r="34" spans="1:11" x14ac:dyDescent="0.3">
      <c r="A34" s="29" t="s">
        <v>219</v>
      </c>
      <c r="B34" s="26"/>
      <c r="C34" s="29"/>
      <c r="D34" s="178">
        <f>SUM(D30:D33)</f>
        <v>689</v>
      </c>
      <c r="E34" s="53"/>
      <c r="F34" s="157">
        <f>SUM(F30:F33)</f>
        <v>0</v>
      </c>
      <c r="G34" s="53"/>
      <c r="H34" s="178">
        <f>SUM(H30:H33)</f>
        <v>415</v>
      </c>
      <c r="I34" s="53"/>
      <c r="J34" s="157">
        <f>SUM(J30:J33)</f>
        <v>0</v>
      </c>
    </row>
    <row r="35" spans="1:11" ht="24" thickBot="1" x14ac:dyDescent="0.35">
      <c r="A35" s="29" t="s">
        <v>167</v>
      </c>
      <c r="B35" s="26"/>
      <c r="C35" s="29"/>
      <c r="D35" s="179">
        <f>D34+D25</f>
        <v>115131</v>
      </c>
      <c r="E35" s="53"/>
      <c r="F35" s="179">
        <f>F34+F25</f>
        <v>99616</v>
      </c>
      <c r="G35" s="53"/>
      <c r="H35" s="179">
        <f>H34+H25</f>
        <v>113531</v>
      </c>
      <c r="I35" s="53"/>
      <c r="J35" s="179">
        <f>J34+J25</f>
        <v>104190</v>
      </c>
    </row>
    <row r="36" spans="1:11" ht="24" thickTop="1" x14ac:dyDescent="0.3">
      <c r="A36" s="29"/>
      <c r="B36" s="26"/>
      <c r="C36" s="29"/>
      <c r="D36" s="46"/>
      <c r="E36" s="48"/>
      <c r="F36" s="46"/>
      <c r="G36" s="48"/>
      <c r="H36" s="46"/>
      <c r="I36" s="48"/>
      <c r="J36" s="46"/>
    </row>
    <row r="37" spans="1:11" x14ac:dyDescent="0.3">
      <c r="A37" s="29"/>
      <c r="B37" s="26"/>
      <c r="C37" s="29"/>
      <c r="D37" s="46"/>
      <c r="E37" s="48"/>
      <c r="F37" s="46"/>
      <c r="G37" s="48"/>
      <c r="H37" s="46"/>
      <c r="I37" s="48"/>
      <c r="J37" s="46"/>
    </row>
    <row r="38" spans="1:11" x14ac:dyDescent="0.3">
      <c r="A38" s="29"/>
      <c r="B38" s="26"/>
      <c r="C38" s="29"/>
      <c r="D38" s="46"/>
      <c r="E38" s="48"/>
      <c r="F38" s="46"/>
      <c r="G38" s="48"/>
      <c r="H38" s="46"/>
      <c r="I38" s="48"/>
      <c r="J38" s="46"/>
    </row>
    <row r="39" spans="1:11" ht="26.4" x14ac:dyDescent="0.3">
      <c r="A39" s="197" t="s">
        <v>119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1" ht="26.4" x14ac:dyDescent="0.3">
      <c r="A40" s="197" t="s">
        <v>146</v>
      </c>
      <c r="B40" s="197"/>
      <c r="C40" s="197"/>
      <c r="D40" s="197"/>
      <c r="E40" s="197"/>
      <c r="F40" s="197"/>
      <c r="G40" s="197"/>
      <c r="H40" s="197"/>
      <c r="I40" s="197"/>
      <c r="J40" s="197"/>
    </row>
    <row r="41" spans="1:11" ht="26.4" x14ac:dyDescent="0.3">
      <c r="A41" s="197" t="s">
        <v>187</v>
      </c>
      <c r="B41" s="197"/>
      <c r="C41" s="197"/>
      <c r="D41" s="197"/>
      <c r="E41" s="197"/>
      <c r="F41" s="197"/>
      <c r="G41" s="197"/>
      <c r="H41" s="197"/>
      <c r="I41" s="197"/>
      <c r="J41" s="197"/>
    </row>
    <row r="42" spans="1:11" x14ac:dyDescent="0.3">
      <c r="A42" s="198" t="s">
        <v>92</v>
      </c>
      <c r="B42" s="198"/>
      <c r="C42" s="198"/>
      <c r="D42" s="198"/>
      <c r="E42" s="198"/>
      <c r="F42" s="198"/>
      <c r="G42" s="198"/>
      <c r="H42" s="198"/>
      <c r="I42" s="198"/>
      <c r="J42" s="198"/>
    </row>
    <row r="43" spans="1:11" customFormat="1" ht="14.1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 x14ac:dyDescent="0.3">
      <c r="A44" s="25"/>
      <c r="B44" s="19" t="s">
        <v>2</v>
      </c>
      <c r="C44" s="25"/>
      <c r="D44" s="200" t="s">
        <v>98</v>
      </c>
      <c r="E44" s="200"/>
      <c r="F44" s="200"/>
      <c r="G44" s="21"/>
      <c r="H44" s="200" t="s">
        <v>99</v>
      </c>
      <c r="I44" s="200"/>
      <c r="J44" s="200"/>
    </row>
    <row r="45" spans="1:11" x14ac:dyDescent="0.3">
      <c r="A45" s="4"/>
      <c r="B45" s="19"/>
      <c r="C45" s="27"/>
      <c r="D45" s="5">
        <v>2567</v>
      </c>
      <c r="E45" s="3"/>
      <c r="F45" s="5">
        <v>2566</v>
      </c>
      <c r="G45" s="3"/>
      <c r="H45" s="5">
        <v>2567</v>
      </c>
      <c r="I45" s="3"/>
      <c r="J45" s="5">
        <v>2566</v>
      </c>
    </row>
    <row r="46" spans="1:11" x14ac:dyDescent="0.3">
      <c r="A46" s="29" t="s">
        <v>147</v>
      </c>
      <c r="B46" s="26"/>
      <c r="C46" s="29"/>
      <c r="D46" s="14"/>
      <c r="E46" s="37"/>
      <c r="F46" s="14"/>
      <c r="G46" s="37"/>
      <c r="H46" s="14"/>
      <c r="I46" s="37"/>
      <c r="J46" s="14"/>
    </row>
    <row r="47" spans="1:11" x14ac:dyDescent="0.3">
      <c r="A47" s="119" t="s">
        <v>134</v>
      </c>
      <c r="B47" s="26"/>
      <c r="C47" s="29"/>
      <c r="D47" s="47">
        <v>114774</v>
      </c>
      <c r="E47" s="70"/>
      <c r="F47" s="47">
        <v>99829</v>
      </c>
      <c r="G47" s="70"/>
      <c r="H47" s="47">
        <f>H25-H48</f>
        <v>113116</v>
      </c>
      <c r="I47" s="70"/>
      <c r="J47" s="47">
        <f>J25-J48</f>
        <v>104190</v>
      </c>
    </row>
    <row r="48" spans="1:11" x14ac:dyDescent="0.3">
      <c r="A48" s="119" t="s">
        <v>135</v>
      </c>
      <c r="B48" s="26"/>
      <c r="C48" s="29"/>
      <c r="D48" s="145">
        <v>-332</v>
      </c>
      <c r="E48" s="70"/>
      <c r="F48" s="145">
        <v>-213</v>
      </c>
      <c r="G48" s="70"/>
      <c r="H48" s="22">
        <v>0</v>
      </c>
      <c r="I48" s="37"/>
      <c r="J48" s="22">
        <v>0</v>
      </c>
    </row>
    <row r="49" spans="1:11" ht="24" thickBot="1" x14ac:dyDescent="0.65">
      <c r="A49" s="77" t="s">
        <v>166</v>
      </c>
      <c r="B49" s="26"/>
      <c r="C49" s="29"/>
      <c r="D49" s="179">
        <f>SUM(D47:D48)</f>
        <v>114442</v>
      </c>
      <c r="E49" s="70"/>
      <c r="F49" s="179">
        <f>SUM(F47:F48)</f>
        <v>99616</v>
      </c>
      <c r="G49" s="70"/>
      <c r="H49" s="179">
        <f>SUM(H47:H48)</f>
        <v>113116</v>
      </c>
      <c r="I49" s="70"/>
      <c r="J49" s="179">
        <f>SUM(J47:J48)</f>
        <v>104190</v>
      </c>
    </row>
    <row r="50" spans="1:11" ht="24" thickTop="1" x14ac:dyDescent="0.3">
      <c r="A50" s="28"/>
      <c r="B50" s="26"/>
      <c r="C50" s="29"/>
      <c r="D50" s="70"/>
      <c r="E50" s="70"/>
      <c r="F50" s="70"/>
      <c r="G50" s="70"/>
      <c r="H50" s="70"/>
      <c r="I50" s="70"/>
      <c r="J50" s="70"/>
    </row>
    <row r="51" spans="1:11" x14ac:dyDescent="0.3">
      <c r="A51" s="29" t="s">
        <v>148</v>
      </c>
      <c r="B51" s="26"/>
      <c r="C51" s="29"/>
      <c r="D51" s="70"/>
      <c r="E51" s="70"/>
      <c r="F51" s="70"/>
      <c r="G51" s="70"/>
      <c r="H51" s="139"/>
      <c r="I51" s="70"/>
      <c r="J51" s="139"/>
    </row>
    <row r="52" spans="1:11" x14ac:dyDescent="0.3">
      <c r="A52" s="119" t="s">
        <v>134</v>
      </c>
      <c r="B52" s="26"/>
      <c r="C52" s="29"/>
      <c r="D52" s="47">
        <f>D35-D53</f>
        <v>115463</v>
      </c>
      <c r="E52" s="70"/>
      <c r="F52" s="47">
        <f>F35-F53</f>
        <v>99829</v>
      </c>
      <c r="G52" s="70"/>
      <c r="H52" s="47">
        <f>H35-H53</f>
        <v>113531</v>
      </c>
      <c r="I52" s="70"/>
      <c r="J52" s="47">
        <f>J35-J53</f>
        <v>104190</v>
      </c>
    </row>
    <row r="53" spans="1:11" x14ac:dyDescent="0.3">
      <c r="A53" s="119" t="s">
        <v>135</v>
      </c>
      <c r="B53" s="26"/>
      <c r="C53" s="29"/>
      <c r="D53" s="145">
        <f>D48</f>
        <v>-332</v>
      </c>
      <c r="E53" s="70"/>
      <c r="F53" s="145">
        <f>F48</f>
        <v>-213</v>
      </c>
      <c r="G53" s="70"/>
      <c r="H53" s="22">
        <f>H48</f>
        <v>0</v>
      </c>
      <c r="I53" s="70"/>
      <c r="J53" s="22">
        <f>J48</f>
        <v>0</v>
      </c>
      <c r="K53" s="40"/>
    </row>
    <row r="54" spans="1:11" ht="24" thickBot="1" x14ac:dyDescent="0.65">
      <c r="A54" s="77" t="s">
        <v>167</v>
      </c>
      <c r="B54" s="26"/>
      <c r="C54" s="29"/>
      <c r="D54" s="179">
        <f>SUM(D52:D53)</f>
        <v>115131</v>
      </c>
      <c r="E54" s="70"/>
      <c r="F54" s="179">
        <f>SUM(F52:F53)</f>
        <v>99616</v>
      </c>
      <c r="G54" s="70"/>
      <c r="H54" s="179">
        <f>SUM(H52:H53)</f>
        <v>113531</v>
      </c>
      <c r="I54" s="70"/>
      <c r="J54" s="179">
        <f>SUM(J52:J53)</f>
        <v>104190</v>
      </c>
    </row>
    <row r="55" spans="1:11" ht="24" thickTop="1" x14ac:dyDescent="0.3">
      <c r="A55" s="29"/>
      <c r="B55" s="26"/>
      <c r="C55" s="29"/>
      <c r="D55" s="70"/>
      <c r="E55" s="70"/>
      <c r="F55" s="70"/>
      <c r="G55" s="70"/>
      <c r="H55" s="70"/>
      <c r="I55" s="70"/>
      <c r="J55" s="70"/>
    </row>
    <row r="56" spans="1:11" x14ac:dyDescent="0.3">
      <c r="A56" s="29" t="s">
        <v>47</v>
      </c>
      <c r="B56" s="30"/>
      <c r="C56" s="29"/>
      <c r="D56" s="70"/>
      <c r="E56" s="70"/>
      <c r="F56" s="70"/>
      <c r="G56" s="70"/>
      <c r="H56" s="70"/>
      <c r="I56" s="70"/>
      <c r="J56" s="70"/>
    </row>
    <row r="57" spans="1:11" ht="24" thickBot="1" x14ac:dyDescent="0.35">
      <c r="A57" s="119" t="s">
        <v>48</v>
      </c>
      <c r="B57" s="30">
        <v>28</v>
      </c>
      <c r="C57" s="29"/>
      <c r="D57" s="180">
        <v>0.09</v>
      </c>
      <c r="E57" s="70"/>
      <c r="F57" s="180">
        <v>0.08</v>
      </c>
      <c r="G57" s="140"/>
      <c r="H57" s="180">
        <v>0.09</v>
      </c>
      <c r="I57" s="140"/>
      <c r="J57" s="180">
        <v>0.08</v>
      </c>
    </row>
    <row r="58" spans="1:11" s="81" customFormat="1" ht="24" thickTop="1" x14ac:dyDescent="0.3">
      <c r="A58" s="119"/>
      <c r="B58" s="79"/>
      <c r="C58" s="80"/>
      <c r="D58" s="140"/>
      <c r="E58" s="70"/>
      <c r="F58" s="140"/>
      <c r="G58" s="70"/>
      <c r="H58" s="140"/>
      <c r="I58" s="70"/>
      <c r="J58" s="140"/>
    </row>
    <row r="59" spans="1:11" s="81" customFormat="1" x14ac:dyDescent="0.3">
      <c r="A59" s="78"/>
      <c r="B59" s="79"/>
      <c r="C59" s="80"/>
      <c r="D59" s="70"/>
      <c r="E59" s="70"/>
      <c r="F59" s="70"/>
      <c r="G59" s="70"/>
      <c r="H59" s="70"/>
      <c r="I59" s="70"/>
      <c r="J59" s="70"/>
    </row>
    <row r="60" spans="1:11" x14ac:dyDescent="0.3">
      <c r="D60" s="146"/>
      <c r="E60" s="146"/>
      <c r="F60" s="146"/>
      <c r="G60" s="146"/>
      <c r="H60" s="146"/>
      <c r="I60" s="146"/>
      <c r="J60" s="146"/>
    </row>
    <row r="61" spans="1:11" x14ac:dyDescent="0.3">
      <c r="D61" s="146"/>
      <c r="E61" s="146"/>
      <c r="F61" s="146"/>
      <c r="G61" s="146"/>
      <c r="H61" s="146"/>
      <c r="I61" s="146"/>
      <c r="J61" s="146"/>
    </row>
    <row r="62" spans="1:11" x14ac:dyDescent="0.3">
      <c r="D62" s="147"/>
      <c r="E62" s="146"/>
      <c r="F62" s="147"/>
      <c r="G62" s="146"/>
      <c r="H62" s="147"/>
      <c r="I62" s="146"/>
      <c r="J62" s="147"/>
    </row>
    <row r="63" spans="1:11" x14ac:dyDescent="0.3">
      <c r="D63" s="147"/>
      <c r="E63" s="146"/>
      <c r="F63" s="147"/>
      <c r="G63" s="146"/>
      <c r="H63" s="147"/>
      <c r="I63" s="146"/>
      <c r="J63" s="147"/>
    </row>
    <row r="76" spans="1:2" x14ac:dyDescent="0.3">
      <c r="A76" s="196" t="s">
        <v>165</v>
      </c>
      <c r="B76" s="196"/>
    </row>
  </sheetData>
  <mergeCells count="13">
    <mergeCell ref="A76:B76"/>
    <mergeCell ref="D44:F44"/>
    <mergeCell ref="H44:J44"/>
    <mergeCell ref="A1:J1"/>
    <mergeCell ref="A2:J2"/>
    <mergeCell ref="A3:J3"/>
    <mergeCell ref="A4:J4"/>
    <mergeCell ref="D6:F6"/>
    <mergeCell ref="H6:J6"/>
    <mergeCell ref="A40:J40"/>
    <mergeCell ref="A41:J41"/>
    <mergeCell ref="A42:J42"/>
    <mergeCell ref="A39:J39"/>
  </mergeCells>
  <pageMargins left="1" right="0.2" top="1" bottom="0.5" header="0.6" footer="0.3"/>
  <pageSetup paperSize="9" scale="80" firstPageNumber="2" orientation="portrait" useFirstPageNumber="1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 codeName="Sheet4"/>
  <dimension ref="A1:U34"/>
  <sheetViews>
    <sheetView zoomScale="90" zoomScaleNormal="90" zoomScaleSheetLayoutView="110" zoomScalePageLayoutView="130" workbookViewId="0">
      <selection activeCell="H15" sqref="H14:H15"/>
    </sheetView>
  </sheetViews>
  <sheetFormatPr defaultColWidth="9.44140625" defaultRowHeight="19.8" x14ac:dyDescent="0.3"/>
  <cols>
    <col min="1" max="1" width="49.5546875" style="55" customWidth="1"/>
    <col min="2" max="2" width="7.44140625" style="55" customWidth="1"/>
    <col min="3" max="3" width="0.5546875" style="55" customWidth="1"/>
    <col min="4" max="4" width="10.5546875" style="57" customWidth="1"/>
    <col min="5" max="5" width="0.5546875" style="57" customWidth="1"/>
    <col min="6" max="6" width="10.5546875" style="57" customWidth="1"/>
    <col min="7" max="7" width="0.5546875" style="57" customWidth="1"/>
    <col min="8" max="8" width="10.5546875" style="57" customWidth="1"/>
    <col min="9" max="9" width="0.5546875" style="57" customWidth="1"/>
    <col min="10" max="10" width="11.5546875" style="57" customWidth="1"/>
    <col min="11" max="11" width="0.5546875" style="57" customWidth="1"/>
    <col min="12" max="12" width="13.5546875" style="57" customWidth="1"/>
    <col min="13" max="13" width="0.5546875" style="57" customWidth="1"/>
    <col min="14" max="14" width="14.44140625" style="57" customWidth="1"/>
    <col min="15" max="15" width="0.5546875" style="57" customWidth="1"/>
    <col min="16" max="16" width="11.44140625" style="57" customWidth="1"/>
    <col min="17" max="17" width="0.5546875" style="57" customWidth="1"/>
    <col min="18" max="18" width="11.44140625" style="57" customWidth="1"/>
    <col min="19" max="19" width="0.5546875" style="57" customWidth="1"/>
    <col min="20" max="20" width="12.5546875" style="57" customWidth="1"/>
    <col min="21" max="21" width="1" style="55" customWidth="1"/>
    <col min="22" max="16384" width="9.44140625" style="55"/>
  </cols>
  <sheetData>
    <row r="1" spans="1:20" ht="26.4" x14ac:dyDescent="0.3">
      <c r="A1" s="197" t="s">
        <v>119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0" ht="26.4" x14ac:dyDescent="0.3">
      <c r="A2" s="202" t="s">
        <v>202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</row>
    <row r="3" spans="1:20" ht="26.4" x14ac:dyDescent="0.3">
      <c r="A3" s="203" t="s">
        <v>187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0" ht="20.399999999999999" x14ac:dyDescent="0.3">
      <c r="A4" s="204" t="s">
        <v>92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7.35" customHeight="1" x14ac:dyDescent="0.3">
      <c r="A5" s="56"/>
      <c r="B5" s="56"/>
      <c r="C5" s="56"/>
    </row>
    <row r="6" spans="1:20" x14ac:dyDescent="0.3">
      <c r="A6" s="107"/>
      <c r="B6" s="108" t="s">
        <v>2</v>
      </c>
      <c r="C6" s="107"/>
      <c r="D6" s="201" t="s">
        <v>98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x14ac:dyDescent="0.3">
      <c r="A7" s="107"/>
      <c r="B7" s="107"/>
      <c r="C7" s="107"/>
      <c r="D7" s="201" t="s">
        <v>140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109"/>
      <c r="R7" s="110" t="s">
        <v>62</v>
      </c>
      <c r="S7" s="109"/>
      <c r="T7" s="110" t="s">
        <v>59</v>
      </c>
    </row>
    <row r="8" spans="1:20" s="59" customFormat="1" ht="20.399999999999999" x14ac:dyDescent="0.3">
      <c r="A8" s="111"/>
      <c r="B8" s="111"/>
      <c r="C8" s="111"/>
      <c r="D8" s="110" t="s">
        <v>63</v>
      </c>
      <c r="E8" s="112"/>
      <c r="F8" s="110" t="s">
        <v>137</v>
      </c>
      <c r="G8" s="112"/>
      <c r="H8" s="201" t="s">
        <v>233</v>
      </c>
      <c r="I8" s="201"/>
      <c r="J8" s="201"/>
      <c r="K8" s="112"/>
      <c r="L8" s="201" t="s">
        <v>126</v>
      </c>
      <c r="M8" s="201"/>
      <c r="N8" s="201"/>
      <c r="O8" s="112"/>
      <c r="P8" s="113" t="s">
        <v>138</v>
      </c>
      <c r="Q8" s="112"/>
      <c r="R8" s="110" t="s">
        <v>66</v>
      </c>
      <c r="S8" s="112"/>
      <c r="T8" s="110" t="s">
        <v>124</v>
      </c>
    </row>
    <row r="9" spans="1:20" s="59" customFormat="1" ht="20.399999999999999" x14ac:dyDescent="0.3">
      <c r="A9" s="111"/>
      <c r="B9" s="111"/>
      <c r="C9" s="111"/>
      <c r="D9" s="110" t="s">
        <v>67</v>
      </c>
      <c r="E9" s="110"/>
      <c r="F9" s="110" t="s">
        <v>136</v>
      </c>
      <c r="G9" s="110"/>
      <c r="H9" s="110" t="s">
        <v>60</v>
      </c>
      <c r="I9" s="110"/>
      <c r="J9" s="110" t="s">
        <v>26</v>
      </c>
      <c r="K9" s="110"/>
      <c r="L9" s="110" t="s">
        <v>57</v>
      </c>
      <c r="M9" s="110"/>
      <c r="N9" s="110" t="s">
        <v>58</v>
      </c>
      <c r="O9" s="110"/>
      <c r="P9" s="113" t="s">
        <v>139</v>
      </c>
      <c r="Q9" s="110"/>
      <c r="R9" s="110" t="s">
        <v>71</v>
      </c>
      <c r="S9" s="110"/>
      <c r="T9" s="110"/>
    </row>
    <row r="10" spans="1:20" s="58" customFormat="1" ht="20.399999999999999" x14ac:dyDescent="0.3">
      <c r="A10" s="108"/>
      <c r="B10" s="108"/>
      <c r="C10" s="108"/>
      <c r="D10" s="110"/>
      <c r="E10" s="110"/>
      <c r="F10" s="114"/>
      <c r="G10" s="110"/>
      <c r="H10" s="114" t="s">
        <v>185</v>
      </c>
      <c r="I10" s="110"/>
      <c r="J10" s="110" t="s">
        <v>234</v>
      </c>
      <c r="K10" s="110"/>
      <c r="L10" s="110" t="s">
        <v>61</v>
      </c>
      <c r="M10" s="110"/>
      <c r="N10" s="110" t="s">
        <v>62</v>
      </c>
      <c r="O10" s="110"/>
      <c r="P10" s="113" t="s">
        <v>65</v>
      </c>
      <c r="Q10" s="110"/>
      <c r="R10" s="110"/>
      <c r="S10" s="110"/>
      <c r="T10" s="110"/>
    </row>
    <row r="11" spans="1:20" s="58" customFormat="1" ht="20.399999999999999" x14ac:dyDescent="0.3">
      <c r="A11" s="108"/>
      <c r="B11" s="108"/>
      <c r="C11" s="108"/>
      <c r="D11" s="110"/>
      <c r="E11" s="110"/>
      <c r="F11" s="110"/>
      <c r="G11" s="110"/>
      <c r="H11" s="110" t="s">
        <v>68</v>
      </c>
      <c r="I11" s="110"/>
      <c r="J11" s="110"/>
      <c r="K11" s="110"/>
      <c r="L11" s="110" t="s">
        <v>64</v>
      </c>
      <c r="M11" s="110"/>
      <c r="N11" s="110" t="s">
        <v>65</v>
      </c>
      <c r="O11" s="110"/>
      <c r="P11" s="110"/>
      <c r="Q11" s="110"/>
      <c r="R11" s="110"/>
      <c r="S11" s="110"/>
      <c r="T11" s="110"/>
    </row>
    <row r="12" spans="1:20" s="58" customFormat="1" ht="20.399999999999999" x14ac:dyDescent="0.3">
      <c r="A12" s="108"/>
      <c r="B12" s="108"/>
      <c r="C12" s="108"/>
      <c r="D12" s="110"/>
      <c r="E12" s="110"/>
      <c r="F12" s="110"/>
      <c r="G12" s="110"/>
      <c r="H12" s="110"/>
      <c r="I12" s="110"/>
      <c r="J12" s="110"/>
      <c r="K12" s="110"/>
      <c r="L12" s="110" t="s">
        <v>69</v>
      </c>
      <c r="M12" s="110"/>
      <c r="N12" s="110" t="s">
        <v>70</v>
      </c>
      <c r="O12" s="110"/>
      <c r="P12" s="110"/>
      <c r="Q12" s="110"/>
      <c r="R12" s="110"/>
      <c r="S12" s="110"/>
      <c r="T12" s="110"/>
    </row>
    <row r="13" spans="1:20" x14ac:dyDescent="0.45">
      <c r="A13" s="115" t="s">
        <v>168</v>
      </c>
      <c r="B13" s="115"/>
      <c r="C13" s="115"/>
      <c r="D13" s="181">
        <v>602500</v>
      </c>
      <c r="E13" s="148"/>
      <c r="F13" s="181">
        <v>701461</v>
      </c>
      <c r="G13" s="148"/>
      <c r="H13" s="181">
        <v>35500</v>
      </c>
      <c r="I13" s="148"/>
      <c r="J13" s="148">
        <v>-26872</v>
      </c>
      <c r="K13" s="148"/>
      <c r="L13" s="181">
        <v>76151</v>
      </c>
      <c r="M13" s="148"/>
      <c r="N13" s="181">
        <v>2648</v>
      </c>
      <c r="O13" s="148">
        <f>SUM(D13:N13)</f>
        <v>1391388</v>
      </c>
      <c r="P13" s="181">
        <f>SUM(D13:N13)</f>
        <v>1391388</v>
      </c>
      <c r="Q13" s="148"/>
      <c r="R13" s="148">
        <v>-5145</v>
      </c>
      <c r="S13" s="148"/>
      <c r="T13" s="181">
        <f>SUM(P13:R13)</f>
        <v>1386243</v>
      </c>
    </row>
    <row r="14" spans="1:20" x14ac:dyDescent="0.45">
      <c r="A14" s="111" t="s">
        <v>116</v>
      </c>
      <c r="B14" s="115"/>
      <c r="C14" s="115"/>
      <c r="D14" s="148"/>
      <c r="E14" s="148"/>
      <c r="F14" s="181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</row>
    <row r="15" spans="1:20" x14ac:dyDescent="0.45">
      <c r="A15" s="116" t="s">
        <v>156</v>
      </c>
      <c r="B15" s="117"/>
      <c r="C15" s="118"/>
      <c r="D15" s="181">
        <v>24059</v>
      </c>
      <c r="E15" s="148"/>
      <c r="F15" s="150">
        <v>0</v>
      </c>
      <c r="G15" s="150"/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0</v>
      </c>
      <c r="O15" s="148"/>
      <c r="P15" s="181">
        <f t="shared" ref="P15" si="0">SUM(D15:N15)</f>
        <v>24059</v>
      </c>
      <c r="Q15" s="148"/>
      <c r="R15" s="150">
        <v>0</v>
      </c>
      <c r="S15" s="148"/>
      <c r="T15" s="181">
        <f t="shared" ref="T15" si="1">SUM(P15:R15)</f>
        <v>24059</v>
      </c>
    </row>
    <row r="16" spans="1:20" x14ac:dyDescent="0.45">
      <c r="A16" s="116" t="s">
        <v>159</v>
      </c>
      <c r="B16" s="117">
        <v>24</v>
      </c>
      <c r="C16" s="118"/>
      <c r="D16" s="150">
        <v>0</v>
      </c>
      <c r="E16" s="150"/>
      <c r="F16" s="150">
        <v>0</v>
      </c>
      <c r="G16" s="148"/>
      <c r="H16" s="181">
        <v>6000</v>
      </c>
      <c r="I16" s="148"/>
      <c r="J16" s="148">
        <v>-6000</v>
      </c>
      <c r="K16" s="148"/>
      <c r="L16" s="150">
        <v>0</v>
      </c>
      <c r="M16" s="150"/>
      <c r="N16" s="150">
        <v>0</v>
      </c>
      <c r="O16" s="148"/>
      <c r="P16" s="150">
        <f>SUM(D16:N16)</f>
        <v>0</v>
      </c>
      <c r="Q16" s="148"/>
      <c r="R16" s="150">
        <v>0</v>
      </c>
      <c r="S16" s="148"/>
      <c r="T16" s="150">
        <f>SUM(P16:R16)</f>
        <v>0</v>
      </c>
    </row>
    <row r="17" spans="1:21" x14ac:dyDescent="0.45">
      <c r="A17" s="116" t="s">
        <v>158</v>
      </c>
      <c r="B17" s="117">
        <v>25</v>
      </c>
      <c r="C17" s="118"/>
      <c r="D17" s="150">
        <v>0</v>
      </c>
      <c r="E17" s="150"/>
      <c r="F17" s="150">
        <v>0</v>
      </c>
      <c r="G17" s="148"/>
      <c r="H17" s="150">
        <v>0</v>
      </c>
      <c r="I17" s="148"/>
      <c r="J17" s="148">
        <v>-26766</v>
      </c>
      <c r="K17" s="148"/>
      <c r="L17" s="150">
        <v>0</v>
      </c>
      <c r="M17" s="150"/>
      <c r="N17" s="150">
        <v>0</v>
      </c>
      <c r="O17" s="148"/>
      <c r="P17" s="148">
        <f>SUM(D17:N17)</f>
        <v>-26766</v>
      </c>
      <c r="Q17" s="148"/>
      <c r="R17" s="150">
        <v>0</v>
      </c>
      <c r="S17" s="148"/>
      <c r="T17" s="148">
        <f t="shared" ref="T17" si="2">SUM(P17:R17)</f>
        <v>-26766</v>
      </c>
    </row>
    <row r="18" spans="1:21" x14ac:dyDescent="0.45">
      <c r="A18" s="116" t="s">
        <v>163</v>
      </c>
      <c r="B18" s="115"/>
      <c r="C18" s="115"/>
      <c r="D18" s="150">
        <v>0</v>
      </c>
      <c r="E18" s="150"/>
      <c r="F18" s="150">
        <v>0</v>
      </c>
      <c r="G18" s="148"/>
      <c r="H18" s="150">
        <v>0</v>
      </c>
      <c r="I18" s="148"/>
      <c r="J18" s="150">
        <v>0</v>
      </c>
      <c r="K18" s="148"/>
      <c r="L18" s="150">
        <v>0</v>
      </c>
      <c r="M18" s="150"/>
      <c r="N18" s="150">
        <v>0</v>
      </c>
      <c r="O18" s="148"/>
      <c r="P18" s="150">
        <f t="shared" ref="P18" si="3">SUM(D18:N18)</f>
        <v>0</v>
      </c>
      <c r="Q18" s="148"/>
      <c r="R18" s="148">
        <v>-799</v>
      </c>
      <c r="S18" s="148"/>
      <c r="T18" s="148">
        <f>P18+R18</f>
        <v>-799</v>
      </c>
    </row>
    <row r="19" spans="1:21" x14ac:dyDescent="0.3">
      <c r="A19" s="116" t="s">
        <v>167</v>
      </c>
      <c r="B19" s="116"/>
      <c r="C19" s="116"/>
      <c r="D19" s="150">
        <v>0</v>
      </c>
      <c r="E19" s="150"/>
      <c r="F19" s="150">
        <v>0</v>
      </c>
      <c r="G19" s="148"/>
      <c r="H19" s="150">
        <v>0</v>
      </c>
      <c r="I19" s="148"/>
      <c r="J19" s="181">
        <v>99829</v>
      </c>
      <c r="K19" s="148"/>
      <c r="L19" s="150">
        <v>0</v>
      </c>
      <c r="M19" s="150"/>
      <c r="N19" s="150">
        <v>0</v>
      </c>
      <c r="O19" s="148"/>
      <c r="P19" s="181">
        <f>SUM(D19:N19)</f>
        <v>99829</v>
      </c>
      <c r="Q19" s="148"/>
      <c r="R19" s="148">
        <v>-213</v>
      </c>
      <c r="S19" s="148"/>
      <c r="T19" s="181">
        <f>SUM(P19:R19)</f>
        <v>99616</v>
      </c>
    </row>
    <row r="20" spans="1:21" ht="20.399999999999999" thickBot="1" x14ac:dyDescent="0.35">
      <c r="A20" s="111" t="s">
        <v>169</v>
      </c>
      <c r="B20" s="111"/>
      <c r="C20" s="111"/>
      <c r="D20" s="184">
        <f>SUM(D13:D19)</f>
        <v>626559</v>
      </c>
      <c r="E20" s="148"/>
      <c r="F20" s="184">
        <f>SUM(F13:F19)</f>
        <v>701461</v>
      </c>
      <c r="G20" s="148"/>
      <c r="H20" s="184">
        <f>SUM(H13:H19)</f>
        <v>41500</v>
      </c>
      <c r="I20" s="148"/>
      <c r="J20" s="184">
        <f>SUM(J13:J19)</f>
        <v>40191</v>
      </c>
      <c r="K20" s="148"/>
      <c r="L20" s="184">
        <f>SUM(L13:L19)</f>
        <v>76151</v>
      </c>
      <c r="M20" s="148"/>
      <c r="N20" s="184">
        <f>SUM(N13:N19)</f>
        <v>2648</v>
      </c>
      <c r="O20" s="148"/>
      <c r="P20" s="184">
        <f>SUM(P13:P19)</f>
        <v>1488510</v>
      </c>
      <c r="Q20" s="148"/>
      <c r="R20" s="149">
        <f>SUM(R13:R19)</f>
        <v>-6157</v>
      </c>
      <c r="S20" s="148"/>
      <c r="T20" s="184">
        <f>SUM(T13:T19)</f>
        <v>1482353</v>
      </c>
    </row>
    <row r="21" spans="1:21" ht="7.35" customHeight="1" thickTop="1" x14ac:dyDescent="0.3">
      <c r="A21" s="111"/>
      <c r="B21" s="111"/>
      <c r="C21" s="111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 t="s">
        <v>153</v>
      </c>
    </row>
    <row r="22" spans="1:21" x14ac:dyDescent="0.45">
      <c r="A22" s="115" t="s">
        <v>188</v>
      </c>
      <c r="B22" s="115"/>
      <c r="C22" s="115"/>
      <c r="D22" s="181">
        <f>D20</f>
        <v>626559</v>
      </c>
      <c r="E22" s="148">
        <f t="shared" ref="E22:N22" si="4">E20</f>
        <v>0</v>
      </c>
      <c r="F22" s="181">
        <f t="shared" si="4"/>
        <v>701461</v>
      </c>
      <c r="G22" s="148">
        <f t="shared" si="4"/>
        <v>0</v>
      </c>
      <c r="H22" s="181">
        <f t="shared" si="4"/>
        <v>41500</v>
      </c>
      <c r="I22" s="148">
        <f t="shared" si="4"/>
        <v>0</v>
      </c>
      <c r="J22" s="181">
        <f t="shared" si="4"/>
        <v>40191</v>
      </c>
      <c r="K22" s="148">
        <f t="shared" si="4"/>
        <v>0</v>
      </c>
      <c r="L22" s="181">
        <f t="shared" si="4"/>
        <v>76151</v>
      </c>
      <c r="M22" s="148">
        <f t="shared" si="4"/>
        <v>0</v>
      </c>
      <c r="N22" s="181">
        <f t="shared" si="4"/>
        <v>2648</v>
      </c>
      <c r="O22" s="148">
        <f>SUM(D22:N22)</f>
        <v>1488510</v>
      </c>
      <c r="P22" s="181">
        <f>SUM(D22:N22)</f>
        <v>1488510</v>
      </c>
      <c r="Q22" s="148"/>
      <c r="R22" s="182">
        <f t="shared" ref="R22" si="5">R20</f>
        <v>-6157</v>
      </c>
      <c r="S22" s="148"/>
      <c r="T22" s="181">
        <f>SUM(P22:R22)</f>
        <v>1482353</v>
      </c>
    </row>
    <row r="23" spans="1:21" x14ac:dyDescent="0.45">
      <c r="A23" s="111" t="s">
        <v>116</v>
      </c>
      <c r="B23" s="115"/>
      <c r="C23" s="115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</row>
    <row r="24" spans="1:21" x14ac:dyDescent="0.45">
      <c r="A24" s="116" t="s">
        <v>156</v>
      </c>
      <c r="B24" s="117">
        <v>23</v>
      </c>
      <c r="C24" s="118"/>
      <c r="D24" s="181">
        <v>31328</v>
      </c>
      <c r="E24" s="148"/>
      <c r="F24" s="150">
        <v>0</v>
      </c>
      <c r="G24" s="150"/>
      <c r="H24" s="150">
        <v>0</v>
      </c>
      <c r="I24" s="150"/>
      <c r="J24" s="150">
        <v>0</v>
      </c>
      <c r="K24" s="150"/>
      <c r="L24" s="150">
        <v>0</v>
      </c>
      <c r="M24" s="150"/>
      <c r="N24" s="150">
        <v>0</v>
      </c>
      <c r="O24" s="148"/>
      <c r="P24" s="181">
        <f t="shared" ref="P24:P26" si="6">SUM(D24:N24)</f>
        <v>31328</v>
      </c>
      <c r="Q24" s="148"/>
      <c r="R24" s="150">
        <v>0</v>
      </c>
      <c r="S24" s="148"/>
      <c r="T24" s="181">
        <f t="shared" ref="T24:T27" si="7">SUM(P24:R24)</f>
        <v>31328</v>
      </c>
    </row>
    <row r="25" spans="1:21" x14ac:dyDescent="0.45">
      <c r="A25" s="116" t="s">
        <v>159</v>
      </c>
      <c r="B25" s="117">
        <v>24</v>
      </c>
      <c r="C25" s="118"/>
      <c r="D25" s="150">
        <v>0</v>
      </c>
      <c r="E25" s="148"/>
      <c r="F25" s="150">
        <v>0</v>
      </c>
      <c r="G25" s="150"/>
      <c r="H25" s="181">
        <v>6000</v>
      </c>
      <c r="I25" s="148"/>
      <c r="J25" s="148">
        <v>-6000</v>
      </c>
      <c r="K25" s="150"/>
      <c r="L25" s="150">
        <v>0</v>
      </c>
      <c r="M25" s="150"/>
      <c r="N25" s="150">
        <v>0</v>
      </c>
      <c r="O25" s="148"/>
      <c r="P25" s="150">
        <v>0</v>
      </c>
      <c r="Q25" s="148"/>
      <c r="R25" s="150">
        <v>0</v>
      </c>
      <c r="S25" s="148"/>
      <c r="T25" s="150">
        <f>SUM(P25:R25)</f>
        <v>0</v>
      </c>
    </row>
    <row r="26" spans="1:21" x14ac:dyDescent="0.45">
      <c r="A26" s="116" t="s">
        <v>158</v>
      </c>
      <c r="B26" s="117">
        <v>25</v>
      </c>
      <c r="C26" s="118"/>
      <c r="D26" s="150">
        <v>0</v>
      </c>
      <c r="E26" s="148"/>
      <c r="F26" s="150">
        <v>0</v>
      </c>
      <c r="G26" s="148"/>
      <c r="H26" s="150">
        <v>0</v>
      </c>
      <c r="I26" s="148"/>
      <c r="J26" s="148">
        <v>-92113</v>
      </c>
      <c r="K26" s="148"/>
      <c r="L26" s="150">
        <v>0</v>
      </c>
      <c r="M26" s="148"/>
      <c r="N26" s="150">
        <v>0</v>
      </c>
      <c r="O26" s="148"/>
      <c r="P26" s="148">
        <f t="shared" si="6"/>
        <v>-92113</v>
      </c>
      <c r="Q26" s="148"/>
      <c r="R26" s="150">
        <v>0</v>
      </c>
      <c r="S26" s="148"/>
      <c r="T26" s="148">
        <f t="shared" si="7"/>
        <v>-92113</v>
      </c>
    </row>
    <row r="27" spans="1:21" x14ac:dyDescent="0.45">
      <c r="A27" s="116" t="s">
        <v>163</v>
      </c>
      <c r="B27" s="117"/>
      <c r="C27" s="118"/>
      <c r="D27" s="150">
        <v>0</v>
      </c>
      <c r="E27" s="148"/>
      <c r="F27" s="150">
        <v>0</v>
      </c>
      <c r="G27" s="148"/>
      <c r="H27" s="150">
        <v>0</v>
      </c>
      <c r="I27" s="148"/>
      <c r="J27" s="150">
        <v>0</v>
      </c>
      <c r="K27" s="148"/>
      <c r="L27" s="150">
        <v>0</v>
      </c>
      <c r="M27" s="148"/>
      <c r="N27" s="150">
        <v>0</v>
      </c>
      <c r="O27" s="148"/>
      <c r="P27" s="150">
        <v>0</v>
      </c>
      <c r="Q27" s="148"/>
      <c r="R27" s="182">
        <v>-666</v>
      </c>
      <c r="S27" s="148"/>
      <c r="T27" s="148">
        <f t="shared" si="7"/>
        <v>-666</v>
      </c>
    </row>
    <row r="28" spans="1:21" x14ac:dyDescent="0.45">
      <c r="A28" s="116" t="s">
        <v>166</v>
      </c>
      <c r="B28" s="115"/>
      <c r="C28" s="115"/>
      <c r="D28" s="150">
        <v>0</v>
      </c>
      <c r="E28" s="148"/>
      <c r="F28" s="150">
        <v>0</v>
      </c>
      <c r="G28" s="148"/>
      <c r="H28" s="150">
        <v>0</v>
      </c>
      <c r="I28" s="148"/>
      <c r="J28" s="181">
        <f>กำไรขาดทุน!D47</f>
        <v>114774</v>
      </c>
      <c r="K28" s="148"/>
      <c r="L28" s="150">
        <v>0</v>
      </c>
      <c r="M28" s="148"/>
      <c r="N28" s="150">
        <v>0</v>
      </c>
      <c r="O28" s="148"/>
      <c r="P28" s="181">
        <f t="shared" ref="P28" si="8">SUM(D28:N28)</f>
        <v>114774</v>
      </c>
      <c r="Q28" s="148"/>
      <c r="R28" s="182">
        <f>กำไรขาดทุน!D48</f>
        <v>-332</v>
      </c>
      <c r="S28" s="148"/>
      <c r="T28" s="181">
        <f>P28+R28</f>
        <v>114442</v>
      </c>
      <c r="U28" s="92"/>
    </row>
    <row r="29" spans="1:21" x14ac:dyDescent="0.45">
      <c r="A29" s="116" t="s">
        <v>222</v>
      </c>
      <c r="B29" s="115"/>
      <c r="C29" s="115"/>
      <c r="D29" s="150"/>
      <c r="E29" s="148"/>
      <c r="F29" s="150"/>
      <c r="G29" s="148"/>
      <c r="H29" s="150"/>
      <c r="I29" s="148"/>
      <c r="J29" s="181"/>
      <c r="K29" s="148"/>
      <c r="L29" s="150"/>
      <c r="M29" s="148"/>
      <c r="N29" s="150"/>
      <c r="O29" s="148"/>
      <c r="P29" s="181"/>
      <c r="Q29" s="148"/>
      <c r="R29" s="182"/>
      <c r="S29" s="148"/>
      <c r="T29" s="181"/>
      <c r="U29" s="92"/>
    </row>
    <row r="30" spans="1:21" x14ac:dyDescent="0.45">
      <c r="A30" s="116" t="s">
        <v>215</v>
      </c>
      <c r="B30" s="115"/>
      <c r="C30" s="115"/>
      <c r="D30" s="150">
        <v>0</v>
      </c>
      <c r="E30" s="148"/>
      <c r="F30" s="150">
        <v>0</v>
      </c>
      <c r="G30" s="148"/>
      <c r="H30" s="150">
        <v>0</v>
      </c>
      <c r="I30" s="148"/>
      <c r="J30" s="181">
        <f>กำไรขาดทุน!D34</f>
        <v>689</v>
      </c>
      <c r="K30" s="148"/>
      <c r="L30" s="150">
        <v>0</v>
      </c>
      <c r="M30" s="148"/>
      <c r="N30" s="150">
        <v>0</v>
      </c>
      <c r="O30" s="148"/>
      <c r="P30" s="181">
        <f>SUM(D30:N30)</f>
        <v>689</v>
      </c>
      <c r="Q30" s="148"/>
      <c r="R30" s="150">
        <v>0</v>
      </c>
      <c r="S30" s="148"/>
      <c r="T30" s="181">
        <f>P30+R30</f>
        <v>689</v>
      </c>
      <c r="U30" s="92"/>
    </row>
    <row r="31" spans="1:21" x14ac:dyDescent="0.3">
      <c r="A31" s="116" t="s">
        <v>167</v>
      </c>
      <c r="B31" s="116"/>
      <c r="C31" s="116"/>
      <c r="D31" s="167">
        <f>SUM(D28:D30)</f>
        <v>0</v>
      </c>
      <c r="E31" s="148"/>
      <c r="F31" s="167">
        <f>SUM(F28:F30)</f>
        <v>0</v>
      </c>
      <c r="G31" s="148"/>
      <c r="H31" s="167">
        <f>SUM(H28:H30)</f>
        <v>0</v>
      </c>
      <c r="I31" s="148"/>
      <c r="J31" s="183">
        <f>SUM(J28:J30)</f>
        <v>115463</v>
      </c>
      <c r="K31" s="148"/>
      <c r="L31" s="167">
        <f>SUM(L28:L30)</f>
        <v>0</v>
      </c>
      <c r="M31" s="148"/>
      <c r="N31" s="167">
        <f>SUM(N28:N30)</f>
        <v>0</v>
      </c>
      <c r="O31" s="148"/>
      <c r="P31" s="183">
        <f>SUM(P28:P30)</f>
        <v>115463</v>
      </c>
      <c r="Q31" s="148"/>
      <c r="R31" s="168">
        <f>SUM(R28:R30)</f>
        <v>-332</v>
      </c>
      <c r="S31" s="148"/>
      <c r="T31" s="183">
        <f>SUM(P31:R31)</f>
        <v>115131</v>
      </c>
      <c r="U31" s="82"/>
    </row>
    <row r="32" spans="1:21" ht="20.399999999999999" thickBot="1" x14ac:dyDescent="0.35">
      <c r="A32" s="111" t="s">
        <v>189</v>
      </c>
      <c r="B32" s="111"/>
      <c r="C32" s="111"/>
      <c r="D32" s="184">
        <f>SUM(D22:D27,D31)</f>
        <v>657887</v>
      </c>
      <c r="E32" s="148"/>
      <c r="F32" s="184">
        <f>SUM(F22:F27,F31)</f>
        <v>701461</v>
      </c>
      <c r="G32" s="148"/>
      <c r="H32" s="184">
        <f>SUM(H22:H27,H31)</f>
        <v>47500</v>
      </c>
      <c r="I32" s="148"/>
      <c r="J32" s="184">
        <f>SUM(J22:J27,J31)</f>
        <v>57541</v>
      </c>
      <c r="K32" s="148"/>
      <c r="L32" s="184">
        <f>SUM(L22:L27,L31)</f>
        <v>76151</v>
      </c>
      <c r="M32" s="148"/>
      <c r="N32" s="184">
        <f>SUM(N22:N27,N31)</f>
        <v>2648</v>
      </c>
      <c r="O32" s="148"/>
      <c r="P32" s="184">
        <f>SUM(P22:P27,P31)</f>
        <v>1543188</v>
      </c>
      <c r="Q32" s="148"/>
      <c r="R32" s="149">
        <f>SUM(R22:R27,R31)</f>
        <v>-7155</v>
      </c>
      <c r="S32" s="148"/>
      <c r="T32" s="184">
        <f>SUM(T22:T27,T31)</f>
        <v>1536033</v>
      </c>
    </row>
    <row r="33" spans="1:20" ht="5.25" customHeight="1" thickTop="1" x14ac:dyDescent="0.3">
      <c r="A33" s="111"/>
      <c r="B33" s="111"/>
      <c r="C33" s="111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</row>
    <row r="34" spans="1:20" s="166" customFormat="1" x14ac:dyDescent="0.3">
      <c r="A34" s="116" t="s">
        <v>165</v>
      </c>
      <c r="B34" s="165"/>
      <c r="C34" s="165"/>
    </row>
  </sheetData>
  <mergeCells count="8">
    <mergeCell ref="D7:P7"/>
    <mergeCell ref="H8:J8"/>
    <mergeCell ref="L8:N8"/>
    <mergeCell ref="A1:T1"/>
    <mergeCell ref="A2:T2"/>
    <mergeCell ref="A3:T3"/>
    <mergeCell ref="A4:T4"/>
    <mergeCell ref="D6:T6"/>
  </mergeCells>
  <pageMargins left="1" right="0.55000000000000004" top="1" bottom="0.5" header="0.6" footer="0.3"/>
  <pageSetup paperSize="9" scale="73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 codeName="Sheet5"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4140625" defaultRowHeight="23.4" x14ac:dyDescent="0.3"/>
  <cols>
    <col min="1" max="2" width="1.44140625" style="24" customWidth="1"/>
    <col min="3" max="3" width="41.5546875" style="24" customWidth="1"/>
    <col min="4" max="4" width="13.44140625" style="40" customWidth="1"/>
    <col min="5" max="5" width="0.5546875" style="24" customWidth="1"/>
    <col min="6" max="6" width="15.44140625" style="31" customWidth="1"/>
    <col min="7" max="7" width="1" style="41" customWidth="1"/>
    <col min="8" max="8" width="14.44140625" style="31" customWidth="1"/>
    <col min="9" max="9" width="0.5546875" style="41" customWidth="1"/>
    <col min="10" max="10" width="14.44140625" style="31" customWidth="1"/>
    <col min="11" max="11" width="0.5546875" style="41" customWidth="1"/>
    <col min="12" max="12" width="15.44140625" style="31" customWidth="1"/>
    <col min="13" max="16384" width="9.44140625" style="24"/>
  </cols>
  <sheetData>
    <row r="1" spans="1:15" ht="21.75" customHeight="1" x14ac:dyDescent="0.3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6"/>
      <c r="N1" s="6"/>
      <c r="O1" s="6"/>
    </row>
    <row r="2" spans="1:15" ht="21.75" customHeight="1" x14ac:dyDescent="0.3">
      <c r="A2" s="206" t="s">
        <v>95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6"/>
      <c r="N2" s="6"/>
      <c r="O2" s="6"/>
    </row>
    <row r="3" spans="1:15" ht="21.75" customHeight="1" x14ac:dyDescent="0.3">
      <c r="A3" s="206" t="s">
        <v>100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6"/>
      <c r="N3" s="6"/>
      <c r="O3" s="6"/>
    </row>
    <row r="4" spans="1:15" ht="19.350000000000001" customHeight="1" x14ac:dyDescent="0.3">
      <c r="A4" s="198" t="s">
        <v>92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6"/>
      <c r="N4" s="6"/>
      <c r="O4" s="6"/>
    </row>
    <row r="5" spans="1:15" ht="5.0999999999999996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9.350000000000001" customHeight="1" x14ac:dyDescent="0.3">
      <c r="A6" s="25"/>
      <c r="B6" s="25"/>
      <c r="C6" s="25"/>
      <c r="D6" s="26"/>
      <c r="E6" s="25"/>
      <c r="F6" s="200" t="s">
        <v>98</v>
      </c>
      <c r="G6" s="200"/>
      <c r="H6" s="200"/>
      <c r="I6" s="21"/>
      <c r="J6" s="200" t="s">
        <v>99</v>
      </c>
      <c r="K6" s="200"/>
      <c r="L6" s="200"/>
    </row>
    <row r="7" spans="1:15" s="1" customFormat="1" ht="19.350000000000001" customHeight="1" x14ac:dyDescent="0.3">
      <c r="A7" s="4"/>
      <c r="B7" s="4"/>
      <c r="C7" s="4"/>
      <c r="D7" s="19" t="s">
        <v>2</v>
      </c>
      <c r="E7" s="27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96</v>
      </c>
      <c r="B8" s="4"/>
      <c r="C8" s="4"/>
      <c r="D8" s="19"/>
      <c r="E8" s="6"/>
      <c r="F8" s="2"/>
      <c r="G8" s="8"/>
      <c r="H8" s="2"/>
      <c r="I8" s="42"/>
      <c r="J8" s="2"/>
      <c r="K8" s="8"/>
      <c r="L8" s="2"/>
    </row>
    <row r="9" spans="1:15" ht="18" customHeight="1" x14ac:dyDescent="0.3">
      <c r="B9" s="28" t="s">
        <v>28</v>
      </c>
      <c r="D9" s="30">
        <v>5</v>
      </c>
      <c r="E9" s="29"/>
      <c r="F9" s="11"/>
      <c r="G9" s="15"/>
      <c r="H9" s="11">
        <v>33852</v>
      </c>
      <c r="I9" s="15"/>
      <c r="J9" s="11"/>
      <c r="K9" s="7"/>
      <c r="L9" s="11">
        <v>31384</v>
      </c>
    </row>
    <row r="10" spans="1:15" ht="18" customHeight="1" x14ac:dyDescent="0.3">
      <c r="B10" s="28" t="s">
        <v>29</v>
      </c>
      <c r="D10" s="30">
        <v>5</v>
      </c>
      <c r="E10" s="28"/>
      <c r="F10" s="13"/>
      <c r="G10" s="15"/>
      <c r="H10" s="13">
        <v>442175</v>
      </c>
      <c r="I10" s="15"/>
      <c r="J10" s="13"/>
      <c r="K10" s="7"/>
      <c r="L10" s="13">
        <v>429026</v>
      </c>
    </row>
    <row r="11" spans="1:15" ht="18" customHeight="1" x14ac:dyDescent="0.3">
      <c r="B11" s="28"/>
      <c r="C11" s="28" t="s">
        <v>30</v>
      </c>
      <c r="D11" s="28"/>
      <c r="E11" s="28"/>
      <c r="F11" s="13"/>
      <c r="G11" s="15"/>
      <c r="H11" s="13">
        <f>SUM(H9:H10)</f>
        <v>476027</v>
      </c>
      <c r="I11" s="15"/>
      <c r="J11" s="16"/>
      <c r="K11" s="15"/>
      <c r="L11" s="16">
        <f>SUM(L9:L10)</f>
        <v>460410</v>
      </c>
    </row>
    <row r="12" spans="1:15" ht="4.5" customHeight="1" x14ac:dyDescent="0.3">
      <c r="B12" s="28"/>
      <c r="C12" s="28"/>
      <c r="D12" s="28"/>
      <c r="E12" s="28"/>
      <c r="F12" s="9"/>
      <c r="G12" s="15"/>
      <c r="H12" s="9"/>
      <c r="I12" s="15"/>
      <c r="J12" s="14"/>
      <c r="K12" s="15"/>
      <c r="L12" s="14"/>
    </row>
    <row r="13" spans="1:15" x14ac:dyDescent="0.3">
      <c r="A13" s="29" t="s">
        <v>97</v>
      </c>
      <c r="B13" s="28"/>
      <c r="C13" s="28"/>
      <c r="D13" s="30"/>
      <c r="E13" s="28"/>
      <c r="G13" s="15"/>
      <c r="I13" s="15"/>
      <c r="K13" s="15"/>
    </row>
    <row r="14" spans="1:15" ht="18" customHeight="1" x14ac:dyDescent="0.3">
      <c r="B14" s="28" t="s">
        <v>31</v>
      </c>
      <c r="C14" s="28"/>
      <c r="D14" s="32"/>
      <c r="E14" s="28"/>
      <c r="F14" s="33"/>
      <c r="G14" s="15"/>
      <c r="H14" s="33">
        <v>-22333</v>
      </c>
      <c r="I14" s="15"/>
      <c r="J14" s="33"/>
      <c r="K14" s="7"/>
      <c r="L14" s="33">
        <v>-21533</v>
      </c>
    </row>
    <row r="15" spans="1:15" ht="18" customHeight="1" x14ac:dyDescent="0.3">
      <c r="B15" s="28" t="s">
        <v>32</v>
      </c>
      <c r="C15" s="28"/>
      <c r="D15" s="32"/>
      <c r="E15" s="28"/>
      <c r="F15" s="34"/>
      <c r="G15" s="15"/>
      <c r="H15" s="34">
        <v>-212886</v>
      </c>
      <c r="I15" s="15"/>
      <c r="J15" s="34"/>
      <c r="K15" s="7"/>
      <c r="L15" s="34">
        <v>-221794</v>
      </c>
    </row>
    <row r="16" spans="1:15" ht="18" customHeight="1" x14ac:dyDescent="0.3">
      <c r="B16" s="28"/>
      <c r="C16" s="28" t="s">
        <v>33</v>
      </c>
      <c r="D16" s="29"/>
      <c r="E16" s="29"/>
      <c r="F16" s="16"/>
      <c r="G16" s="15"/>
      <c r="H16" s="16">
        <f>SUM(H14:H15)</f>
        <v>-235219</v>
      </c>
      <c r="I16" s="15"/>
      <c r="J16" s="16"/>
      <c r="K16" s="15"/>
      <c r="L16" s="16">
        <f>SUM(L14:L15)</f>
        <v>-243327</v>
      </c>
    </row>
    <row r="17" spans="1:12" ht="7.5" customHeight="1" x14ac:dyDescent="0.3">
      <c r="A17" s="28"/>
      <c r="B17" s="28"/>
      <c r="C17" s="28"/>
      <c r="D17" s="30"/>
      <c r="E17" s="28"/>
      <c r="F17" s="14"/>
      <c r="G17" s="15"/>
      <c r="H17" s="14"/>
      <c r="I17" s="15"/>
      <c r="J17" s="14"/>
      <c r="K17" s="15"/>
      <c r="L17" s="14"/>
    </row>
    <row r="18" spans="1:12" x14ac:dyDescent="0.3">
      <c r="A18" s="29" t="s">
        <v>34</v>
      </c>
      <c r="B18" s="29"/>
      <c r="C18" s="29"/>
      <c r="D18" s="26"/>
      <c r="E18" s="29"/>
      <c r="F18" s="11"/>
      <c r="G18" s="15"/>
      <c r="H18" s="11">
        <f>H11+H16</f>
        <v>240808</v>
      </c>
      <c r="I18" s="15"/>
      <c r="J18" s="14"/>
      <c r="K18" s="15"/>
      <c r="L18" s="14">
        <f>L11+L16</f>
        <v>217083</v>
      </c>
    </row>
    <row r="19" spans="1:12" ht="18" customHeight="1" x14ac:dyDescent="0.3">
      <c r="A19" s="28" t="s">
        <v>35</v>
      </c>
      <c r="B19" s="28"/>
      <c r="C19" s="28"/>
      <c r="D19" s="30"/>
      <c r="E19" s="28"/>
      <c r="F19" s="35"/>
      <c r="G19" s="15"/>
      <c r="H19" s="35">
        <v>3694</v>
      </c>
      <c r="I19" s="15"/>
      <c r="J19" s="35"/>
      <c r="K19" s="7"/>
      <c r="L19" s="35">
        <v>5206</v>
      </c>
    </row>
    <row r="20" spans="1:12" ht="18" customHeight="1" x14ac:dyDescent="0.3">
      <c r="A20" s="28" t="s">
        <v>36</v>
      </c>
      <c r="B20" s="28"/>
      <c r="C20" s="28"/>
      <c r="D20" s="30"/>
      <c r="E20" s="28"/>
      <c r="F20" s="35"/>
      <c r="G20" s="15"/>
      <c r="H20" s="35">
        <v>-34491</v>
      </c>
      <c r="I20" s="15"/>
      <c r="J20" s="35"/>
      <c r="K20" s="7"/>
      <c r="L20" s="35">
        <v>-34438</v>
      </c>
    </row>
    <row r="21" spans="1:12" ht="18" customHeight="1" x14ac:dyDescent="0.3">
      <c r="A21" s="28" t="s">
        <v>37</v>
      </c>
      <c r="B21" s="28"/>
      <c r="C21" s="28"/>
      <c r="D21" s="30"/>
      <c r="E21" s="28"/>
      <c r="F21" s="35"/>
      <c r="G21" s="15"/>
      <c r="H21" s="35">
        <v>-138129</v>
      </c>
      <c r="I21" s="15"/>
      <c r="J21" s="35"/>
      <c r="K21" s="7"/>
      <c r="L21" s="35">
        <v>-135209</v>
      </c>
    </row>
    <row r="22" spans="1:12" ht="18" customHeight="1" x14ac:dyDescent="0.3">
      <c r="A22" s="28" t="s">
        <v>38</v>
      </c>
      <c r="D22" s="30"/>
      <c r="E22" s="30"/>
      <c r="F22" s="36"/>
      <c r="G22" s="15"/>
      <c r="H22" s="36">
        <v>-3625</v>
      </c>
      <c r="I22" s="15"/>
      <c r="J22" s="36"/>
      <c r="K22" s="7"/>
      <c r="L22" s="36">
        <v>-3625</v>
      </c>
    </row>
    <row r="23" spans="1:12" ht="9.6" customHeight="1" x14ac:dyDescent="0.3">
      <c r="A23" s="28"/>
      <c r="B23" s="28"/>
      <c r="C23" s="28"/>
      <c r="D23" s="30"/>
      <c r="E23" s="28"/>
      <c r="F23" s="14"/>
      <c r="G23" s="15"/>
      <c r="H23" s="14"/>
      <c r="I23" s="15"/>
      <c r="J23" s="14"/>
      <c r="K23" s="15"/>
      <c r="L23" s="14"/>
    </row>
    <row r="24" spans="1:12" ht="18" customHeight="1" x14ac:dyDescent="0.3">
      <c r="A24" s="29" t="s">
        <v>39</v>
      </c>
      <c r="B24" s="29"/>
      <c r="C24" s="29"/>
      <c r="D24" s="26"/>
      <c r="E24" s="29"/>
      <c r="F24" s="14"/>
      <c r="G24" s="15"/>
      <c r="H24" s="14">
        <f>SUM(H18:H22)</f>
        <v>68257</v>
      </c>
      <c r="I24" s="15"/>
      <c r="J24" s="14"/>
      <c r="K24" s="15"/>
      <c r="L24" s="14">
        <f>SUM(L18:L22)</f>
        <v>49017</v>
      </c>
    </row>
    <row r="25" spans="1:12" ht="18" customHeight="1" x14ac:dyDescent="0.3">
      <c r="A25" s="28" t="s">
        <v>40</v>
      </c>
      <c r="B25" s="29"/>
      <c r="C25" s="29"/>
      <c r="D25" s="30">
        <v>11</v>
      </c>
      <c r="E25" s="30"/>
      <c r="F25" s="13"/>
      <c r="G25" s="15"/>
      <c r="H25" s="13">
        <v>-15865</v>
      </c>
      <c r="I25" s="15"/>
      <c r="J25" s="13"/>
      <c r="K25" s="7"/>
      <c r="L25" s="13">
        <v>-12435</v>
      </c>
    </row>
    <row r="26" spans="1:12" ht="9.6" customHeight="1" x14ac:dyDescent="0.3">
      <c r="A26" s="28"/>
      <c r="B26" s="28"/>
      <c r="C26" s="28"/>
      <c r="D26" s="30"/>
      <c r="E26" s="28"/>
      <c r="F26" s="14"/>
      <c r="G26" s="15"/>
      <c r="H26" s="14"/>
      <c r="I26" s="15"/>
      <c r="J26" s="14"/>
      <c r="K26" s="15"/>
      <c r="L26" s="14"/>
    </row>
    <row r="27" spans="1:12" ht="18" customHeight="1" x14ac:dyDescent="0.3">
      <c r="A27" s="29" t="s">
        <v>41</v>
      </c>
      <c r="B27" s="29"/>
      <c r="C27" s="29"/>
      <c r="D27" s="26"/>
      <c r="E27" s="29"/>
      <c r="F27" s="16"/>
      <c r="G27" s="15"/>
      <c r="H27" s="16">
        <f>SUM(H24:H25)</f>
        <v>52392</v>
      </c>
      <c r="I27" s="15"/>
      <c r="J27" s="16"/>
      <c r="K27" s="15"/>
      <c r="L27" s="16">
        <f>SUM(L24:L25)</f>
        <v>36582</v>
      </c>
    </row>
    <row r="28" spans="1:12" ht="18.600000000000001" customHeight="1" x14ac:dyDescent="0.3">
      <c r="A28" s="29"/>
      <c r="B28" s="29"/>
      <c r="C28" s="29"/>
      <c r="D28" s="26"/>
      <c r="E28" s="29"/>
      <c r="F28" s="14"/>
      <c r="G28" s="15"/>
      <c r="H28" s="14"/>
      <c r="I28" s="15"/>
      <c r="J28" s="14"/>
      <c r="K28" s="15"/>
      <c r="L28" s="14"/>
    </row>
    <row r="29" spans="1:12" ht="18" customHeight="1" x14ac:dyDescent="0.3">
      <c r="A29" s="29" t="s">
        <v>49</v>
      </c>
      <c r="B29" s="29"/>
      <c r="C29" s="29"/>
      <c r="D29" s="26"/>
      <c r="E29" s="29"/>
      <c r="F29" s="14"/>
      <c r="G29" s="15"/>
      <c r="H29" s="14"/>
      <c r="I29" s="15"/>
      <c r="J29" s="14"/>
      <c r="K29" s="15"/>
      <c r="L29" s="14"/>
    </row>
    <row r="30" spans="1:12" ht="18" customHeight="1" x14ac:dyDescent="0.3">
      <c r="A30" s="29" t="s">
        <v>50</v>
      </c>
      <c r="B30" s="28"/>
      <c r="C30" s="28"/>
      <c r="D30" s="26"/>
      <c r="E30" s="29"/>
      <c r="F30" s="14"/>
      <c r="G30" s="15"/>
      <c r="H30" s="14"/>
      <c r="I30" s="15"/>
      <c r="J30" s="14"/>
      <c r="K30" s="15"/>
      <c r="L30" s="14"/>
    </row>
    <row r="31" spans="1:12" ht="18" customHeight="1" x14ac:dyDescent="0.3">
      <c r="A31" s="28"/>
      <c r="B31" s="29" t="s">
        <v>51</v>
      </c>
      <c r="C31" s="28"/>
      <c r="D31" s="26"/>
      <c r="E31" s="29"/>
      <c r="F31" s="14"/>
      <c r="G31" s="15"/>
      <c r="H31" s="14"/>
      <c r="I31" s="15"/>
      <c r="J31" s="14"/>
      <c r="K31" s="15"/>
      <c r="L31" s="14"/>
    </row>
    <row r="32" spans="1:12" ht="18" customHeight="1" x14ac:dyDescent="0.3">
      <c r="A32" s="18" t="s">
        <v>52</v>
      </c>
      <c r="B32" s="43" t="s">
        <v>53</v>
      </c>
      <c r="C32" s="1"/>
      <c r="D32" s="26"/>
      <c r="E32" s="29"/>
      <c r="F32" s="33"/>
      <c r="G32" s="15"/>
      <c r="H32" s="33">
        <v>-2314</v>
      </c>
      <c r="I32" s="15"/>
      <c r="J32" s="33"/>
      <c r="K32" s="15"/>
      <c r="L32" s="33">
        <v>-2314</v>
      </c>
    </row>
    <row r="33" spans="1:12" ht="18" customHeight="1" x14ac:dyDescent="0.3">
      <c r="A33" s="18"/>
      <c r="B33" s="43" t="s">
        <v>54</v>
      </c>
      <c r="C33" s="1"/>
      <c r="D33" s="26"/>
      <c r="E33" s="29"/>
      <c r="F33" s="33"/>
      <c r="G33" s="15"/>
      <c r="H33" s="33"/>
      <c r="I33" s="15"/>
      <c r="J33" s="33"/>
      <c r="K33" s="15"/>
      <c r="L33" s="33"/>
    </row>
    <row r="34" spans="1:12" ht="18" customHeight="1" x14ac:dyDescent="0.3">
      <c r="A34" s="18"/>
      <c r="B34" s="43"/>
      <c r="C34" s="1" t="s">
        <v>55</v>
      </c>
      <c r="D34" s="26"/>
      <c r="E34" s="29"/>
      <c r="F34" s="34"/>
      <c r="G34" s="15"/>
      <c r="H34" s="34">
        <v>463</v>
      </c>
      <c r="I34" s="15"/>
      <c r="J34" s="34"/>
      <c r="K34" s="15"/>
      <c r="L34" s="34">
        <v>463</v>
      </c>
    </row>
    <row r="35" spans="1:12" ht="18" customHeight="1" x14ac:dyDescent="0.3">
      <c r="A35" s="29" t="s">
        <v>56</v>
      </c>
      <c r="B35" s="29"/>
      <c r="C35" s="29"/>
      <c r="D35" s="26"/>
      <c r="E35" s="29"/>
      <c r="F35" s="16"/>
      <c r="G35" s="15"/>
      <c r="H35" s="16">
        <f>SUM(H32:H34)</f>
        <v>-1851</v>
      </c>
      <c r="I35" s="15"/>
      <c r="J35" s="16"/>
      <c r="K35" s="15"/>
      <c r="L35" s="16">
        <f>SUM(L32:L34)</f>
        <v>-1851</v>
      </c>
    </row>
    <row r="36" spans="1:12" ht="18" customHeight="1" thickBot="1" x14ac:dyDescent="0.35">
      <c r="A36" s="29" t="s">
        <v>42</v>
      </c>
      <c r="B36" s="29"/>
      <c r="C36" s="29"/>
      <c r="D36" s="26"/>
      <c r="E36" s="29"/>
      <c r="F36" s="17"/>
      <c r="G36" s="15"/>
      <c r="H36" s="17">
        <f>H27+H35</f>
        <v>50541</v>
      </c>
      <c r="I36" s="15"/>
      <c r="J36" s="17"/>
      <c r="K36" s="15"/>
      <c r="L36" s="17">
        <f>L27+L35</f>
        <v>34731</v>
      </c>
    </row>
    <row r="37" spans="1:12" ht="10.35" customHeight="1" thickTop="1" x14ac:dyDescent="0.3">
      <c r="A37" s="29"/>
      <c r="B37" s="29"/>
      <c r="C37" s="29"/>
      <c r="D37" s="26"/>
      <c r="E37" s="29"/>
      <c r="F37" s="14"/>
      <c r="G37" s="15"/>
      <c r="H37" s="14"/>
      <c r="I37" s="15"/>
      <c r="J37" s="14"/>
      <c r="K37" s="15"/>
      <c r="L37" s="14"/>
    </row>
    <row r="38" spans="1:12" ht="18" customHeight="1" x14ac:dyDescent="0.3">
      <c r="A38" s="29" t="s">
        <v>43</v>
      </c>
      <c r="B38" s="29"/>
      <c r="C38" s="29"/>
      <c r="D38" s="26"/>
      <c r="E38" s="29"/>
      <c r="F38" s="14"/>
      <c r="G38" s="15"/>
      <c r="H38" s="14"/>
      <c r="I38" s="15"/>
      <c r="J38" s="14"/>
      <c r="K38" s="15"/>
      <c r="L38" s="14"/>
    </row>
    <row r="39" spans="1:12" ht="18" customHeight="1" x14ac:dyDescent="0.3">
      <c r="A39" s="28" t="s">
        <v>44</v>
      </c>
      <c r="B39" s="29"/>
      <c r="C39" s="29"/>
      <c r="D39" s="26"/>
      <c r="E39" s="29"/>
      <c r="F39" s="11"/>
      <c r="G39" s="15"/>
      <c r="H39" s="11">
        <v>52394</v>
      </c>
      <c r="I39" s="15"/>
      <c r="J39" s="11"/>
      <c r="K39" s="7"/>
      <c r="L39" s="11">
        <v>36582</v>
      </c>
    </row>
    <row r="40" spans="1:12" ht="18" customHeight="1" x14ac:dyDescent="0.3">
      <c r="A40" s="28" t="s">
        <v>45</v>
      </c>
      <c r="B40" s="29"/>
      <c r="C40" s="29"/>
      <c r="D40" s="26"/>
      <c r="E40" s="29"/>
      <c r="F40" s="13"/>
      <c r="G40" s="15"/>
      <c r="H40" s="13">
        <v>-2</v>
      </c>
      <c r="I40" s="15"/>
      <c r="J40" s="16"/>
      <c r="K40" s="7">
        <v>0</v>
      </c>
      <c r="L40" s="22">
        <v>0</v>
      </c>
    </row>
    <row r="41" spans="1:12" ht="18" customHeight="1" thickBot="1" x14ac:dyDescent="0.35">
      <c r="A41" s="28"/>
      <c r="B41" s="29"/>
      <c r="C41" s="29"/>
      <c r="D41" s="26"/>
      <c r="E41" s="29"/>
      <c r="F41" s="17"/>
      <c r="G41" s="15"/>
      <c r="H41" s="17">
        <f>SUM(H39:H40)</f>
        <v>52392</v>
      </c>
      <c r="I41" s="15"/>
      <c r="J41" s="17"/>
      <c r="K41" s="15"/>
      <c r="L41" s="17">
        <f>SUM(L39:L40)</f>
        <v>36582</v>
      </c>
    </row>
    <row r="42" spans="1:12" ht="18" customHeight="1" thickTop="1" x14ac:dyDescent="0.3">
      <c r="A42" s="29" t="s">
        <v>46</v>
      </c>
      <c r="B42" s="29"/>
      <c r="C42" s="29"/>
      <c r="D42" s="26"/>
      <c r="E42" s="29"/>
      <c r="F42" s="14"/>
      <c r="G42" s="15"/>
      <c r="H42" s="14"/>
      <c r="I42" s="15"/>
      <c r="J42" s="14"/>
      <c r="K42" s="15"/>
      <c r="L42" s="14"/>
    </row>
    <row r="43" spans="1:12" ht="18" customHeight="1" x14ac:dyDescent="0.3">
      <c r="A43" s="28" t="s">
        <v>44</v>
      </c>
      <c r="B43" s="29"/>
      <c r="C43" s="29"/>
      <c r="D43" s="26"/>
      <c r="E43" s="29"/>
      <c r="F43" s="11"/>
      <c r="G43" s="15"/>
      <c r="H43" s="11">
        <v>50543</v>
      </c>
      <c r="I43" s="15"/>
      <c r="J43" s="11"/>
      <c r="K43" s="7"/>
      <c r="L43" s="11">
        <v>34731</v>
      </c>
    </row>
    <row r="44" spans="1:12" ht="18" customHeight="1" x14ac:dyDescent="0.3">
      <c r="A44" s="28" t="s">
        <v>45</v>
      </c>
      <c r="B44" s="29"/>
      <c r="C44" s="29"/>
      <c r="D44" s="26"/>
      <c r="E44" s="29"/>
      <c r="F44" s="13"/>
      <c r="G44" s="15"/>
      <c r="H44" s="13">
        <v>-2</v>
      </c>
      <c r="I44" s="15"/>
      <c r="J44" s="44"/>
      <c r="K44" s="7"/>
      <c r="L44" s="22">
        <v>0</v>
      </c>
    </row>
    <row r="45" spans="1:12" ht="18" customHeight="1" thickBot="1" x14ac:dyDescent="0.35">
      <c r="A45" s="29"/>
      <c r="B45" s="29"/>
      <c r="C45" s="29"/>
      <c r="D45" s="26"/>
      <c r="E45" s="29"/>
      <c r="F45" s="17"/>
      <c r="G45" s="15"/>
      <c r="H45" s="17">
        <f>SUM(H43:H44)</f>
        <v>50541</v>
      </c>
      <c r="I45" s="15"/>
      <c r="J45" s="17"/>
      <c r="K45" s="15"/>
      <c r="L45" s="17">
        <f>SUM(L43:L44)</f>
        <v>34731</v>
      </c>
    </row>
    <row r="46" spans="1:12" ht="10.35" customHeight="1" thickTop="1" x14ac:dyDescent="0.3">
      <c r="A46" s="29"/>
      <c r="B46" s="29"/>
      <c r="C46" s="29"/>
      <c r="D46" s="26"/>
      <c r="E46" s="29"/>
      <c r="F46" s="14"/>
      <c r="G46" s="15"/>
      <c r="H46" s="14"/>
      <c r="I46" s="15"/>
      <c r="J46" s="14"/>
      <c r="K46" s="15"/>
      <c r="L46" s="14"/>
    </row>
    <row r="47" spans="1:12" ht="18" customHeight="1" x14ac:dyDescent="0.3">
      <c r="A47" s="29" t="s">
        <v>47</v>
      </c>
      <c r="B47" s="29"/>
      <c r="C47" s="29"/>
      <c r="D47" s="30"/>
      <c r="E47" s="29"/>
      <c r="F47" s="14"/>
      <c r="G47" s="15"/>
      <c r="H47" s="14"/>
      <c r="I47" s="15"/>
      <c r="J47" s="14"/>
      <c r="K47" s="15"/>
      <c r="L47" s="14"/>
    </row>
    <row r="48" spans="1:12" ht="18" customHeight="1" x14ac:dyDescent="0.3">
      <c r="A48" s="28" t="s">
        <v>48</v>
      </c>
      <c r="B48" s="28"/>
      <c r="C48" s="28"/>
      <c r="D48" s="30">
        <v>12</v>
      </c>
      <c r="E48" s="29"/>
      <c r="F48" s="45"/>
      <c r="G48" s="37"/>
      <c r="H48" s="45">
        <v>0.06</v>
      </c>
      <c r="I48" s="38"/>
      <c r="J48" s="45"/>
      <c r="K48" s="39"/>
      <c r="L48" s="45">
        <v>0.04</v>
      </c>
    </row>
    <row r="54" spans="1:12" x14ac:dyDescent="0.3">
      <c r="A54" s="23" t="s">
        <v>14</v>
      </c>
    </row>
    <row r="55" spans="1:12" s="1" customFormat="1" ht="22.35" customHeight="1" x14ac:dyDescent="0.3">
      <c r="A55" s="205">
        <v>5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 codeName="Sheet6"/>
  <dimension ref="A1:R29"/>
  <sheetViews>
    <sheetView zoomScale="70" zoomScaleNormal="70" zoomScaleSheetLayoutView="100" zoomScalePageLayoutView="130" workbookViewId="0">
      <selection activeCell="F9" sqref="F9"/>
    </sheetView>
  </sheetViews>
  <sheetFormatPr defaultColWidth="9.44140625" defaultRowHeight="23.4" x14ac:dyDescent="0.3"/>
  <cols>
    <col min="1" max="1" width="60.5546875" style="1" customWidth="1"/>
    <col min="2" max="2" width="8.5546875" style="1" customWidth="1"/>
    <col min="3" max="3" width="1.44140625" style="1" customWidth="1"/>
    <col min="4" max="4" width="17.44140625" style="2" customWidth="1"/>
    <col min="5" max="5" width="1.44140625" style="2" customWidth="1"/>
    <col min="6" max="6" width="16.5546875" style="2" customWidth="1"/>
    <col min="7" max="7" width="1.44140625" style="2" customWidth="1"/>
    <col min="8" max="8" width="17.5546875" style="2" customWidth="1"/>
    <col min="9" max="9" width="1.44140625" style="2" customWidth="1"/>
    <col min="10" max="10" width="15.5546875" style="2" customWidth="1"/>
    <col min="11" max="11" width="1.44140625" style="2" customWidth="1"/>
    <col min="12" max="12" width="17.5546875" style="2" customWidth="1"/>
    <col min="13" max="13" width="2.44140625" style="1" customWidth="1"/>
    <col min="14" max="29" width="14.5546875" style="1" customWidth="1"/>
    <col min="30" max="16384" width="9.44140625" style="1"/>
  </cols>
  <sheetData>
    <row r="1" spans="1:18" ht="26.4" x14ac:dyDescent="0.3">
      <c r="A1" s="197" t="s">
        <v>119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6"/>
      <c r="N1" s="6"/>
    </row>
    <row r="2" spans="1:18" ht="26.4" x14ac:dyDescent="0.3">
      <c r="A2" s="197" t="s">
        <v>203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6"/>
      <c r="N2" s="6"/>
    </row>
    <row r="3" spans="1:18" ht="26.4" x14ac:dyDescent="0.3">
      <c r="A3" s="197" t="s">
        <v>187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6"/>
      <c r="N3" s="6"/>
    </row>
    <row r="4" spans="1:18" x14ac:dyDescent="0.3">
      <c r="A4" s="198" t="s">
        <v>183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6"/>
      <c r="N4" s="6"/>
    </row>
    <row r="5" spans="1:18" ht="11.1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6"/>
      <c r="N5" s="6"/>
    </row>
    <row r="6" spans="1:18" x14ac:dyDescent="0.3">
      <c r="A6" s="83"/>
      <c r="B6" s="5" t="s">
        <v>2</v>
      </c>
      <c r="C6" s="83"/>
      <c r="D6" s="207" t="s">
        <v>99</v>
      </c>
      <c r="E6" s="207"/>
      <c r="F6" s="207"/>
      <c r="G6" s="207"/>
      <c r="H6" s="207"/>
      <c r="I6" s="207"/>
      <c r="J6" s="207"/>
      <c r="K6" s="207"/>
      <c r="L6" s="207"/>
    </row>
    <row r="7" spans="1:18" s="84" customFormat="1" x14ac:dyDescent="0.3">
      <c r="D7" s="3" t="s">
        <v>63</v>
      </c>
      <c r="E7" s="85"/>
      <c r="F7" s="3" t="s">
        <v>137</v>
      </c>
      <c r="G7" s="85"/>
      <c r="H7" s="207" t="s">
        <v>24</v>
      </c>
      <c r="I7" s="207"/>
      <c r="J7" s="207"/>
      <c r="K7" s="85"/>
      <c r="L7" s="3" t="s">
        <v>59</v>
      </c>
    </row>
    <row r="8" spans="1:18" s="5" customFormat="1" x14ac:dyDescent="0.3">
      <c r="D8" s="3" t="s">
        <v>67</v>
      </c>
      <c r="E8" s="3"/>
      <c r="F8" s="3" t="s">
        <v>136</v>
      </c>
      <c r="G8" s="3"/>
      <c r="H8" s="3" t="s">
        <v>186</v>
      </c>
      <c r="I8" s="3"/>
      <c r="J8" s="3" t="s">
        <v>26</v>
      </c>
      <c r="K8" s="3"/>
      <c r="L8" s="3" t="s">
        <v>124</v>
      </c>
    </row>
    <row r="9" spans="1:18" s="5" customFormat="1" x14ac:dyDescent="0.3">
      <c r="D9" s="3"/>
      <c r="E9" s="3"/>
      <c r="F9" s="3"/>
      <c r="G9" s="3"/>
      <c r="H9" s="3" t="s">
        <v>159</v>
      </c>
      <c r="I9" s="3"/>
      <c r="J9" s="3"/>
      <c r="K9" s="3"/>
      <c r="L9" s="3"/>
    </row>
    <row r="10" spans="1:18" s="73" customFormat="1" x14ac:dyDescent="0.6">
      <c r="A10" s="86" t="s">
        <v>168</v>
      </c>
      <c r="B10" s="86"/>
      <c r="C10" s="86"/>
      <c r="D10" s="46">
        <v>602500</v>
      </c>
      <c r="E10" s="146"/>
      <c r="F10" s="46">
        <v>701461</v>
      </c>
      <c r="G10" s="146"/>
      <c r="H10" s="46">
        <v>35500</v>
      </c>
      <c r="I10" s="146"/>
      <c r="J10" s="46">
        <v>33215</v>
      </c>
      <c r="K10" s="146"/>
      <c r="L10" s="46">
        <f>SUM(D10:J10)</f>
        <v>1372676</v>
      </c>
    </row>
    <row r="11" spans="1:18" s="73" customFormat="1" x14ac:dyDescent="0.6">
      <c r="A11" s="86" t="s">
        <v>116</v>
      </c>
      <c r="B11" s="86"/>
      <c r="C11" s="86"/>
      <c r="D11" s="146"/>
      <c r="E11" s="146"/>
      <c r="F11" s="146"/>
      <c r="G11" s="146"/>
      <c r="H11" s="146"/>
      <c r="I11" s="146"/>
      <c r="J11" s="146"/>
      <c r="K11" s="146"/>
      <c r="L11" s="146"/>
    </row>
    <row r="12" spans="1:18" s="73" customFormat="1" x14ac:dyDescent="0.6">
      <c r="A12" s="73" t="s">
        <v>156</v>
      </c>
      <c r="B12" s="87"/>
      <c r="C12" s="86"/>
      <c r="D12" s="46">
        <v>24059</v>
      </c>
      <c r="E12" s="146"/>
      <c r="F12" s="151">
        <v>0</v>
      </c>
      <c r="G12" s="146"/>
      <c r="H12" s="151">
        <v>0</v>
      </c>
      <c r="I12" s="151"/>
      <c r="J12" s="151">
        <v>0</v>
      </c>
      <c r="K12" s="146"/>
      <c r="L12" s="46">
        <f t="shared" ref="L12:L15" si="0">SUM(D12:J12)</f>
        <v>24059</v>
      </c>
    </row>
    <row r="13" spans="1:18" s="73" customFormat="1" x14ac:dyDescent="0.6">
      <c r="A13" s="73" t="s">
        <v>159</v>
      </c>
      <c r="B13" s="87">
        <v>24</v>
      </c>
      <c r="C13" s="86"/>
      <c r="D13" s="151">
        <v>0</v>
      </c>
      <c r="E13" s="146"/>
      <c r="F13" s="151">
        <v>0</v>
      </c>
      <c r="G13" s="146"/>
      <c r="H13" s="46">
        <v>6000</v>
      </c>
      <c r="I13" s="146"/>
      <c r="J13" s="146">
        <v>-6000</v>
      </c>
      <c r="K13" s="146"/>
      <c r="L13" s="151">
        <f>SUM(D13:J13)</f>
        <v>0</v>
      </c>
    </row>
    <row r="14" spans="1:18" s="73" customFormat="1" x14ac:dyDescent="0.6">
      <c r="A14" s="73" t="s">
        <v>158</v>
      </c>
      <c r="B14" s="87">
        <v>25</v>
      </c>
      <c r="C14" s="86"/>
      <c r="D14" s="151">
        <v>0</v>
      </c>
      <c r="E14" s="146"/>
      <c r="F14" s="151">
        <v>0</v>
      </c>
      <c r="G14" s="146"/>
      <c r="H14" s="151">
        <v>0</v>
      </c>
      <c r="I14" s="146"/>
      <c r="J14" s="146">
        <v>-26766</v>
      </c>
      <c r="K14" s="146"/>
      <c r="L14" s="146">
        <f>SUM(D14:J14)</f>
        <v>-26766</v>
      </c>
    </row>
    <row r="15" spans="1:18" s="73" customFormat="1" x14ac:dyDescent="0.6">
      <c r="A15" s="73" t="s">
        <v>167</v>
      </c>
      <c r="B15" s="86"/>
      <c r="C15" s="86"/>
      <c r="D15" s="151">
        <v>0</v>
      </c>
      <c r="E15" s="146"/>
      <c r="F15" s="151">
        <v>0</v>
      </c>
      <c r="G15" s="146"/>
      <c r="H15" s="151">
        <v>0</v>
      </c>
      <c r="I15" s="146"/>
      <c r="J15" s="46">
        <v>104190</v>
      </c>
      <c r="K15" s="146"/>
      <c r="L15" s="46">
        <f t="shared" si="0"/>
        <v>104190</v>
      </c>
      <c r="M15" s="10"/>
      <c r="N15" s="46"/>
      <c r="O15" s="10"/>
      <c r="P15" s="46"/>
      <c r="Q15" s="12"/>
      <c r="R15" s="46"/>
    </row>
    <row r="16" spans="1:18" ht="24" thickBot="1" x14ac:dyDescent="0.65">
      <c r="A16" s="84" t="s">
        <v>169</v>
      </c>
      <c r="B16" s="84"/>
      <c r="C16" s="86"/>
      <c r="D16" s="179">
        <f>SUM(D10:D15)</f>
        <v>626559</v>
      </c>
      <c r="E16" s="146"/>
      <c r="F16" s="179">
        <f>SUM(F10:F15)</f>
        <v>701461</v>
      </c>
      <c r="G16" s="146"/>
      <c r="H16" s="179">
        <f>SUM(H10:H15)</f>
        <v>41500</v>
      </c>
      <c r="I16" s="146"/>
      <c r="J16" s="179">
        <f>SUM(J10:J15)</f>
        <v>104639</v>
      </c>
      <c r="K16" s="146"/>
      <c r="L16" s="179">
        <f>SUM(L10:L15)</f>
        <v>1474159</v>
      </c>
    </row>
    <row r="17" spans="1:13" ht="11.4" customHeight="1" thickTop="1" x14ac:dyDescent="0.6">
      <c r="A17" s="84"/>
      <c r="B17" s="88"/>
      <c r="C17" s="86"/>
      <c r="D17" s="146"/>
      <c r="E17" s="146"/>
      <c r="F17" s="146"/>
      <c r="G17" s="146"/>
      <c r="H17" s="146"/>
      <c r="I17" s="146"/>
      <c r="J17" s="146"/>
      <c r="K17" s="146"/>
      <c r="L17" s="146"/>
    </row>
    <row r="18" spans="1:13" s="73" customFormat="1" x14ac:dyDescent="0.6">
      <c r="A18" s="86" t="s">
        <v>188</v>
      </c>
      <c r="B18" s="89"/>
      <c r="C18" s="86"/>
      <c r="D18" s="46">
        <f>D16</f>
        <v>626559</v>
      </c>
      <c r="E18" s="146"/>
      <c r="F18" s="46">
        <f t="shared" ref="F18:J18" si="1">F16</f>
        <v>701461</v>
      </c>
      <c r="G18" s="146"/>
      <c r="H18" s="46">
        <f t="shared" si="1"/>
        <v>41500</v>
      </c>
      <c r="I18" s="146"/>
      <c r="J18" s="46">
        <f t="shared" si="1"/>
        <v>104639</v>
      </c>
      <c r="K18" s="146"/>
      <c r="L18" s="46">
        <f>SUM(D18:J18)</f>
        <v>1474159</v>
      </c>
    </row>
    <row r="19" spans="1:13" s="73" customFormat="1" x14ac:dyDescent="0.6">
      <c r="A19" s="86" t="s">
        <v>116</v>
      </c>
      <c r="B19" s="89"/>
      <c r="C19" s="8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3" s="73" customFormat="1" x14ac:dyDescent="0.6">
      <c r="A20" s="73" t="s">
        <v>156</v>
      </c>
      <c r="B20" s="87">
        <v>23</v>
      </c>
      <c r="D20" s="46">
        <v>31328</v>
      </c>
      <c r="E20" s="146"/>
      <c r="F20" s="151">
        <v>0</v>
      </c>
      <c r="G20" s="146"/>
      <c r="H20" s="151">
        <v>0</v>
      </c>
      <c r="I20" s="146"/>
      <c r="J20" s="151">
        <v>0</v>
      </c>
      <c r="K20" s="146"/>
      <c r="L20" s="46">
        <f t="shared" ref="L20:L21" si="2">SUM(D20:J20)</f>
        <v>31328</v>
      </c>
    </row>
    <row r="21" spans="1:13" s="73" customFormat="1" x14ac:dyDescent="0.6">
      <c r="A21" s="73" t="s">
        <v>159</v>
      </c>
      <c r="B21" s="87">
        <v>24</v>
      </c>
      <c r="D21" s="151">
        <v>0</v>
      </c>
      <c r="E21" s="146"/>
      <c r="F21" s="151">
        <v>0</v>
      </c>
      <c r="G21" s="146"/>
      <c r="H21" s="46">
        <v>6000</v>
      </c>
      <c r="I21" s="146"/>
      <c r="J21" s="146">
        <v>-6000</v>
      </c>
      <c r="K21" s="146"/>
      <c r="L21" s="151">
        <f t="shared" si="2"/>
        <v>0</v>
      </c>
    </row>
    <row r="22" spans="1:13" s="73" customFormat="1" x14ac:dyDescent="0.6">
      <c r="A22" s="73" t="s">
        <v>158</v>
      </c>
      <c r="B22" s="87">
        <v>25</v>
      </c>
      <c r="D22" s="151">
        <v>0</v>
      </c>
      <c r="E22" s="146"/>
      <c r="F22" s="151">
        <v>0</v>
      </c>
      <c r="G22" s="146"/>
      <c r="H22" s="151">
        <v>0</v>
      </c>
      <c r="I22" s="146"/>
      <c r="J22" s="146">
        <v>-92113</v>
      </c>
      <c r="K22" s="146"/>
      <c r="L22" s="146">
        <f>SUM(D22:J22)</f>
        <v>-92113</v>
      </c>
    </row>
    <row r="23" spans="1:13" s="73" customFormat="1" x14ac:dyDescent="0.6">
      <c r="A23" s="73" t="s">
        <v>166</v>
      </c>
      <c r="B23" s="87"/>
      <c r="D23" s="151">
        <v>0</v>
      </c>
      <c r="E23" s="146"/>
      <c r="F23" s="151">
        <v>0</v>
      </c>
      <c r="G23" s="146"/>
      <c r="H23" s="151">
        <v>0</v>
      </c>
      <c r="I23" s="146"/>
      <c r="J23" s="46">
        <f>กำไรขาดทุน!H47</f>
        <v>113116</v>
      </c>
      <c r="K23" s="146"/>
      <c r="L23" s="46">
        <f t="shared" ref="L23:L25" si="3">SUM(D23:J23)</f>
        <v>113116</v>
      </c>
    </row>
    <row r="24" spans="1:13" s="73" customFormat="1" x14ac:dyDescent="0.6">
      <c r="A24" s="73" t="s">
        <v>222</v>
      </c>
      <c r="B24" s="87"/>
      <c r="D24" s="151"/>
      <c r="E24" s="146"/>
      <c r="F24" s="151"/>
      <c r="G24" s="146"/>
      <c r="H24" s="151"/>
      <c r="I24" s="146"/>
      <c r="J24" s="146"/>
      <c r="K24" s="146"/>
      <c r="L24" s="146"/>
    </row>
    <row r="25" spans="1:13" s="73" customFormat="1" x14ac:dyDescent="0.6">
      <c r="A25" s="73" t="s">
        <v>215</v>
      </c>
      <c r="B25" s="87"/>
      <c r="D25" s="151">
        <v>0</v>
      </c>
      <c r="E25" s="146"/>
      <c r="F25" s="151">
        <v>0</v>
      </c>
      <c r="G25" s="146"/>
      <c r="H25" s="151">
        <v>0</v>
      </c>
      <c r="I25" s="146"/>
      <c r="J25" s="46">
        <f>กำไรขาดทุน!H34</f>
        <v>415</v>
      </c>
      <c r="K25" s="146"/>
      <c r="L25" s="46">
        <f t="shared" si="3"/>
        <v>415</v>
      </c>
    </row>
    <row r="26" spans="1:13" s="73" customFormat="1" x14ac:dyDescent="0.6">
      <c r="A26" s="73" t="s">
        <v>167</v>
      </c>
      <c r="B26" s="60"/>
      <c r="C26" s="86"/>
      <c r="D26" s="159">
        <f>SUM(D23:D25)</f>
        <v>0</v>
      </c>
      <c r="E26" s="151"/>
      <c r="F26" s="159">
        <f>SUM(F23:F25)</f>
        <v>0</v>
      </c>
      <c r="G26" s="151"/>
      <c r="H26" s="159">
        <f>SUM(H23:H25)</f>
        <v>0</v>
      </c>
      <c r="I26" s="146"/>
      <c r="J26" s="178">
        <f>SUM(J23:J25)</f>
        <v>113531</v>
      </c>
      <c r="K26" s="146"/>
      <c r="L26" s="178">
        <f>SUM(D26:J26)</f>
        <v>113531</v>
      </c>
      <c r="M26" s="90"/>
    </row>
    <row r="27" spans="1:13" ht="24" thickBot="1" x14ac:dyDescent="0.65">
      <c r="A27" s="84" t="s">
        <v>189</v>
      </c>
      <c r="B27" s="84"/>
      <c r="C27" s="86"/>
      <c r="D27" s="179">
        <f>SUM(D18:D22,D26)</f>
        <v>657887</v>
      </c>
      <c r="E27" s="146"/>
      <c r="F27" s="179">
        <f>SUM(F18:F22,F26)</f>
        <v>701461</v>
      </c>
      <c r="G27" s="146"/>
      <c r="H27" s="179">
        <f>SUM(H18:H22,H26)</f>
        <v>47500</v>
      </c>
      <c r="I27" s="146"/>
      <c r="J27" s="179">
        <f>SUM(J18:J22,J26)</f>
        <v>120057</v>
      </c>
      <c r="K27" s="146"/>
      <c r="L27" s="179">
        <f>SUM(L18:L22,L26)</f>
        <v>1526905</v>
      </c>
    </row>
    <row r="28" spans="1:13" ht="9" customHeight="1" thickTop="1" x14ac:dyDescent="0.6">
      <c r="A28" s="84"/>
      <c r="B28" s="84"/>
      <c r="C28" s="86"/>
      <c r="D28" s="146"/>
      <c r="E28" s="146"/>
      <c r="F28" s="146"/>
      <c r="G28" s="146"/>
      <c r="H28" s="146"/>
      <c r="I28" s="146"/>
      <c r="J28" s="146"/>
      <c r="K28" s="146"/>
      <c r="L28" s="146"/>
    </row>
    <row r="29" spans="1:13" ht="28.35" customHeight="1" x14ac:dyDescent="0.3">
      <c r="A29" s="1" t="s">
        <v>165</v>
      </c>
      <c r="B29" s="4"/>
      <c r="C29" s="4"/>
      <c r="D29" s="152">
        <f>+หนี้สิน!H59</f>
        <v>657887</v>
      </c>
      <c r="E29" s="152"/>
      <c r="F29" s="152">
        <f>+หนี้สิน!H62</f>
        <v>701461</v>
      </c>
      <c r="G29" s="152"/>
      <c r="H29" s="152">
        <f>+หนี้สิน!H64</f>
        <v>47500</v>
      </c>
      <c r="I29" s="152"/>
      <c r="J29" s="152">
        <f>+หนี้สิน!H65</f>
        <v>120057</v>
      </c>
      <c r="K29" s="152"/>
      <c r="L29" s="152">
        <f>+หนี้สิน!H67</f>
        <v>1526905</v>
      </c>
      <c r="M29" s="91"/>
    </row>
  </sheetData>
  <mergeCells count="6">
    <mergeCell ref="D6:L6"/>
    <mergeCell ref="H7:J7"/>
    <mergeCell ref="A1:L1"/>
    <mergeCell ref="A2:L2"/>
    <mergeCell ref="A3:L3"/>
    <mergeCell ref="A4:L4"/>
  </mergeCells>
  <pageMargins left="1" right="0.55000000000000004" top="1" bottom="0.5" header="0.6" footer="0.3"/>
  <pageSetup paperSize="9" scale="73" firstPageNumber="2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 codeName="Sheet7"/>
  <dimension ref="A1:O121"/>
  <sheetViews>
    <sheetView tabSelected="1" view="pageBreakPreview" zoomScale="70" zoomScaleNormal="70" zoomScaleSheetLayoutView="70" zoomScalePageLayoutView="130" workbookViewId="0">
      <selection activeCell="A2" sqref="A2:J2"/>
    </sheetView>
  </sheetViews>
  <sheetFormatPr defaultColWidth="9.44140625" defaultRowHeight="22.65" customHeight="1" x14ac:dyDescent="0.3"/>
  <cols>
    <col min="1" max="1" width="57.5546875" style="1" bestFit="1" customWidth="1"/>
    <col min="2" max="2" width="8.5546875" style="60" customWidth="1"/>
    <col min="3" max="3" width="0.5546875" style="1" customWidth="1"/>
    <col min="4" max="4" width="9.5546875" style="21" bestFit="1" customWidth="1"/>
    <col min="5" max="5" width="1.44140625" style="21" customWidth="1"/>
    <col min="6" max="6" width="10.44140625" style="21" bestFit="1" customWidth="1"/>
    <col min="7" max="7" width="0.88671875" style="21" customWidth="1"/>
    <col min="8" max="8" width="9.5546875" style="21" bestFit="1" customWidth="1"/>
    <col min="9" max="9" width="1.44140625" style="21" customWidth="1"/>
    <col min="10" max="10" width="10.44140625" style="21" bestFit="1" customWidth="1"/>
    <col min="11" max="11" width="1.44140625" style="1" customWidth="1"/>
    <col min="12" max="16384" width="9.44140625" style="1"/>
  </cols>
  <sheetData>
    <row r="1" spans="1:10" ht="22.65" customHeight="1" x14ac:dyDescent="0.3">
      <c r="A1" s="197" t="s">
        <v>119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2.65" customHeight="1" x14ac:dyDescent="0.3">
      <c r="A2" s="202" t="s">
        <v>72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2.65" customHeight="1" x14ac:dyDescent="0.3">
      <c r="A3" s="203" t="s">
        <v>187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2.65" customHeight="1" x14ac:dyDescent="0.3">
      <c r="A4" s="208" t="s">
        <v>92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9" customHeight="1" x14ac:dyDescent="0.3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2.65" customHeight="1" x14ac:dyDescent="0.3">
      <c r="B6" s="64" t="s">
        <v>2</v>
      </c>
      <c r="C6" s="94"/>
      <c r="D6" s="199" t="s">
        <v>98</v>
      </c>
      <c r="E6" s="199"/>
      <c r="F6" s="199"/>
      <c r="G6" s="64"/>
      <c r="H6" s="199" t="s">
        <v>99</v>
      </c>
      <c r="I6" s="199"/>
      <c r="J6" s="199"/>
    </row>
    <row r="7" spans="1:10" ht="22.65" customHeight="1" x14ac:dyDescent="0.3">
      <c r="C7" s="94"/>
      <c r="D7" s="5">
        <v>2567</v>
      </c>
      <c r="E7" s="95"/>
      <c r="F7" s="5">
        <v>2566</v>
      </c>
      <c r="G7" s="95"/>
      <c r="H7" s="5">
        <v>2567</v>
      </c>
      <c r="I7" s="95"/>
      <c r="J7" s="5">
        <v>2566</v>
      </c>
    </row>
    <row r="8" spans="1:10" ht="22.65" customHeight="1" x14ac:dyDescent="0.3">
      <c r="A8" s="96" t="s">
        <v>73</v>
      </c>
      <c r="C8" s="97"/>
      <c r="D8" s="147"/>
      <c r="E8" s="147"/>
      <c r="F8" s="147"/>
      <c r="G8" s="147"/>
      <c r="H8" s="147"/>
      <c r="I8" s="147"/>
      <c r="J8" s="147"/>
    </row>
    <row r="9" spans="1:10" ht="22.65" customHeight="1" x14ac:dyDescent="0.3">
      <c r="A9" s="98" t="s">
        <v>166</v>
      </c>
      <c r="C9" s="97"/>
      <c r="D9" s="185">
        <f>กำไรขาดทุน!D49</f>
        <v>114442</v>
      </c>
      <c r="E9" s="153"/>
      <c r="F9" s="185">
        <v>99616</v>
      </c>
      <c r="G9" s="153"/>
      <c r="H9" s="185">
        <f>กำไรขาดทุน!H49</f>
        <v>113116</v>
      </c>
      <c r="I9" s="153"/>
      <c r="J9" s="185">
        <v>104190</v>
      </c>
    </row>
    <row r="10" spans="1:10" ht="22.65" customHeight="1" x14ac:dyDescent="0.3">
      <c r="A10" s="99" t="s">
        <v>74</v>
      </c>
      <c r="C10" s="97"/>
      <c r="D10" s="140"/>
      <c r="E10" s="153"/>
      <c r="F10" s="140"/>
      <c r="G10" s="153"/>
      <c r="H10" s="154"/>
      <c r="I10" s="153"/>
      <c r="J10" s="154"/>
    </row>
    <row r="11" spans="1:10" ht="22.65" customHeight="1" x14ac:dyDescent="0.3">
      <c r="A11" s="103" t="s">
        <v>40</v>
      </c>
      <c r="C11" s="97"/>
      <c r="D11" s="185">
        <f>-กำไรขาดทุน!D24</f>
        <v>23584</v>
      </c>
      <c r="E11" s="153"/>
      <c r="F11" s="185">
        <v>28739</v>
      </c>
      <c r="G11" s="153"/>
      <c r="H11" s="185">
        <f>-กำไรขาดทุน!H24</f>
        <v>18710</v>
      </c>
      <c r="I11" s="153"/>
      <c r="J11" s="185">
        <v>23396</v>
      </c>
    </row>
    <row r="12" spans="1:10" ht="22.65" customHeight="1" x14ac:dyDescent="0.3">
      <c r="A12" s="103" t="s">
        <v>170</v>
      </c>
      <c r="C12" s="97"/>
      <c r="D12" s="140"/>
      <c r="E12" s="140"/>
      <c r="F12" s="140"/>
      <c r="G12" s="140"/>
      <c r="H12" s="154"/>
      <c r="I12" s="140"/>
      <c r="J12" s="154"/>
    </row>
    <row r="13" spans="1:10" ht="22.65" customHeight="1" x14ac:dyDescent="0.3">
      <c r="A13" s="105" t="s">
        <v>106</v>
      </c>
      <c r="C13" s="94"/>
      <c r="D13" s="154">
        <v>-45844</v>
      </c>
      <c r="E13" s="153"/>
      <c r="F13" s="154">
        <v>-1419</v>
      </c>
      <c r="G13" s="153"/>
      <c r="H13" s="154">
        <v>-46106</v>
      </c>
      <c r="I13" s="153"/>
      <c r="J13" s="154">
        <v>-886</v>
      </c>
    </row>
    <row r="14" spans="1:10" ht="22.65" customHeight="1" x14ac:dyDescent="0.3">
      <c r="A14" s="103" t="s">
        <v>149</v>
      </c>
      <c r="B14" s="60">
        <v>31</v>
      </c>
      <c r="C14" s="94"/>
      <c r="D14" s="185">
        <v>69080</v>
      </c>
      <c r="E14" s="153"/>
      <c r="F14" s="185">
        <v>8788</v>
      </c>
      <c r="G14" s="153"/>
      <c r="H14" s="185">
        <v>68868</v>
      </c>
      <c r="I14" s="153"/>
      <c r="J14" s="185">
        <v>8788</v>
      </c>
    </row>
    <row r="15" spans="1:10" ht="22.65" customHeight="1" x14ac:dyDescent="0.3">
      <c r="A15" s="103" t="s">
        <v>225</v>
      </c>
      <c r="B15" s="60">
        <v>31</v>
      </c>
      <c r="C15" s="94"/>
      <c r="D15" s="156">
        <v>0</v>
      </c>
      <c r="E15" s="156"/>
      <c r="F15" s="156">
        <v>0</v>
      </c>
      <c r="G15" s="140"/>
      <c r="H15" s="185">
        <v>1950</v>
      </c>
      <c r="I15" s="140"/>
      <c r="J15" s="157">
        <v>0</v>
      </c>
    </row>
    <row r="16" spans="1:10" ht="22.65" customHeight="1" x14ac:dyDescent="0.3">
      <c r="A16" s="103" t="s">
        <v>160</v>
      </c>
      <c r="C16" s="94"/>
      <c r="D16" s="140"/>
      <c r="E16" s="140"/>
      <c r="F16" s="140"/>
      <c r="G16" s="140"/>
      <c r="H16" s="154"/>
      <c r="I16" s="140"/>
      <c r="J16" s="154"/>
    </row>
    <row r="17" spans="1:15" ht="22.65" customHeight="1" x14ac:dyDescent="0.3">
      <c r="A17" s="105" t="s">
        <v>161</v>
      </c>
      <c r="B17" s="60">
        <v>8</v>
      </c>
      <c r="C17" s="94"/>
      <c r="D17" s="140">
        <v>-355</v>
      </c>
      <c r="E17" s="140"/>
      <c r="F17" s="185">
        <v>2068</v>
      </c>
      <c r="G17" s="140"/>
      <c r="H17" s="140">
        <v>-355</v>
      </c>
      <c r="I17" s="140"/>
      <c r="J17" s="185">
        <v>2068</v>
      </c>
    </row>
    <row r="18" spans="1:15" ht="22.65" customHeight="1" x14ac:dyDescent="0.3">
      <c r="A18" s="103" t="s">
        <v>232</v>
      </c>
      <c r="B18" s="60">
        <v>13</v>
      </c>
      <c r="C18" s="94"/>
      <c r="D18" s="156">
        <v>0</v>
      </c>
      <c r="E18" s="156"/>
      <c r="F18" s="156">
        <v>0</v>
      </c>
      <c r="G18" s="140"/>
      <c r="H18" s="185">
        <v>862</v>
      </c>
      <c r="I18" s="140"/>
      <c r="J18" s="157">
        <v>0</v>
      </c>
    </row>
    <row r="19" spans="1:15" ht="22.65" customHeight="1" x14ac:dyDescent="0.3">
      <c r="A19" s="103" t="s">
        <v>182</v>
      </c>
      <c r="B19" s="60">
        <v>14</v>
      </c>
      <c r="C19" s="94"/>
      <c r="D19" s="156">
        <v>0</v>
      </c>
      <c r="E19" s="156"/>
      <c r="F19" s="156">
        <v>0</v>
      </c>
      <c r="G19" s="140"/>
      <c r="H19" s="185">
        <v>285</v>
      </c>
      <c r="I19" s="140"/>
      <c r="J19" s="154">
        <v>-797</v>
      </c>
    </row>
    <row r="20" spans="1:15" ht="22.65" customHeight="1" x14ac:dyDescent="0.3">
      <c r="A20" s="103" t="s">
        <v>184</v>
      </c>
      <c r="B20" s="60">
        <v>14</v>
      </c>
      <c r="C20" s="94"/>
      <c r="D20" s="156">
        <v>0</v>
      </c>
      <c r="E20" s="156"/>
      <c r="F20" s="156">
        <v>0</v>
      </c>
      <c r="G20" s="140"/>
      <c r="H20" s="157">
        <v>0</v>
      </c>
      <c r="I20" s="140"/>
      <c r="J20" s="154">
        <v>-1968</v>
      </c>
    </row>
    <row r="21" spans="1:15" ht="22.65" customHeight="1" x14ac:dyDescent="0.3">
      <c r="A21" s="103" t="s">
        <v>142</v>
      </c>
      <c r="B21" s="60">
        <v>15</v>
      </c>
      <c r="C21" s="94"/>
      <c r="D21" s="185">
        <v>81551</v>
      </c>
      <c r="E21" s="140"/>
      <c r="F21" s="185">
        <v>73713</v>
      </c>
      <c r="G21" s="140"/>
      <c r="H21" s="185">
        <v>81061</v>
      </c>
      <c r="I21" s="140"/>
      <c r="J21" s="185">
        <v>74280</v>
      </c>
    </row>
    <row r="22" spans="1:15" ht="22.65" customHeight="1" x14ac:dyDescent="0.3">
      <c r="A22" s="103" t="s">
        <v>75</v>
      </c>
      <c r="B22" s="60">
        <v>16</v>
      </c>
      <c r="C22" s="94"/>
      <c r="D22" s="185">
        <v>2548</v>
      </c>
      <c r="E22" s="140"/>
      <c r="F22" s="185">
        <v>1976</v>
      </c>
      <c r="G22" s="140"/>
      <c r="H22" s="185">
        <v>2506</v>
      </c>
      <c r="I22" s="140"/>
      <c r="J22" s="185">
        <v>1932</v>
      </c>
    </row>
    <row r="23" spans="1:15" ht="22.65" customHeight="1" x14ac:dyDescent="0.3">
      <c r="A23" s="103" t="s">
        <v>204</v>
      </c>
      <c r="B23" s="60">
        <v>21</v>
      </c>
      <c r="C23" s="94"/>
      <c r="D23" s="185">
        <v>5432</v>
      </c>
      <c r="E23" s="140"/>
      <c r="F23" s="185">
        <v>2966</v>
      </c>
      <c r="G23" s="140"/>
      <c r="H23" s="185">
        <v>5432</v>
      </c>
      <c r="I23" s="140"/>
      <c r="J23" s="185">
        <v>2966</v>
      </c>
    </row>
    <row r="24" spans="1:15" ht="22.65" customHeight="1" x14ac:dyDescent="0.3">
      <c r="A24" s="103" t="s">
        <v>76</v>
      </c>
      <c r="B24" s="60">
        <v>22</v>
      </c>
      <c r="C24" s="94"/>
      <c r="D24" s="185">
        <v>2497</v>
      </c>
      <c r="E24" s="140"/>
      <c r="F24" s="185">
        <v>2391</v>
      </c>
      <c r="G24" s="140"/>
      <c r="H24" s="185">
        <v>2328</v>
      </c>
      <c r="I24" s="140"/>
      <c r="J24" s="185">
        <v>3202</v>
      </c>
    </row>
    <row r="25" spans="1:15" ht="22.65" customHeight="1" x14ac:dyDescent="0.3">
      <c r="A25" s="103" t="s">
        <v>171</v>
      </c>
      <c r="C25" s="94"/>
      <c r="D25" s="154">
        <v>-2097</v>
      </c>
      <c r="E25" s="140"/>
      <c r="F25" s="154">
        <v>-588</v>
      </c>
      <c r="G25" s="140"/>
      <c r="H25" s="154">
        <v>-2097</v>
      </c>
      <c r="I25" s="140"/>
      <c r="J25" s="154">
        <v>-588</v>
      </c>
    </row>
    <row r="26" spans="1:15" ht="22.65" customHeight="1" x14ac:dyDescent="0.3">
      <c r="A26" s="103" t="s">
        <v>77</v>
      </c>
      <c r="C26" s="94"/>
      <c r="D26" s="140">
        <v>-3641</v>
      </c>
      <c r="E26" s="154"/>
      <c r="F26" s="154">
        <v>-193</v>
      </c>
      <c r="G26" s="154"/>
      <c r="H26" s="154">
        <v>-3641</v>
      </c>
      <c r="I26" s="154"/>
      <c r="J26" s="154">
        <v>-193</v>
      </c>
      <c r="M26" s="70"/>
      <c r="N26" s="4"/>
    </row>
    <row r="27" spans="1:15" ht="22.65" customHeight="1" x14ac:dyDescent="0.3">
      <c r="A27" s="103" t="s">
        <v>78</v>
      </c>
      <c r="C27" s="94"/>
      <c r="D27" s="185">
        <v>1</v>
      </c>
      <c r="E27" s="140"/>
      <c r="F27" s="185">
        <v>3</v>
      </c>
      <c r="G27" s="140"/>
      <c r="H27" s="185">
        <v>1</v>
      </c>
      <c r="I27" s="140"/>
      <c r="J27" s="185">
        <v>3</v>
      </c>
      <c r="L27" s="4"/>
      <c r="N27" s="4"/>
      <c r="O27" s="4"/>
    </row>
    <row r="28" spans="1:15" ht="22.65" customHeight="1" x14ac:dyDescent="0.3">
      <c r="A28" s="103" t="s">
        <v>181</v>
      </c>
      <c r="C28" s="94"/>
      <c r="D28" s="154">
        <f>-12-2</f>
        <v>-14</v>
      </c>
      <c r="E28" s="154"/>
      <c r="F28" s="154">
        <v>-78</v>
      </c>
      <c r="G28" s="154"/>
      <c r="H28" s="154">
        <v>-14</v>
      </c>
      <c r="I28" s="154"/>
      <c r="J28" s="154">
        <v>-78</v>
      </c>
      <c r="L28" s="4"/>
      <c r="N28" s="4"/>
    </row>
    <row r="29" spans="1:15" ht="22.65" customHeight="1" x14ac:dyDescent="0.3">
      <c r="A29" s="103" t="s">
        <v>164</v>
      </c>
      <c r="B29" s="60">
        <v>13</v>
      </c>
      <c r="C29" s="94"/>
      <c r="D29" s="156">
        <v>0</v>
      </c>
      <c r="E29" s="156"/>
      <c r="F29" s="156">
        <v>0</v>
      </c>
      <c r="G29" s="140"/>
      <c r="H29" s="154">
        <v>-19333</v>
      </c>
      <c r="I29" s="140"/>
      <c r="J29" s="154">
        <v>-23200</v>
      </c>
      <c r="L29" s="4"/>
      <c r="N29" s="4"/>
    </row>
    <row r="30" spans="1:15" ht="22.65" customHeight="1" x14ac:dyDescent="0.3">
      <c r="A30" s="103" t="s">
        <v>79</v>
      </c>
      <c r="B30" s="40"/>
      <c r="C30" s="94"/>
      <c r="D30" s="154">
        <v>-13779</v>
      </c>
      <c r="E30" s="154"/>
      <c r="F30" s="154">
        <v>-6338</v>
      </c>
      <c r="G30" s="154"/>
      <c r="H30" s="154">
        <v>-13670</v>
      </c>
      <c r="I30" s="154"/>
      <c r="J30" s="154">
        <v>-6303</v>
      </c>
    </row>
    <row r="31" spans="1:15" ht="22.65" customHeight="1" x14ac:dyDescent="0.3">
      <c r="A31" s="103" t="s">
        <v>38</v>
      </c>
      <c r="B31" s="40"/>
      <c r="C31" s="94"/>
      <c r="D31" s="186">
        <v>4155</v>
      </c>
      <c r="E31" s="140"/>
      <c r="F31" s="186">
        <v>4309</v>
      </c>
      <c r="G31" s="140"/>
      <c r="H31" s="186">
        <v>4155</v>
      </c>
      <c r="I31" s="140"/>
      <c r="J31" s="186">
        <v>4309</v>
      </c>
    </row>
    <row r="32" spans="1:15" ht="22.65" customHeight="1" x14ac:dyDescent="0.3">
      <c r="B32" s="40"/>
      <c r="C32" s="94"/>
      <c r="D32" s="185">
        <f>SUM(D9:D31)</f>
        <v>237560</v>
      </c>
      <c r="E32" s="140"/>
      <c r="F32" s="185">
        <f>SUM(F9:F31)</f>
        <v>215953</v>
      </c>
      <c r="G32" s="140"/>
      <c r="H32" s="185">
        <f>SUM(H9:H31)</f>
        <v>214058</v>
      </c>
      <c r="I32" s="140"/>
      <c r="J32" s="185">
        <f>SUM(J9:J31)</f>
        <v>191121</v>
      </c>
    </row>
    <row r="33" spans="1:10" ht="22.65" customHeight="1" x14ac:dyDescent="0.3">
      <c r="A33" s="1" t="s">
        <v>80</v>
      </c>
      <c r="B33" s="40"/>
      <c r="C33" s="94"/>
      <c r="D33" s="140"/>
      <c r="E33" s="140"/>
      <c r="F33" s="140"/>
      <c r="G33" s="140"/>
      <c r="H33" s="140"/>
      <c r="I33" s="140"/>
      <c r="J33" s="140"/>
    </row>
    <row r="34" spans="1:10" ht="22.65" customHeight="1" x14ac:dyDescent="0.3">
      <c r="A34" s="103" t="s">
        <v>141</v>
      </c>
      <c r="C34" s="94"/>
      <c r="D34" s="153"/>
      <c r="E34" s="140"/>
      <c r="F34" s="153"/>
      <c r="G34" s="140"/>
      <c r="H34" s="154"/>
      <c r="I34" s="140"/>
      <c r="J34" s="154"/>
    </row>
    <row r="35" spans="1:10" ht="22.65" customHeight="1" x14ac:dyDescent="0.3">
      <c r="A35" s="104" t="s">
        <v>106</v>
      </c>
      <c r="C35" s="94"/>
      <c r="D35" s="154">
        <f>-40598+2</f>
        <v>-40596</v>
      </c>
      <c r="E35" s="140"/>
      <c r="F35" s="154">
        <v>-76390</v>
      </c>
      <c r="G35" s="140"/>
      <c r="H35" s="154">
        <v>-39325</v>
      </c>
      <c r="I35" s="140"/>
      <c r="J35" s="154">
        <v>-73990</v>
      </c>
    </row>
    <row r="36" spans="1:10" ht="22.65" customHeight="1" x14ac:dyDescent="0.3">
      <c r="A36" s="104" t="s">
        <v>107</v>
      </c>
      <c r="C36" s="94"/>
      <c r="D36" s="185">
        <v>730</v>
      </c>
      <c r="E36" s="140"/>
      <c r="F36" s="185">
        <v>821</v>
      </c>
      <c r="G36" s="154"/>
      <c r="H36" s="185">
        <v>103</v>
      </c>
      <c r="I36" s="154"/>
      <c r="J36" s="154">
        <v>-552</v>
      </c>
    </row>
    <row r="37" spans="1:10" ht="22.65" customHeight="1" x14ac:dyDescent="0.3">
      <c r="A37" s="104" t="s">
        <v>81</v>
      </c>
      <c r="C37" s="94"/>
      <c r="D37" s="154">
        <f>-41496-1</f>
        <v>-41497</v>
      </c>
      <c r="E37" s="140"/>
      <c r="F37" s="154">
        <v>-79249</v>
      </c>
      <c r="G37" s="154"/>
      <c r="H37" s="154">
        <v>-41463</v>
      </c>
      <c r="I37" s="154"/>
      <c r="J37" s="154">
        <v>-79553</v>
      </c>
    </row>
    <row r="38" spans="1:10" ht="22.65" customHeight="1" x14ac:dyDescent="0.3">
      <c r="A38" s="104" t="s">
        <v>6</v>
      </c>
      <c r="C38" s="94"/>
      <c r="D38" s="185">
        <v>3305</v>
      </c>
      <c r="E38" s="140"/>
      <c r="F38" s="185">
        <v>19804</v>
      </c>
      <c r="G38" s="154"/>
      <c r="H38" s="185">
        <v>3270</v>
      </c>
      <c r="I38" s="154"/>
      <c r="J38" s="185">
        <v>19653</v>
      </c>
    </row>
    <row r="39" spans="1:10" ht="22.65" customHeight="1" x14ac:dyDescent="0.3">
      <c r="A39" s="104" t="s">
        <v>10</v>
      </c>
      <c r="C39" s="94"/>
      <c r="D39" s="140">
        <v>-9958</v>
      </c>
      <c r="E39" s="140"/>
      <c r="F39" s="185">
        <v>141</v>
      </c>
      <c r="G39" s="154"/>
      <c r="H39" s="140">
        <v>-9958</v>
      </c>
      <c r="I39" s="154"/>
      <c r="J39" s="185">
        <v>141</v>
      </c>
    </row>
    <row r="40" spans="1:10" ht="22.65" customHeight="1" x14ac:dyDescent="0.3">
      <c r="A40" s="104" t="s">
        <v>11</v>
      </c>
      <c r="C40" s="94"/>
      <c r="D40" s="185">
        <v>4444</v>
      </c>
      <c r="E40" s="140"/>
      <c r="F40" s="140">
        <v>-2117</v>
      </c>
      <c r="G40" s="154"/>
      <c r="H40" s="185">
        <v>4444</v>
      </c>
      <c r="I40" s="154"/>
      <c r="J40" s="154">
        <v>-2117</v>
      </c>
    </row>
    <row r="41" spans="1:10" ht="22.65" customHeight="1" x14ac:dyDescent="0.3">
      <c r="A41" s="197" t="s">
        <v>119</v>
      </c>
      <c r="B41" s="197"/>
      <c r="C41" s="197"/>
      <c r="D41" s="197"/>
      <c r="E41" s="197"/>
      <c r="F41" s="197"/>
      <c r="G41" s="197"/>
      <c r="H41" s="197"/>
      <c r="I41" s="197"/>
      <c r="J41" s="197"/>
    </row>
    <row r="42" spans="1:10" ht="22.65" customHeight="1" x14ac:dyDescent="0.3">
      <c r="A42" s="202" t="s">
        <v>152</v>
      </c>
      <c r="B42" s="202"/>
      <c r="C42" s="202"/>
      <c r="D42" s="202"/>
      <c r="E42" s="202"/>
      <c r="F42" s="202"/>
      <c r="G42" s="202"/>
      <c r="H42" s="202"/>
      <c r="I42" s="202"/>
      <c r="J42" s="202"/>
    </row>
    <row r="43" spans="1:10" ht="22.65" customHeight="1" x14ac:dyDescent="0.3">
      <c r="A43" s="203" t="s">
        <v>187</v>
      </c>
      <c r="B43" s="203"/>
      <c r="C43" s="203"/>
      <c r="D43" s="203"/>
      <c r="E43" s="203"/>
      <c r="F43" s="203"/>
      <c r="G43" s="203"/>
      <c r="H43" s="203"/>
      <c r="I43" s="203"/>
      <c r="J43" s="203"/>
    </row>
    <row r="44" spans="1:10" ht="22.65" customHeight="1" x14ac:dyDescent="0.3">
      <c r="A44" s="208" t="s">
        <v>92</v>
      </c>
      <c r="B44" s="208"/>
      <c r="C44" s="208"/>
      <c r="D44" s="208"/>
      <c r="E44" s="208"/>
      <c r="F44" s="208"/>
      <c r="G44" s="208"/>
      <c r="H44" s="208"/>
      <c r="I44" s="208"/>
      <c r="J44" s="208"/>
    </row>
    <row r="45" spans="1:10" ht="7.35" customHeight="1" x14ac:dyDescent="0.3">
      <c r="A45" s="93"/>
      <c r="B45" s="93"/>
      <c r="C45" s="93"/>
      <c r="D45" s="93"/>
      <c r="E45" s="93"/>
      <c r="F45" s="93"/>
      <c r="G45" s="93"/>
      <c r="H45" s="93"/>
      <c r="I45" s="93"/>
      <c r="J45" s="93"/>
    </row>
    <row r="46" spans="1:10" ht="22.65" customHeight="1" x14ac:dyDescent="0.3">
      <c r="B46" s="64" t="s">
        <v>2</v>
      </c>
      <c r="C46" s="94"/>
      <c r="D46" s="199" t="s">
        <v>98</v>
      </c>
      <c r="E46" s="199"/>
      <c r="F46" s="199"/>
      <c r="G46" s="64"/>
      <c r="H46" s="199" t="s">
        <v>99</v>
      </c>
      <c r="I46" s="199"/>
      <c r="J46" s="199"/>
    </row>
    <row r="47" spans="1:10" ht="22.65" customHeight="1" x14ac:dyDescent="0.3">
      <c r="C47" s="94"/>
      <c r="D47" s="5">
        <v>2567</v>
      </c>
      <c r="E47" s="95"/>
      <c r="F47" s="5">
        <v>2566</v>
      </c>
      <c r="G47" s="95"/>
      <c r="H47" s="5">
        <v>2567</v>
      </c>
      <c r="I47" s="95"/>
      <c r="J47" s="5">
        <v>2566</v>
      </c>
    </row>
    <row r="48" spans="1:10" ht="22.65" customHeight="1" x14ac:dyDescent="0.3">
      <c r="A48" s="96" t="s">
        <v>150</v>
      </c>
      <c r="C48" s="94"/>
      <c r="D48" s="14"/>
      <c r="E48" s="14"/>
      <c r="F48" s="14"/>
      <c r="G48" s="14"/>
      <c r="H48" s="14"/>
      <c r="I48" s="14"/>
      <c r="J48" s="14"/>
    </row>
    <row r="49" spans="1:10" ht="22.65" customHeight="1" x14ac:dyDescent="0.3">
      <c r="A49" s="103" t="s">
        <v>143</v>
      </c>
      <c r="C49" s="94"/>
      <c r="D49" s="9"/>
      <c r="E49" s="53"/>
      <c r="F49" s="9"/>
      <c r="G49" s="53"/>
      <c r="H49" s="9"/>
      <c r="I49" s="53"/>
      <c r="J49" s="9"/>
    </row>
    <row r="50" spans="1:10" ht="22.65" customHeight="1" x14ac:dyDescent="0.3">
      <c r="A50" s="104" t="s">
        <v>121</v>
      </c>
      <c r="C50" s="94"/>
      <c r="D50" s="154">
        <v>-953</v>
      </c>
      <c r="E50" s="140"/>
      <c r="F50" s="154">
        <v>-12378</v>
      </c>
      <c r="G50" s="140"/>
      <c r="H50" s="154">
        <v>-613</v>
      </c>
      <c r="I50" s="140"/>
      <c r="J50" s="154">
        <v>-12285</v>
      </c>
    </row>
    <row r="51" spans="1:10" ht="22.65" customHeight="1" x14ac:dyDescent="0.3">
      <c r="A51" s="104" t="s">
        <v>114</v>
      </c>
      <c r="C51" s="94"/>
      <c r="D51" s="154">
        <v>-1447</v>
      </c>
      <c r="E51" s="140"/>
      <c r="F51" s="154">
        <v>-13825</v>
      </c>
      <c r="G51" s="140"/>
      <c r="H51" s="154">
        <v>-2048</v>
      </c>
      <c r="I51" s="140"/>
      <c r="J51" s="154">
        <v>-13921</v>
      </c>
    </row>
    <row r="52" spans="1:10" ht="22.65" customHeight="1" x14ac:dyDescent="0.3">
      <c r="A52" s="104" t="s">
        <v>16</v>
      </c>
      <c r="C52" s="94"/>
      <c r="D52" s="140">
        <v>-3884</v>
      </c>
      <c r="E52" s="140"/>
      <c r="F52" s="185">
        <v>2967</v>
      </c>
      <c r="G52" s="140"/>
      <c r="H52" s="140">
        <v>-3927</v>
      </c>
      <c r="I52" s="140"/>
      <c r="J52" s="185">
        <v>3539</v>
      </c>
    </row>
    <row r="53" spans="1:10" ht="22.65" customHeight="1" x14ac:dyDescent="0.3">
      <c r="A53" s="104" t="s">
        <v>19</v>
      </c>
      <c r="C53" s="94"/>
      <c r="D53" s="154">
        <v>-90</v>
      </c>
      <c r="E53" s="140"/>
      <c r="F53" s="154">
        <v>-211</v>
      </c>
      <c r="G53" s="154"/>
      <c r="H53" s="154">
        <v>-90</v>
      </c>
      <c r="I53" s="154"/>
      <c r="J53" s="154">
        <v>-211</v>
      </c>
    </row>
    <row r="54" spans="1:10" ht="22.65" customHeight="1" x14ac:dyDescent="0.3">
      <c r="A54" s="104" t="s">
        <v>20</v>
      </c>
      <c r="C54" s="94"/>
      <c r="D54" s="145">
        <v>-922</v>
      </c>
      <c r="E54" s="140"/>
      <c r="F54" s="145">
        <v>-501</v>
      </c>
      <c r="G54" s="140"/>
      <c r="H54" s="145">
        <v>-922</v>
      </c>
      <c r="I54" s="140"/>
      <c r="J54" s="145">
        <v>-501</v>
      </c>
    </row>
    <row r="55" spans="1:10" ht="22.65" customHeight="1" x14ac:dyDescent="0.3">
      <c r="A55" s="103" t="s">
        <v>82</v>
      </c>
      <c r="C55" s="94"/>
      <c r="D55" s="185">
        <f>SUM(D32:D40,D50:D54)</f>
        <v>146692</v>
      </c>
      <c r="E55" s="140"/>
      <c r="F55" s="185">
        <f>SUM(F32:F40,F50:F54)</f>
        <v>55015</v>
      </c>
      <c r="G55" s="140"/>
      <c r="H55" s="185">
        <f>SUM(H32:H40,H50:H54)</f>
        <v>123529</v>
      </c>
      <c r="I55" s="140"/>
      <c r="J55" s="185">
        <f>SUM(J32:J40,J50:J54)</f>
        <v>31324</v>
      </c>
    </row>
    <row r="56" spans="1:10" ht="22.65" customHeight="1" x14ac:dyDescent="0.3">
      <c r="A56" s="103" t="s">
        <v>83</v>
      </c>
      <c r="C56" s="94"/>
      <c r="D56" s="185">
        <v>2716</v>
      </c>
      <c r="E56" s="140"/>
      <c r="F56" s="185">
        <v>3560</v>
      </c>
      <c r="G56" s="140"/>
      <c r="H56" s="185">
        <v>2607</v>
      </c>
      <c r="I56" s="140"/>
      <c r="J56" s="185">
        <v>3525</v>
      </c>
    </row>
    <row r="57" spans="1:10" ht="22.65" customHeight="1" x14ac:dyDescent="0.3">
      <c r="A57" s="103" t="s">
        <v>84</v>
      </c>
      <c r="C57" s="94"/>
      <c r="D57" s="154">
        <v>-4155</v>
      </c>
      <c r="E57" s="140"/>
      <c r="F57" s="154">
        <v>-4309</v>
      </c>
      <c r="G57" s="154"/>
      <c r="H57" s="154">
        <v>-4155</v>
      </c>
      <c r="I57" s="154"/>
      <c r="J57" s="154">
        <v>-4309</v>
      </c>
    </row>
    <row r="58" spans="1:10" ht="22.65" customHeight="1" x14ac:dyDescent="0.3">
      <c r="A58" s="103" t="s">
        <v>205</v>
      </c>
      <c r="C58" s="94"/>
      <c r="D58" s="185">
        <v>16529</v>
      </c>
      <c r="E58" s="140"/>
      <c r="F58" s="157">
        <v>0</v>
      </c>
      <c r="G58" s="154"/>
      <c r="H58" s="185">
        <v>16529</v>
      </c>
      <c r="I58" s="154"/>
      <c r="J58" s="157">
        <v>0</v>
      </c>
    </row>
    <row r="59" spans="1:10" ht="22.65" customHeight="1" x14ac:dyDescent="0.3">
      <c r="A59" s="103" t="s">
        <v>85</v>
      </c>
      <c r="C59" s="94"/>
      <c r="D59" s="154">
        <v>-22946</v>
      </c>
      <c r="E59" s="139"/>
      <c r="F59" s="154">
        <v>-25570</v>
      </c>
      <c r="G59" s="154"/>
      <c r="H59" s="154">
        <v>-17621</v>
      </c>
      <c r="I59" s="154"/>
      <c r="J59" s="154">
        <v>-20881</v>
      </c>
    </row>
    <row r="60" spans="1:10" ht="22.65" customHeight="1" x14ac:dyDescent="0.3">
      <c r="A60" s="103" t="s">
        <v>172</v>
      </c>
      <c r="B60" s="60">
        <v>22</v>
      </c>
      <c r="C60" s="94"/>
      <c r="D60" s="145">
        <v>-50</v>
      </c>
      <c r="E60" s="140"/>
      <c r="F60" s="145">
        <v>-428</v>
      </c>
      <c r="G60" s="154"/>
      <c r="H60" s="145">
        <v>-50</v>
      </c>
      <c r="I60" s="154"/>
      <c r="J60" s="145">
        <v>-428</v>
      </c>
    </row>
    <row r="61" spans="1:10" ht="22.65" customHeight="1" x14ac:dyDescent="0.3">
      <c r="A61" s="106" t="s">
        <v>145</v>
      </c>
      <c r="C61" s="94"/>
      <c r="D61" s="187">
        <f>SUM(D55:D60)</f>
        <v>138786</v>
      </c>
      <c r="E61" s="140"/>
      <c r="F61" s="187">
        <f>SUM(F55:F60)</f>
        <v>28268</v>
      </c>
      <c r="G61" s="140"/>
      <c r="H61" s="187">
        <f>SUM(H55:H60)</f>
        <v>120839</v>
      </c>
      <c r="I61" s="140"/>
      <c r="J61" s="187">
        <f>SUM(J55:J60)</f>
        <v>9231</v>
      </c>
    </row>
    <row r="62" spans="1:10" ht="22.65" customHeight="1" x14ac:dyDescent="0.3">
      <c r="A62" s="47"/>
      <c r="C62" s="94"/>
      <c r="D62" s="70"/>
      <c r="E62" s="70"/>
      <c r="F62" s="70"/>
      <c r="G62" s="70"/>
      <c r="H62" s="70"/>
      <c r="I62" s="70"/>
      <c r="J62" s="70"/>
    </row>
    <row r="63" spans="1:10" ht="22.65" customHeight="1" x14ac:dyDescent="0.3">
      <c r="A63" s="84" t="s">
        <v>86</v>
      </c>
      <c r="C63" s="94"/>
      <c r="D63" s="70"/>
      <c r="E63" s="70"/>
      <c r="F63" s="70"/>
      <c r="G63" s="70"/>
      <c r="H63" s="70"/>
      <c r="I63" s="70"/>
      <c r="J63" s="70"/>
    </row>
    <row r="64" spans="1:10" ht="22.65" customHeight="1" x14ac:dyDescent="0.3">
      <c r="A64" s="103" t="s">
        <v>91</v>
      </c>
      <c r="C64" s="94"/>
      <c r="D64" s="157">
        <v>0</v>
      </c>
      <c r="E64" s="140"/>
      <c r="F64" s="154">
        <v>-6079</v>
      </c>
      <c r="G64" s="140"/>
      <c r="H64" s="157">
        <v>0</v>
      </c>
      <c r="I64" s="140"/>
      <c r="J64" s="154">
        <v>-6079</v>
      </c>
    </row>
    <row r="65" spans="1:10" ht="22.65" customHeight="1" x14ac:dyDescent="0.3">
      <c r="A65" s="103" t="s">
        <v>207</v>
      </c>
      <c r="B65" s="60" t="s">
        <v>229</v>
      </c>
      <c r="C65" s="94"/>
      <c r="D65" s="185">
        <f>408845</f>
        <v>408845</v>
      </c>
      <c r="E65" s="140"/>
      <c r="F65" s="154">
        <v>-681108</v>
      </c>
      <c r="G65" s="140"/>
      <c r="H65" s="185">
        <f>408845</f>
        <v>408845</v>
      </c>
      <c r="I65" s="140"/>
      <c r="J65" s="154">
        <v>-681108</v>
      </c>
    </row>
    <row r="66" spans="1:10" ht="22.65" customHeight="1" x14ac:dyDescent="0.3">
      <c r="A66" s="103" t="s">
        <v>208</v>
      </c>
      <c r="C66" s="94"/>
      <c r="D66" s="185">
        <v>10747</v>
      </c>
      <c r="E66" s="140"/>
      <c r="F66" s="185">
        <v>2253</v>
      </c>
      <c r="G66" s="140"/>
      <c r="H66" s="185">
        <v>10747</v>
      </c>
      <c r="I66" s="140"/>
      <c r="J66" s="185">
        <v>2253</v>
      </c>
    </row>
    <row r="67" spans="1:10" ht="22.65" customHeight="1" x14ac:dyDescent="0.3">
      <c r="A67" s="103" t="s">
        <v>164</v>
      </c>
      <c r="C67" s="94"/>
      <c r="D67" s="156">
        <v>0</v>
      </c>
      <c r="E67" s="140"/>
      <c r="F67" s="156">
        <v>0</v>
      </c>
      <c r="G67" s="140"/>
      <c r="H67" s="185">
        <v>42533</v>
      </c>
      <c r="I67" s="140"/>
      <c r="J67" s="156">
        <v>0</v>
      </c>
    </row>
    <row r="68" spans="1:10" ht="22.65" customHeight="1" x14ac:dyDescent="0.3">
      <c r="A68" s="103" t="s">
        <v>179</v>
      </c>
      <c r="B68" s="60" t="s">
        <v>210</v>
      </c>
      <c r="C68" s="94"/>
      <c r="D68" s="156">
        <v>0</v>
      </c>
      <c r="E68" s="140"/>
      <c r="F68" s="156">
        <v>0</v>
      </c>
      <c r="G68" s="140"/>
      <c r="H68" s="185">
        <v>200</v>
      </c>
      <c r="I68" s="140"/>
      <c r="J68" s="185">
        <v>50</v>
      </c>
    </row>
    <row r="69" spans="1:10" ht="22.65" customHeight="1" x14ac:dyDescent="0.3">
      <c r="A69" s="103" t="s">
        <v>206</v>
      </c>
      <c r="B69" s="60" t="s">
        <v>211</v>
      </c>
      <c r="C69" s="94"/>
      <c r="D69" s="140">
        <v>-38774</v>
      </c>
      <c r="E69" s="140"/>
      <c r="F69" s="156">
        <v>0</v>
      </c>
      <c r="G69" s="140"/>
      <c r="H69" s="140">
        <v>-38774</v>
      </c>
      <c r="I69" s="140"/>
      <c r="J69" s="156">
        <v>0</v>
      </c>
    </row>
    <row r="70" spans="1:10" ht="22.65" customHeight="1" x14ac:dyDescent="0.3">
      <c r="A70" s="103" t="s">
        <v>212</v>
      </c>
      <c r="B70" s="60">
        <v>13</v>
      </c>
      <c r="C70" s="94"/>
      <c r="D70" s="156">
        <v>0</v>
      </c>
      <c r="E70" s="140"/>
      <c r="F70" s="156">
        <v>0</v>
      </c>
      <c r="G70" s="140"/>
      <c r="H70" s="156">
        <v>0</v>
      </c>
      <c r="I70" s="140"/>
      <c r="J70" s="140">
        <v>-1000</v>
      </c>
    </row>
    <row r="71" spans="1:10" ht="22.65" customHeight="1" x14ac:dyDescent="0.3">
      <c r="A71" s="103" t="s">
        <v>87</v>
      </c>
      <c r="B71" s="100">
        <v>5.0999999999999996</v>
      </c>
      <c r="C71" s="94"/>
      <c r="D71" s="154">
        <v>-20981</v>
      </c>
      <c r="E71" s="140"/>
      <c r="F71" s="154">
        <v>-24228</v>
      </c>
      <c r="G71" s="140"/>
      <c r="H71" s="154">
        <v>-20938</v>
      </c>
      <c r="I71" s="140"/>
      <c r="J71" s="154">
        <v>-24216</v>
      </c>
    </row>
    <row r="72" spans="1:10" ht="22.65" customHeight="1" x14ac:dyDescent="0.3">
      <c r="A72" s="103" t="s">
        <v>88</v>
      </c>
      <c r="B72" s="60">
        <v>16</v>
      </c>
      <c r="C72" s="94"/>
      <c r="D72" s="154">
        <v>-7061</v>
      </c>
      <c r="E72" s="140"/>
      <c r="F72" s="154">
        <v>-4051</v>
      </c>
      <c r="G72" s="140"/>
      <c r="H72" s="154">
        <v>-7061</v>
      </c>
      <c r="I72" s="140"/>
      <c r="J72" s="154">
        <v>-4051</v>
      </c>
    </row>
    <row r="73" spans="1:10" ht="22.65" customHeight="1" x14ac:dyDescent="0.3">
      <c r="A73" s="103" t="s">
        <v>89</v>
      </c>
      <c r="C73" s="94"/>
      <c r="D73" s="185">
        <v>659</v>
      </c>
      <c r="E73" s="140"/>
      <c r="F73" s="185">
        <v>1567</v>
      </c>
      <c r="G73" s="140"/>
      <c r="H73" s="185">
        <v>659</v>
      </c>
      <c r="I73" s="140"/>
      <c r="J73" s="185">
        <v>1567</v>
      </c>
    </row>
    <row r="74" spans="1:10" ht="22.65" customHeight="1" x14ac:dyDescent="0.3">
      <c r="A74" s="106" t="s">
        <v>223</v>
      </c>
      <c r="C74" s="94"/>
      <c r="D74" s="187">
        <f>SUM(D64:D73)</f>
        <v>353435</v>
      </c>
      <c r="E74" s="140"/>
      <c r="F74" s="155">
        <f>SUM(F64:F73)</f>
        <v>-711646</v>
      </c>
      <c r="G74" s="140"/>
      <c r="H74" s="187">
        <f>SUM(H64:H73)</f>
        <v>396211</v>
      </c>
      <c r="I74" s="154"/>
      <c r="J74" s="155">
        <f>SUM(J64:J73)</f>
        <v>-712584</v>
      </c>
    </row>
    <row r="75" spans="1:10" ht="22.65" customHeight="1" x14ac:dyDescent="0.3">
      <c r="A75" s="106"/>
      <c r="C75" s="94"/>
      <c r="D75" s="154"/>
      <c r="E75" s="140"/>
      <c r="F75" s="154"/>
      <c r="G75" s="140"/>
      <c r="H75" s="154"/>
      <c r="I75" s="154"/>
      <c r="J75" s="154"/>
    </row>
    <row r="76" spans="1:10" ht="22.65" customHeight="1" x14ac:dyDescent="0.3">
      <c r="A76" s="106"/>
      <c r="C76" s="94"/>
      <c r="D76" s="154"/>
      <c r="E76" s="140"/>
      <c r="F76" s="154"/>
      <c r="G76" s="140"/>
      <c r="H76" s="154"/>
      <c r="I76" s="154"/>
      <c r="J76" s="154"/>
    </row>
    <row r="77" spans="1:10" ht="22.65" customHeight="1" x14ac:dyDescent="0.3">
      <c r="A77" s="106"/>
      <c r="C77" s="94"/>
      <c r="D77" s="154"/>
      <c r="E77" s="140"/>
      <c r="F77" s="154"/>
      <c r="G77" s="140"/>
      <c r="H77" s="154"/>
      <c r="I77" s="154"/>
      <c r="J77" s="154"/>
    </row>
    <row r="78" spans="1:10" ht="22.65" customHeight="1" x14ac:dyDescent="0.3">
      <c r="A78" s="106"/>
      <c r="C78" s="94"/>
      <c r="D78" s="154"/>
      <c r="E78" s="140"/>
      <c r="F78" s="154"/>
      <c r="G78" s="140"/>
      <c r="H78" s="154"/>
      <c r="I78" s="154"/>
      <c r="J78" s="154"/>
    </row>
    <row r="79" spans="1:10" ht="22.65" customHeight="1" x14ac:dyDescent="0.3">
      <c r="A79" s="106"/>
      <c r="C79" s="94"/>
      <c r="D79" s="154"/>
      <c r="E79" s="140"/>
      <c r="F79" s="154"/>
      <c r="G79" s="140"/>
      <c r="H79" s="154"/>
      <c r="I79" s="154"/>
      <c r="J79" s="154"/>
    </row>
    <row r="80" spans="1:10" ht="22.65" customHeight="1" x14ac:dyDescent="0.3">
      <c r="A80" s="106"/>
      <c r="C80" s="94"/>
      <c r="D80" s="154"/>
      <c r="E80" s="140"/>
      <c r="F80" s="154"/>
      <c r="G80" s="140"/>
      <c r="H80" s="154"/>
      <c r="I80" s="154"/>
      <c r="J80" s="154"/>
    </row>
    <row r="81" spans="1:13" ht="22.65" customHeight="1" x14ac:dyDescent="0.3">
      <c r="A81" s="197" t="s">
        <v>119</v>
      </c>
      <c r="B81" s="197"/>
      <c r="C81" s="197"/>
      <c r="D81" s="197"/>
      <c r="E81" s="197"/>
      <c r="F81" s="197"/>
      <c r="G81" s="197"/>
      <c r="H81" s="197"/>
      <c r="I81" s="197"/>
      <c r="J81" s="197"/>
    </row>
    <row r="82" spans="1:13" ht="22.65" customHeight="1" x14ac:dyDescent="0.3">
      <c r="A82" s="202" t="s">
        <v>152</v>
      </c>
      <c r="B82" s="202"/>
      <c r="C82" s="202"/>
      <c r="D82" s="202"/>
      <c r="E82" s="202"/>
      <c r="F82" s="202"/>
      <c r="G82" s="202"/>
      <c r="H82" s="202"/>
      <c r="I82" s="202"/>
      <c r="J82" s="202"/>
    </row>
    <row r="83" spans="1:13" ht="22.65" customHeight="1" x14ac:dyDescent="0.3">
      <c r="A83" s="203" t="s">
        <v>187</v>
      </c>
      <c r="B83" s="203"/>
      <c r="C83" s="203"/>
      <c r="D83" s="203"/>
      <c r="E83" s="203"/>
      <c r="F83" s="203"/>
      <c r="G83" s="203"/>
      <c r="H83" s="203"/>
      <c r="I83" s="203"/>
      <c r="J83" s="203"/>
    </row>
    <row r="84" spans="1:13" ht="22.65" customHeight="1" x14ac:dyDescent="0.3">
      <c r="A84" s="208" t="s">
        <v>92</v>
      </c>
      <c r="B84" s="208"/>
      <c r="C84" s="208"/>
      <c r="D84" s="208"/>
      <c r="E84" s="208"/>
      <c r="F84" s="208"/>
      <c r="G84" s="208"/>
      <c r="H84" s="208"/>
      <c r="I84" s="208"/>
      <c r="J84" s="208"/>
    </row>
    <row r="85" spans="1:13" ht="9" customHeight="1" x14ac:dyDescent="0.3">
      <c r="A85" s="93"/>
      <c r="B85" s="93"/>
      <c r="C85" s="93"/>
      <c r="D85" s="93"/>
      <c r="E85" s="93"/>
      <c r="F85" s="93"/>
      <c r="G85" s="93"/>
      <c r="H85" s="93"/>
      <c r="I85" s="93"/>
      <c r="J85" s="93"/>
    </row>
    <row r="86" spans="1:13" ht="22.65" customHeight="1" x14ac:dyDescent="0.3">
      <c r="B86" s="64" t="s">
        <v>2</v>
      </c>
      <c r="C86" s="94"/>
      <c r="D86" s="199" t="s">
        <v>98</v>
      </c>
      <c r="E86" s="199"/>
      <c r="F86" s="199"/>
      <c r="G86" s="64"/>
      <c r="H86" s="199" t="s">
        <v>99</v>
      </c>
      <c r="I86" s="199"/>
      <c r="J86" s="199"/>
    </row>
    <row r="87" spans="1:13" ht="22.65" customHeight="1" x14ac:dyDescent="0.3">
      <c r="C87" s="94"/>
      <c r="D87" s="5">
        <v>2567</v>
      </c>
      <c r="E87" s="95"/>
      <c r="F87" s="5">
        <v>2566</v>
      </c>
      <c r="G87" s="95"/>
      <c r="H87" s="5">
        <v>2567</v>
      </c>
      <c r="I87" s="95"/>
      <c r="J87" s="5">
        <v>2566</v>
      </c>
    </row>
    <row r="88" spans="1:13" ht="22.65" customHeight="1" x14ac:dyDescent="0.3">
      <c r="A88" s="84" t="s">
        <v>90</v>
      </c>
      <c r="C88" s="94"/>
      <c r="D88" s="53"/>
      <c r="E88" s="53"/>
      <c r="F88" s="53"/>
      <c r="G88" s="53"/>
      <c r="H88" s="53"/>
      <c r="I88" s="53"/>
      <c r="J88" s="53"/>
    </row>
    <row r="89" spans="1:13" ht="22.65" customHeight="1" x14ac:dyDescent="0.3">
      <c r="A89" s="103" t="s">
        <v>144</v>
      </c>
      <c r="B89" s="100">
        <v>5.2</v>
      </c>
      <c r="C89" s="94"/>
      <c r="D89" s="9">
        <v>-12691</v>
      </c>
      <c r="E89" s="9"/>
      <c r="F89" s="9">
        <v>-9961</v>
      </c>
      <c r="G89" s="9"/>
      <c r="H89" s="9">
        <v>-12691</v>
      </c>
      <c r="I89" s="9"/>
      <c r="J89" s="9">
        <v>-9961</v>
      </c>
    </row>
    <row r="90" spans="1:13" ht="22.65" customHeight="1" x14ac:dyDescent="0.3">
      <c r="A90" s="103" t="s">
        <v>155</v>
      </c>
      <c r="B90" s="60">
        <v>25</v>
      </c>
      <c r="C90" s="94"/>
      <c r="D90" s="9">
        <v>-53580</v>
      </c>
      <c r="E90" s="9"/>
      <c r="F90" s="9">
        <v>-2673</v>
      </c>
      <c r="G90" s="9"/>
      <c r="H90" s="9">
        <v>-53580</v>
      </c>
      <c r="I90" s="9"/>
      <c r="J90" s="9">
        <v>-2673</v>
      </c>
    </row>
    <row r="91" spans="1:13" ht="22.65" customHeight="1" x14ac:dyDescent="0.3">
      <c r="A91" s="103" t="s">
        <v>226</v>
      </c>
      <c r="C91" s="94"/>
      <c r="D91" s="9">
        <v>-666</v>
      </c>
      <c r="E91" s="9"/>
      <c r="F91" s="9">
        <v>-799</v>
      </c>
      <c r="G91" s="9"/>
      <c r="H91" s="157">
        <v>0</v>
      </c>
      <c r="I91" s="157"/>
      <c r="J91" s="157">
        <v>0</v>
      </c>
    </row>
    <row r="92" spans="1:13" ht="22.65" customHeight="1" x14ac:dyDescent="0.3">
      <c r="A92" s="106" t="s">
        <v>224</v>
      </c>
      <c r="C92" s="94"/>
      <c r="D92" s="144">
        <f>SUM(D89:D91)</f>
        <v>-66937</v>
      </c>
      <c r="E92" s="9"/>
      <c r="F92" s="144">
        <f>SUM(F89:F91)</f>
        <v>-13433</v>
      </c>
      <c r="G92" s="9"/>
      <c r="H92" s="144">
        <f>SUM(H89:H91)</f>
        <v>-66271</v>
      </c>
      <c r="I92" s="9"/>
      <c r="J92" s="144">
        <f>SUM(J89:J91)</f>
        <v>-12634</v>
      </c>
    </row>
    <row r="93" spans="1:13" ht="22.65" customHeight="1" x14ac:dyDescent="0.3">
      <c r="B93" s="1"/>
      <c r="D93" s="14"/>
      <c r="E93" s="14"/>
      <c r="F93" s="14"/>
      <c r="G93" s="14"/>
      <c r="H93" s="14"/>
      <c r="I93" s="14"/>
      <c r="J93" s="14"/>
    </row>
    <row r="94" spans="1:13" ht="22.65" customHeight="1" x14ac:dyDescent="0.3">
      <c r="A94" s="84" t="s">
        <v>162</v>
      </c>
      <c r="C94" s="94"/>
      <c r="D94" s="185">
        <f>D92+D74+D61</f>
        <v>425284</v>
      </c>
      <c r="E94" s="9"/>
      <c r="F94" s="9">
        <f>F92+F74+F61</f>
        <v>-696811</v>
      </c>
      <c r="G94" s="9"/>
      <c r="H94" s="185">
        <f>H92+H74+H61</f>
        <v>450779</v>
      </c>
      <c r="I94" s="9"/>
      <c r="J94" s="9">
        <f>J92+J74+J61</f>
        <v>-715987</v>
      </c>
    </row>
    <row r="95" spans="1:13" ht="22.65" customHeight="1" x14ac:dyDescent="0.3">
      <c r="A95" s="84" t="s">
        <v>173</v>
      </c>
      <c r="C95" s="94"/>
      <c r="D95" s="185">
        <v>374607</v>
      </c>
      <c r="E95" s="53"/>
      <c r="F95" s="185">
        <v>1071418</v>
      </c>
      <c r="G95" s="53"/>
      <c r="H95" s="185">
        <v>338468</v>
      </c>
      <c r="I95" s="53"/>
      <c r="J95" s="185">
        <v>1054455</v>
      </c>
    </row>
    <row r="96" spans="1:13" ht="22.65" customHeight="1" thickBot="1" x14ac:dyDescent="0.35">
      <c r="A96" s="84" t="s">
        <v>174</v>
      </c>
      <c r="B96" s="37">
        <v>6</v>
      </c>
      <c r="C96" s="94"/>
      <c r="D96" s="188">
        <f>SUM(D94:D95)</f>
        <v>799891</v>
      </c>
      <c r="E96" s="53"/>
      <c r="F96" s="188">
        <f>SUM(F94:F95)</f>
        <v>374607</v>
      </c>
      <c r="G96" s="53"/>
      <c r="H96" s="188">
        <f>SUM(H94:H95)</f>
        <v>789247</v>
      </c>
      <c r="I96" s="53"/>
      <c r="J96" s="188">
        <f>SUM(J94:J95)</f>
        <v>338468</v>
      </c>
      <c r="M96" s="4"/>
    </row>
    <row r="97" spans="1:12" s="158" customFormat="1" ht="22.65" customHeight="1" thickTop="1" x14ac:dyDescent="0.3">
      <c r="A97" s="160"/>
      <c r="B97" s="161"/>
      <c r="C97" s="162"/>
    </row>
    <row r="98" spans="1:12" ht="22.65" customHeight="1" x14ac:dyDescent="0.3">
      <c r="A98" s="84"/>
      <c r="B98" s="169"/>
      <c r="C98" s="170"/>
      <c r="D98" s="171"/>
      <c r="E98" s="172"/>
      <c r="F98" s="171"/>
      <c r="G98" s="172"/>
      <c r="H98" s="171"/>
      <c r="I98" s="172"/>
      <c r="J98" s="171"/>
      <c r="K98" s="81"/>
      <c r="L98" s="81"/>
    </row>
    <row r="99" spans="1:12" ht="22.65" customHeight="1" x14ac:dyDescent="0.3">
      <c r="A99" s="84"/>
      <c r="B99" s="169"/>
      <c r="C99" s="170"/>
      <c r="D99" s="173"/>
      <c r="E99" s="172"/>
      <c r="F99" s="173"/>
      <c r="G99" s="172"/>
      <c r="H99" s="173"/>
      <c r="I99" s="172"/>
      <c r="J99" s="173"/>
      <c r="K99" s="81"/>
      <c r="L99" s="81"/>
    </row>
    <row r="100" spans="1:12" ht="22.65" customHeight="1" x14ac:dyDescent="0.3">
      <c r="A100" s="84"/>
      <c r="B100" s="169"/>
      <c r="C100" s="170"/>
      <c r="D100" s="173"/>
      <c r="E100" s="172"/>
      <c r="F100" s="173"/>
      <c r="G100" s="172"/>
      <c r="H100" s="173"/>
      <c r="I100" s="172"/>
      <c r="J100" s="173"/>
      <c r="K100" s="81"/>
      <c r="L100" s="81"/>
    </row>
    <row r="101" spans="1:12" ht="22.65" customHeight="1" x14ac:dyDescent="0.3">
      <c r="A101" s="84"/>
      <c r="B101" s="37"/>
      <c r="C101" s="94"/>
      <c r="D101" s="54"/>
      <c r="E101" s="53"/>
      <c r="F101" s="54"/>
      <c r="G101" s="53"/>
      <c r="H101" s="54"/>
      <c r="I101" s="53"/>
      <c r="J101" s="54"/>
    </row>
    <row r="102" spans="1:12" ht="22.65" customHeight="1" x14ac:dyDescent="0.3">
      <c r="A102" s="84"/>
      <c r="B102" s="37"/>
      <c r="C102" s="94"/>
      <c r="D102" s="54"/>
      <c r="E102" s="53"/>
      <c r="F102" s="54"/>
      <c r="G102" s="53"/>
      <c r="H102" s="54"/>
      <c r="I102" s="53"/>
      <c r="J102" s="54"/>
    </row>
    <row r="103" spans="1:12" ht="22.65" customHeight="1" x14ac:dyDescent="0.3">
      <c r="A103" s="84"/>
      <c r="B103" s="37"/>
      <c r="C103" s="94"/>
      <c r="D103" s="54"/>
      <c r="E103" s="53"/>
      <c r="F103" s="54"/>
      <c r="G103" s="53"/>
      <c r="H103" s="54"/>
      <c r="I103" s="53"/>
      <c r="J103" s="54"/>
    </row>
    <row r="104" spans="1:12" ht="22.65" customHeight="1" x14ac:dyDescent="0.3">
      <c r="A104" s="84"/>
      <c r="B104" s="37"/>
      <c r="C104" s="94"/>
      <c r="D104" s="54"/>
      <c r="E104" s="53"/>
      <c r="F104" s="54"/>
      <c r="G104" s="53"/>
      <c r="H104" s="54"/>
      <c r="I104" s="53"/>
      <c r="J104" s="54"/>
    </row>
    <row r="105" spans="1:12" ht="22.65" customHeight="1" x14ac:dyDescent="0.3">
      <c r="A105" s="84"/>
      <c r="B105" s="37"/>
      <c r="C105" s="94"/>
      <c r="D105" s="54"/>
      <c r="E105" s="53"/>
      <c r="F105" s="54"/>
      <c r="G105" s="53"/>
      <c r="H105" s="54"/>
      <c r="I105" s="53"/>
      <c r="J105" s="54"/>
    </row>
    <row r="106" spans="1:12" ht="22.65" customHeight="1" x14ac:dyDescent="0.3">
      <c r="A106" s="84"/>
      <c r="B106" s="37"/>
      <c r="C106" s="94"/>
      <c r="D106" s="54"/>
      <c r="E106" s="53"/>
      <c r="F106" s="54"/>
      <c r="G106" s="53"/>
      <c r="H106" s="54"/>
      <c r="I106" s="53"/>
      <c r="J106" s="54"/>
    </row>
    <row r="107" spans="1:12" ht="22.65" customHeight="1" x14ac:dyDescent="0.3">
      <c r="A107" s="84"/>
      <c r="B107" s="37"/>
      <c r="C107" s="94"/>
      <c r="D107" s="54"/>
      <c r="E107" s="53"/>
      <c r="F107" s="54"/>
      <c r="G107" s="53"/>
      <c r="H107" s="54"/>
      <c r="I107" s="53"/>
      <c r="J107" s="54"/>
    </row>
    <row r="108" spans="1:12" ht="22.65" customHeight="1" x14ac:dyDescent="0.3">
      <c r="A108" s="84"/>
      <c r="B108" s="37"/>
      <c r="C108" s="94"/>
      <c r="D108" s="54"/>
      <c r="E108" s="53"/>
      <c r="F108" s="54"/>
      <c r="G108" s="53"/>
      <c r="H108" s="54"/>
      <c r="I108" s="53"/>
      <c r="J108" s="54"/>
    </row>
    <row r="109" spans="1:12" ht="22.65" customHeight="1" x14ac:dyDescent="0.3">
      <c r="A109" s="84"/>
      <c r="B109" s="37"/>
      <c r="C109" s="94"/>
      <c r="D109" s="54"/>
      <c r="E109" s="53"/>
      <c r="F109" s="54"/>
      <c r="G109" s="53"/>
      <c r="H109" s="54"/>
      <c r="I109" s="53"/>
      <c r="J109" s="54"/>
    </row>
    <row r="110" spans="1:12" ht="22.65" customHeight="1" x14ac:dyDescent="0.3">
      <c r="A110" s="84"/>
      <c r="B110" s="37"/>
      <c r="C110" s="94"/>
      <c r="D110" s="54"/>
      <c r="E110" s="53"/>
      <c r="F110" s="54"/>
      <c r="G110" s="53"/>
      <c r="H110" s="54"/>
      <c r="I110" s="53"/>
      <c r="J110" s="54"/>
    </row>
    <row r="111" spans="1:12" ht="22.65" customHeight="1" x14ac:dyDescent="0.3">
      <c r="A111" s="84"/>
      <c r="B111" s="37"/>
      <c r="C111" s="94"/>
      <c r="D111" s="54"/>
      <c r="E111" s="53"/>
      <c r="F111" s="54"/>
      <c r="G111" s="53"/>
      <c r="H111" s="54"/>
      <c r="I111" s="53"/>
      <c r="J111" s="54"/>
    </row>
    <row r="112" spans="1:12" ht="22.65" customHeight="1" x14ac:dyDescent="0.3">
      <c r="A112" s="84"/>
      <c r="B112" s="37"/>
      <c r="C112" s="94"/>
      <c r="D112" s="54"/>
      <c r="E112" s="53"/>
      <c r="F112" s="54"/>
      <c r="G112" s="53"/>
      <c r="H112" s="54"/>
      <c r="I112" s="53"/>
      <c r="J112" s="54"/>
    </row>
    <row r="113" spans="1:10" ht="22.65" customHeight="1" x14ac:dyDescent="0.3">
      <c r="A113" s="84"/>
      <c r="B113" s="37"/>
      <c r="C113" s="94"/>
      <c r="D113" s="54"/>
      <c r="E113" s="53"/>
      <c r="F113" s="54"/>
      <c r="G113" s="53"/>
      <c r="H113" s="54"/>
      <c r="I113" s="53"/>
      <c r="J113" s="54"/>
    </row>
    <row r="114" spans="1:10" ht="22.65" customHeight="1" x14ac:dyDescent="0.3">
      <c r="A114" s="84"/>
      <c r="B114" s="37"/>
      <c r="C114" s="94"/>
      <c r="D114" s="54"/>
      <c r="E114" s="53"/>
      <c r="F114" s="54"/>
      <c r="G114" s="53"/>
      <c r="H114" s="54"/>
      <c r="I114" s="53"/>
      <c r="J114" s="54"/>
    </row>
    <row r="115" spans="1:10" ht="22.65" customHeight="1" x14ac:dyDescent="0.3">
      <c r="A115" s="84"/>
      <c r="B115" s="37"/>
      <c r="C115" s="94"/>
      <c r="D115" s="54"/>
      <c r="E115" s="53"/>
      <c r="F115" s="54"/>
      <c r="G115" s="53"/>
      <c r="H115" s="54"/>
      <c r="I115" s="53"/>
      <c r="J115" s="54"/>
    </row>
    <row r="116" spans="1:10" ht="22.65" customHeight="1" x14ac:dyDescent="0.3">
      <c r="A116" s="84"/>
      <c r="B116" s="37"/>
      <c r="C116" s="94"/>
      <c r="D116" s="54"/>
      <c r="E116" s="53"/>
      <c r="F116" s="54"/>
      <c r="G116" s="53"/>
      <c r="H116" s="54"/>
      <c r="I116" s="53"/>
      <c r="J116" s="54"/>
    </row>
    <row r="117" spans="1:10" ht="22.65" customHeight="1" x14ac:dyDescent="0.3">
      <c r="A117" s="84"/>
      <c r="B117" s="37"/>
      <c r="C117" s="94"/>
      <c r="D117" s="54"/>
      <c r="E117" s="53"/>
      <c r="F117" s="54"/>
      <c r="G117" s="53"/>
      <c r="H117" s="54"/>
      <c r="I117" s="53"/>
      <c r="J117" s="54"/>
    </row>
    <row r="118" spans="1:10" ht="22.65" customHeight="1" x14ac:dyDescent="0.3">
      <c r="A118" s="84"/>
      <c r="B118" s="37"/>
      <c r="C118" s="94"/>
      <c r="D118" s="54"/>
      <c r="E118" s="53"/>
      <c r="F118" s="54"/>
      <c r="G118" s="53"/>
      <c r="H118" s="54"/>
      <c r="I118" s="53"/>
      <c r="J118" s="54"/>
    </row>
    <row r="119" spans="1:10" ht="22.65" customHeight="1" x14ac:dyDescent="0.3">
      <c r="A119" s="84"/>
      <c r="B119" s="37"/>
      <c r="C119" s="94"/>
      <c r="D119" s="54"/>
      <c r="E119" s="53"/>
      <c r="F119" s="54"/>
      <c r="G119" s="53"/>
      <c r="H119" s="54"/>
      <c r="I119" s="53"/>
      <c r="J119" s="54"/>
    </row>
    <row r="120" spans="1:10" ht="22.65" customHeight="1" x14ac:dyDescent="0.3">
      <c r="A120" s="1" t="s">
        <v>165</v>
      </c>
    </row>
    <row r="121" spans="1:10" ht="22.65" customHeight="1" x14ac:dyDescent="0.3">
      <c r="D121" s="163"/>
      <c r="E121" s="164"/>
      <c r="F121" s="163"/>
      <c r="G121" s="164"/>
      <c r="H121" s="163"/>
      <c r="I121" s="164"/>
      <c r="J121" s="163"/>
    </row>
  </sheetData>
  <mergeCells count="18">
    <mergeCell ref="D46:F46"/>
    <mergeCell ref="H46:J46"/>
    <mergeCell ref="A1:J1"/>
    <mergeCell ref="A2:J2"/>
    <mergeCell ref="A3:J3"/>
    <mergeCell ref="A4:J4"/>
    <mergeCell ref="A44:J44"/>
    <mergeCell ref="D6:F6"/>
    <mergeCell ref="H6:J6"/>
    <mergeCell ref="A41:J41"/>
    <mergeCell ref="A42:J42"/>
    <mergeCell ref="A43:J43"/>
    <mergeCell ref="A81:J81"/>
    <mergeCell ref="A82:J82"/>
    <mergeCell ref="A83:J83"/>
    <mergeCell ref="A84:J84"/>
    <mergeCell ref="D86:F86"/>
    <mergeCell ref="H86:J86"/>
  </mergeCells>
  <pageMargins left="1" right="0.2" top="1" bottom="0.5" header="0.6" footer="0.3"/>
  <pageSetup paperSize="9" scale="80" firstPageNumber="2" orientation="portrait" useFirstPageNumber="1" r:id="rId1"/>
  <rowBreaks count="2" manualBreakCount="2">
    <brk id="40" max="9" man="1"/>
    <brk id="80" max="9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Nattakun Kraichan</cp:lastModifiedBy>
  <cp:lastPrinted>2025-02-24T06:50:50Z</cp:lastPrinted>
  <dcterms:created xsi:type="dcterms:W3CDTF">2022-11-08T09:00:33Z</dcterms:created>
  <dcterms:modified xsi:type="dcterms:W3CDTF">2025-02-24T12:20:13Z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