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IN HUAY\2024\YE12'2024\"/>
    </mc:Choice>
  </mc:AlternateContent>
  <xr:revisionPtr revIDLastSave="0" documentId="13_ncr:1_{FCBEE8A5-B8DE-4277-BEF4-FE7A0003538A}" xr6:coauthVersionLast="47" xr6:coauthVersionMax="47" xr10:uidLastSave="{00000000-0000-0000-0000-000000000000}"/>
  <bookViews>
    <workbookView xWindow="-120" yWindow="-120" windowWidth="29040" windowHeight="15720" tabRatio="716" activeTab="3" xr2:uid="{00000000-000D-0000-FFFF-FFFF00000000}"/>
  </bookViews>
  <sheets>
    <sheet name="BS" sheetId="4" r:id="rId1"/>
    <sheet name="PL" sheetId="6" r:id="rId2"/>
    <sheet name="Consolidated" sheetId="8" r:id="rId3"/>
    <sheet name="Company" sheetId="5" r:id="rId4"/>
    <sheet name="Cash flow 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dkk1" localSheetId="4">#REF!</definedName>
    <definedName name="_dkk1" localSheetId="2">#REF!</definedName>
    <definedName name="_dkk1" localSheetId="1">#REF!</definedName>
    <definedName name="_dkk1">#REF!</definedName>
    <definedName name="_dkk2" localSheetId="2">#REF!</definedName>
    <definedName name="_dkk2" localSheetId="1">#REF!</definedName>
    <definedName name="_dkk2">#REF!</definedName>
    <definedName name="_exp10" localSheetId="2">#REF!</definedName>
    <definedName name="_exp10" localSheetId="1">#REF!</definedName>
    <definedName name="_exp10">#REF!</definedName>
    <definedName name="_exp11" localSheetId="2">#REF!</definedName>
    <definedName name="_exp11" localSheetId="1">#REF!</definedName>
    <definedName name="_exp11">#REF!</definedName>
    <definedName name="_exp12" localSheetId="2">#REF!</definedName>
    <definedName name="_exp12" localSheetId="1">#REF!</definedName>
    <definedName name="_exp12">#REF!</definedName>
    <definedName name="_EXP22" localSheetId="2">#REF!</definedName>
    <definedName name="_EXP22" localSheetId="1">#REF!</definedName>
    <definedName name="_EXP22">#REF!</definedName>
    <definedName name="_exp5" localSheetId="2">#REF!</definedName>
    <definedName name="_exp5" localSheetId="1">#REF!</definedName>
    <definedName name="_exp5">#REF!</definedName>
    <definedName name="_exp7" localSheetId="2">#REF!</definedName>
    <definedName name="_exp7" localSheetId="1">#REF!</definedName>
    <definedName name="_exp7">#REF!</definedName>
    <definedName name="_exp8" localSheetId="2">#REF!</definedName>
    <definedName name="_exp8" localSheetId="1">#REF!</definedName>
    <definedName name="_exp8">#REF!</definedName>
    <definedName name="_exp9" localSheetId="2">#REF!</definedName>
    <definedName name="_exp9" localSheetId="1">#REF!</definedName>
    <definedName name="_exp9">#REF!</definedName>
    <definedName name="_xlnm._FilterDatabase" localSheetId="4" hidden="1">'Cash flow '!$A$1:$J$149</definedName>
    <definedName name="_lit1" localSheetId="2">#REF!</definedName>
    <definedName name="_lit1" localSheetId="1">#REF!</definedName>
    <definedName name="_lit1">#REF!</definedName>
    <definedName name="_lit2" localSheetId="2">#REF!</definedName>
    <definedName name="_lit2" localSheetId="1">#REF!</definedName>
    <definedName name="_lit2">#REF!</definedName>
    <definedName name="_SCB1">'[1]SCB 1 - Current'!$F$10</definedName>
    <definedName name="_SCB2">'[1]SCB 2 - Current'!$F$11</definedName>
    <definedName name="_Us1" localSheetId="2">#REF!</definedName>
    <definedName name="_Us1" localSheetId="1">#REF!</definedName>
    <definedName name="_Us1">#REF!</definedName>
    <definedName name="_Us2" localSheetId="2">#REF!</definedName>
    <definedName name="_Us2" localSheetId="1">#REF!</definedName>
    <definedName name="_Us2">#REF!</definedName>
    <definedName name="a" localSheetId="2">#REF!</definedName>
    <definedName name="a" localSheetId="1">#REF!</definedName>
    <definedName name="a">#REF!</definedName>
    <definedName name="aa" localSheetId="2">#REF!</definedName>
    <definedName name="aa" localSheetId="1">#REF!</definedName>
    <definedName name="aa">#REF!</definedName>
    <definedName name="Amount_JPY" localSheetId="2">#REF!</definedName>
    <definedName name="Amount_JPY" localSheetId="1">#REF!</definedName>
    <definedName name="Amount_JPY">#REF!</definedName>
    <definedName name="Amount_USD" localSheetId="2">#REF!</definedName>
    <definedName name="Amount_USD" localSheetId="1">#REF!</definedName>
    <definedName name="Amount_USD">#REF!</definedName>
    <definedName name="B_L_Date" localSheetId="2">#REF!</definedName>
    <definedName name="B_L_Date" localSheetId="1">#REF!</definedName>
    <definedName name="B_L_Date">#REF!</definedName>
    <definedName name="Baht" localSheetId="2">#REF!</definedName>
    <definedName name="Baht" localSheetId="1">#REF!</definedName>
    <definedName name="Baht">#REF!</definedName>
    <definedName name="BBL" localSheetId="2">'[2]ADJ - RATE'!#REF!</definedName>
    <definedName name="BBL" localSheetId="1">'[2]ADJ - RATE'!#REF!</definedName>
    <definedName name="BBL">'[2]ADJ - RATE'!#REF!</definedName>
    <definedName name="BW" localSheetId="2">#REF!</definedName>
    <definedName name="BW" localSheetId="1">#REF!</definedName>
    <definedName name="BW">#REF!</definedName>
    <definedName name="BW__06" localSheetId="2">#REF!</definedName>
    <definedName name="BW__06" localSheetId="1">#REF!</definedName>
    <definedName name="BW__06">#REF!</definedName>
    <definedName name="Class" localSheetId="2">#REF!</definedName>
    <definedName name="Class" localSheetId="1">#REF!</definedName>
    <definedName name="Class">#REF!</definedName>
    <definedName name="Code" localSheetId="2">#REF!</definedName>
    <definedName name="Code" localSheetId="1">#REF!</definedName>
    <definedName name="Code">#REF!</definedName>
    <definedName name="Code__06" localSheetId="2">#REF!</definedName>
    <definedName name="Code__06" localSheetId="1">#REF!</definedName>
    <definedName name="Code__06">#REF!</definedName>
    <definedName name="Color" localSheetId="2">#REF!</definedName>
    <definedName name="Color" localSheetId="1">#REF!</definedName>
    <definedName name="Color">#REF!</definedName>
    <definedName name="Color__06" localSheetId="2">#REF!</definedName>
    <definedName name="Color__06" localSheetId="1">#REF!</definedName>
    <definedName name="Color__06">#REF!</definedName>
    <definedName name="CompanyName">[3]Basic_Information!$E$7</definedName>
    <definedName name="CompanyNameShort">[3]Basic_Information!$E$8</definedName>
    <definedName name="Credit_term" localSheetId="2">#REF!</definedName>
    <definedName name="Credit_term" localSheetId="1">#REF!</definedName>
    <definedName name="Credit_term">#REF!</definedName>
    <definedName name="CUR" localSheetId="2">#REF!</definedName>
    <definedName name="CUR" localSheetId="1">#REF!</definedName>
    <definedName name="CUR">#REF!</definedName>
    <definedName name="CUR_SUM" localSheetId="2">#REF!</definedName>
    <definedName name="CUR_SUM" localSheetId="1">#REF!</definedName>
    <definedName name="CUR_SUM">#REF!</definedName>
    <definedName name="Currency">[3]Basic_Information!$E$10</definedName>
    <definedName name="Custom_No." localSheetId="2">#REF!</definedName>
    <definedName name="Custom_No." localSheetId="1">#REF!</definedName>
    <definedName name="Custom_No.">#REF!</definedName>
    <definedName name="customer" localSheetId="2">#REF!</definedName>
    <definedName name="customer" localSheetId="1">#REF!</definedName>
    <definedName name="customer">#REF!</definedName>
    <definedName name="Customer__06" localSheetId="2">#REF!</definedName>
    <definedName name="Customer__06" localSheetId="1">#REF!</definedName>
    <definedName name="Customer__06">#REF!</definedName>
    <definedName name="Customer_Warehouse" localSheetId="2">#REF!</definedName>
    <definedName name="Customer_Warehouse" localSheetId="1">#REF!</definedName>
    <definedName name="Customer_Warehouse">#REF!</definedName>
    <definedName name="D" localSheetId="2">'[4]NW Actual'!#REF!</definedName>
    <definedName name="D" localSheetId="1">'[4]NW Actual'!#REF!</definedName>
    <definedName name="D">'[4]NW Actual'!#REF!</definedName>
    <definedName name="D_O_or_Reference" localSheetId="2">#REF!</definedName>
    <definedName name="D_O_or_Reference" localSheetId="1">#REF!</definedName>
    <definedName name="D_O_or_Reference">#REF!</definedName>
    <definedName name="DATA" localSheetId="2">#REF!</definedName>
    <definedName name="DATA" localSheetId="1">#REF!</definedName>
    <definedName name="DATA">#REF!</definedName>
    <definedName name="DATA_DB" localSheetId="2">#REF!</definedName>
    <definedName name="DATA_DB" localSheetId="1">#REF!</definedName>
    <definedName name="DATA_DB">#REF!</definedName>
    <definedName name="date">[5]ตั๋วเงินรับ!$F$1</definedName>
    <definedName name="DB" localSheetId="2">#REF!</definedName>
    <definedName name="DB" localSheetId="1">#REF!</definedName>
    <definedName name="DB">#REF!</definedName>
    <definedName name="DB_DATA" localSheetId="2">#REF!</definedName>
    <definedName name="DB_DATA" localSheetId="1">#REF!</definedName>
    <definedName name="DB_DATA">#REF!</definedName>
    <definedName name="Delay_Charge" localSheetId="2">#REF!</definedName>
    <definedName name="Delay_Charge" localSheetId="1">#REF!</definedName>
    <definedName name="Delay_Charge">#REF!</definedName>
    <definedName name="Delay_Date" localSheetId="2">#REF!</definedName>
    <definedName name="Delay_Date" localSheetId="1">#REF!</definedName>
    <definedName name="Delay_Date">#REF!</definedName>
    <definedName name="Destination_port" localSheetId="2">#REF!</definedName>
    <definedName name="Destination_port" localSheetId="1">#REF!</definedName>
    <definedName name="Destination_port">#REF!</definedName>
    <definedName name="DKK">'[6]ADJ - RATE'!$B$4</definedName>
    <definedName name="DOC" localSheetId="2">#REF!</definedName>
    <definedName name="DOC" localSheetId="1">#REF!</definedName>
    <definedName name="DOC">#REF!</definedName>
    <definedName name="Doc._Code" localSheetId="2">#REF!</definedName>
    <definedName name="Doc._Code" localSheetId="1">#REF!</definedName>
    <definedName name="Doc._Code">#REF!</definedName>
    <definedName name="Doc._Type" localSheetId="2">#REF!</definedName>
    <definedName name="Doc._Type" localSheetId="1">#REF!</definedName>
    <definedName name="Doc._Type">#REF!</definedName>
    <definedName name="DOC.TYPE" localSheetId="2">#REF!</definedName>
    <definedName name="DOC.TYPE" localSheetId="1">#REF!</definedName>
    <definedName name="DOC.TYPE">#REF!</definedName>
    <definedName name="Doc_Type__06" localSheetId="2">#REF!</definedName>
    <definedName name="Doc_Type__06" localSheetId="1">#REF!</definedName>
    <definedName name="Doc_Type__06">#REF!</definedName>
    <definedName name="Due_Date" localSheetId="2">#REF!</definedName>
    <definedName name="Due_Date" localSheetId="1">#REF!</definedName>
    <definedName name="Due_Date">#REF!</definedName>
    <definedName name="End_customer" localSheetId="2">#REF!</definedName>
    <definedName name="End_customer" localSheetId="1">#REF!</definedName>
    <definedName name="End_customer">#REF!</definedName>
    <definedName name="Exchange_Rate" localSheetId="2">#REF!</definedName>
    <definedName name="Exchange_Rate" localSheetId="1">#REF!</definedName>
    <definedName name="Exchange_Rate">#REF!</definedName>
    <definedName name="fff">'[7]Master table'!$B$5:$I$296</definedName>
    <definedName name="FOB" localSheetId="2">#REF!</definedName>
    <definedName name="FOB" localSheetId="1">#REF!</definedName>
    <definedName name="FOB">#REF!</definedName>
    <definedName name="FORM02_ACCOUNT" localSheetId="2">#REF!</definedName>
    <definedName name="FORM02_ACCOUNT" localSheetId="1">#REF!</definedName>
    <definedName name="FORM02_ACCOUNT">#REF!</definedName>
    <definedName name="FORM02_AMOUNT" localSheetId="2">#REF!</definedName>
    <definedName name="FORM02_AMOUNT" localSheetId="1">#REF!</definedName>
    <definedName name="FORM02_AMOUNT">#REF!</definedName>
    <definedName name="FORM02_OPTION" localSheetId="2">#REF!</definedName>
    <definedName name="FORM02_OPTION" localSheetId="1">#REF!</definedName>
    <definedName name="FORM02_OPTION">#REF!</definedName>
    <definedName name="FORM14A_ACCOUNT" localSheetId="2">#REF!</definedName>
    <definedName name="FORM14A_ACCOUNT" localSheetId="1">#REF!</definedName>
    <definedName name="FORM14A_ACCOUNT">#REF!</definedName>
    <definedName name="FORM14A_AMOUNT" localSheetId="2">#REF!</definedName>
    <definedName name="FORM14A_AMOUNT" localSheetId="1">#REF!</definedName>
    <definedName name="FORM14A_AMOUNT">#REF!</definedName>
    <definedName name="FORM14A_OPTION" localSheetId="2">#REF!</definedName>
    <definedName name="FORM14A_OPTION" localSheetId="1">#REF!</definedName>
    <definedName name="FORM14A_OPTION">#REF!</definedName>
    <definedName name="Freight" localSheetId="2">#REF!</definedName>
    <definedName name="Freight" localSheetId="1">#REF!</definedName>
    <definedName name="Freight">#REF!</definedName>
    <definedName name="Freight_Cost" localSheetId="2">#REF!</definedName>
    <definedName name="Freight_Cost" localSheetId="1">#REF!</definedName>
    <definedName name="Freight_Cost">#REF!</definedName>
    <definedName name="Freight_Type" localSheetId="2">#REF!</definedName>
    <definedName name="Freight_Type" localSheetId="1">#REF!</definedName>
    <definedName name="Freight_Type">#REF!</definedName>
    <definedName name="Grade" localSheetId="2">#REF!</definedName>
    <definedName name="Grade" localSheetId="1">#REF!</definedName>
    <definedName name="Grade">#REF!</definedName>
    <definedName name="Grade__06" localSheetId="2">#REF!</definedName>
    <definedName name="Grade__06" localSheetId="1">#REF!</definedName>
    <definedName name="Grade__06">#REF!</definedName>
    <definedName name="h">[8]เงินกู้ธนชาติ!$G$2</definedName>
    <definedName name="HSCB" localSheetId="2">'[2]ADJ - RATE'!#REF!</definedName>
    <definedName name="HSCB" localSheetId="1">'[2]ADJ - RATE'!#REF!</definedName>
    <definedName name="HSCB">'[2]ADJ - RATE'!#REF!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n" localSheetId="2">#REF!</definedName>
    <definedName name="In" localSheetId="1">#REF!</definedName>
    <definedName name="In">#REF!</definedName>
    <definedName name="Inco_term" localSheetId="2">#REF!</definedName>
    <definedName name="Inco_term" localSheetId="1">#REF!</definedName>
    <definedName name="Inco_term">#REF!</definedName>
    <definedName name="Inco_term_06" localSheetId="2">#REF!</definedName>
    <definedName name="Inco_term_06" localSheetId="1">#REF!</definedName>
    <definedName name="Inco_term_06">#REF!</definedName>
    <definedName name="Insurance" localSheetId="2">#REF!</definedName>
    <definedName name="Insurance" localSheetId="1">#REF!</definedName>
    <definedName name="Insurance">#REF!</definedName>
    <definedName name="Internal_Grade" localSheetId="2">#REF!</definedName>
    <definedName name="Internal_Grade" localSheetId="1">#REF!</definedName>
    <definedName name="Internal_Grade">#REF!</definedName>
    <definedName name="Internal_Grade.__06" localSheetId="2">#REF!</definedName>
    <definedName name="Internal_Grade.__06" localSheetId="1">#REF!</definedName>
    <definedName name="Internal_Grade.__06">#REF!</definedName>
    <definedName name="Invoice_No." localSheetId="2">#REF!</definedName>
    <definedName name="Invoice_No." localSheetId="1">#REF!</definedName>
    <definedName name="Invoice_No.">#REF!</definedName>
    <definedName name="Item">'[9]Master table'!$B$5:$I$296</definedName>
    <definedName name="Item_master" localSheetId="2">#REF!</definedName>
    <definedName name="Item_master" localSheetId="1">#REF!</definedName>
    <definedName name="Item_master">#REF!</definedName>
    <definedName name="Item_Master__06" localSheetId="2">#REF!</definedName>
    <definedName name="Item_Master__06" localSheetId="1">#REF!</definedName>
    <definedName name="Item_Master__06">#REF!</definedName>
    <definedName name="Item_name">'[9]Master table'!$B$6:$B$295</definedName>
    <definedName name="jk">[10]ตั๋วเงินรับ!$F$1</definedName>
    <definedName name="k">[11]เงินกู้ธนชาติ!$G$2</definedName>
    <definedName name="l">[11]เงินกู้ธนชาติ!$B$4</definedName>
    <definedName name="Language">[3]Basic_Information!$E$4</definedName>
    <definedName name="Letter" localSheetId="2">#REF!</definedName>
    <definedName name="Letter" localSheetId="1">#REF!</definedName>
    <definedName name="Letter">#REF!</definedName>
    <definedName name="Letter2" localSheetId="2">#REF!</definedName>
    <definedName name="Letter2" localSheetId="1">#REF!</definedName>
    <definedName name="Letter2">#REF!</definedName>
    <definedName name="LIT">'[6]ADJ - RATE'!$B$2</definedName>
    <definedName name="Loan">[8]เงินกู้ธนชาติ!$B$4</definedName>
    <definedName name="Loan1">'[8]เงินกู้ MGC'!$B$4</definedName>
    <definedName name="Long">[8]เงินกู้ธนชาติ!$F$15</definedName>
    <definedName name="Long1">'[8]เงินกู้ MGC'!$F$15</definedName>
    <definedName name="Month" localSheetId="2">#REF!</definedName>
    <definedName name="Month" localSheetId="1">#REF!</definedName>
    <definedName name="Month">#REF!</definedName>
    <definedName name="Name" localSheetId="2">#REF!</definedName>
    <definedName name="Name" localSheetId="1">#REF!</definedName>
    <definedName name="Name">#REF!</definedName>
    <definedName name="No." localSheetId="2">#REF!</definedName>
    <definedName name="No." localSheetId="1">#REF!</definedName>
    <definedName name="No.">#REF!</definedName>
    <definedName name="ORDER_NO." localSheetId="2">#REF!</definedName>
    <definedName name="ORDER_NO." localSheetId="1">#REF!</definedName>
    <definedName name="ORDER_NO.">#REF!</definedName>
    <definedName name="Payment_Date" localSheetId="2">#REF!</definedName>
    <definedName name="Payment_Date" localSheetId="1">#REF!</definedName>
    <definedName name="Payment_Date">#REF!</definedName>
    <definedName name="Payment_method" localSheetId="2">#REF!</definedName>
    <definedName name="Payment_method" localSheetId="1">#REF!</definedName>
    <definedName name="Payment_method">#REF!</definedName>
    <definedName name="Payment_type" localSheetId="2">#REF!</definedName>
    <definedName name="Payment_type" localSheetId="1">#REF!</definedName>
    <definedName name="Payment_type">#REF!</definedName>
    <definedName name="PD" localSheetId="2">#REF!</definedName>
    <definedName name="PD" localSheetId="1">#REF!</definedName>
    <definedName name="PD">#REF!</definedName>
    <definedName name="PeriodEnding">[3]Basic_Information!$E$9</definedName>
    <definedName name="Port" localSheetId="2">#REF!</definedName>
    <definedName name="Port" localSheetId="1">#REF!</definedName>
    <definedName name="Port">#REF!</definedName>
    <definedName name="_xlnm.Print_Area" localSheetId="0">BS!$A$1:$M$94</definedName>
    <definedName name="_xlnm.Print_Area" localSheetId="4">'Cash flow '!$A$1:$J$92</definedName>
    <definedName name="_xlnm.Print_Area" localSheetId="3">Company!$A$1:$P$31</definedName>
    <definedName name="_xlnm.Print_Area" localSheetId="2">Consolidated!$A$1:$R$30</definedName>
    <definedName name="_xlnm.Print_Area" localSheetId="1">PL!$A$1:$K$89</definedName>
    <definedName name="Print_Area_MI" localSheetId="2">#REF!</definedName>
    <definedName name="Print_Area_MI" localSheetId="1">#REF!</definedName>
    <definedName name="Print_Area_MI">#REF!</definedName>
    <definedName name="Quantity__Kg" localSheetId="2">#REF!</definedName>
    <definedName name="Quantity__Kg" localSheetId="1">#REF!</definedName>
    <definedName name="Quantity__Kg">#REF!</definedName>
    <definedName name="Receipt_No." localSheetId="2">#REF!</definedName>
    <definedName name="Receipt_No." localSheetId="1">#REF!</definedName>
    <definedName name="Receipt_No.">#REF!</definedName>
    <definedName name="Remark" localSheetId="2">#REF!</definedName>
    <definedName name="Remark" localSheetId="1">#REF!</definedName>
    <definedName name="Remark">#REF!</definedName>
    <definedName name="RM">'[6]ADJ - RATE'!$B$5</definedName>
    <definedName name="SCB" localSheetId="2">'[2]ADJ - RATE'!#REF!</definedName>
    <definedName name="SCB" localSheetId="1">'[2]ADJ - RATE'!#REF!</definedName>
    <definedName name="SCB">'[2]ADJ - RATE'!#REF!</definedName>
    <definedName name="SHIP_TO" localSheetId="2">#REF!</definedName>
    <definedName name="SHIP_TO" localSheetId="1">#REF!</definedName>
    <definedName name="SHIP_TO">#REF!</definedName>
    <definedName name="Short">[8]เงินกู้ธนชาติ!$E$17</definedName>
    <definedName name="short1">'[8]เงินกู้ MGC'!$E$17</definedName>
    <definedName name="shuji" localSheetId="2">#REF!</definedName>
    <definedName name="shuji" localSheetId="1">#REF!</definedName>
    <definedName name="shuji">#REF!</definedName>
    <definedName name="test" localSheetId="2">#REF!</definedName>
    <definedName name="test" localSheetId="1">#REF!</definedName>
    <definedName name="test">#REF!</definedName>
    <definedName name="Total" localSheetId="2">#REF!</definedName>
    <definedName name="Total" localSheetId="1">#REF!</definedName>
    <definedName name="Total">#REF!</definedName>
    <definedName name="Type">[12]Sheet1!$E$2:$E$4</definedName>
    <definedName name="Unit">[3]Basic_Information!$E$11</definedName>
    <definedName name="US">'[6]ADJ - RATE'!$B$3</definedName>
    <definedName name="USD" localSheetId="2">#REF!</definedName>
    <definedName name="USD" localSheetId="1">#REF!</definedName>
    <definedName name="USD">#REF!</definedName>
    <definedName name="Vat" localSheetId="2">#REF!</definedName>
    <definedName name="Vat" localSheetId="1">#REF!</definedName>
    <definedName name="Vat">#REF!</definedName>
    <definedName name="voice" localSheetId="2">#REF!</definedName>
    <definedName name="voice" localSheetId="1">#REF!</definedName>
    <definedName name="voice">#REF!</definedName>
    <definedName name="yagi" localSheetId="2">#REF!</definedName>
    <definedName name="yagi" localSheetId="1">#REF!</definedName>
    <definedName name="yag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4" i="4" l="1"/>
  <c r="G19" i="4"/>
  <c r="J68" i="9" l="1"/>
  <c r="H68" i="9"/>
  <c r="F68" i="9"/>
  <c r="D68" i="9"/>
  <c r="J61" i="9"/>
  <c r="H61" i="9"/>
  <c r="F61" i="9"/>
  <c r="D61" i="9"/>
  <c r="J24" i="9"/>
  <c r="F24" i="9"/>
  <c r="F36" i="9" l="1"/>
  <c r="F40" i="9" s="1"/>
  <c r="F70" i="9" s="1"/>
  <c r="F72" i="9" s="1"/>
  <c r="F73" i="9" s="1"/>
  <c r="J36" i="9"/>
  <c r="J40" i="9" s="1"/>
  <c r="J70" i="9" s="1"/>
  <c r="J72" i="9" s="1"/>
  <c r="J73" i="9" s="1"/>
  <c r="D25" i="8"/>
  <c r="K64" i="4" l="1"/>
  <c r="K66" i="6" l="1"/>
  <c r="K63" i="6"/>
  <c r="K59" i="6"/>
  <c r="G66" i="6"/>
  <c r="G63" i="6"/>
  <c r="G68" i="6" s="1"/>
  <c r="G59" i="6"/>
  <c r="K10" i="6"/>
  <c r="K15" i="6" s="1"/>
  <c r="K18" i="6" s="1"/>
  <c r="K20" i="6" s="1"/>
  <c r="K24" i="6" s="1"/>
  <c r="G10" i="6"/>
  <c r="G15" i="6" s="1"/>
  <c r="G18" i="6" s="1"/>
  <c r="G20" i="6" s="1"/>
  <c r="G24" i="6" s="1"/>
  <c r="M84" i="4"/>
  <c r="M71" i="4"/>
  <c r="M64" i="4"/>
  <c r="I84" i="4"/>
  <c r="I71" i="4"/>
  <c r="I64" i="4"/>
  <c r="M29" i="4"/>
  <c r="M19" i="4"/>
  <c r="M30" i="4" s="1"/>
  <c r="I29" i="4"/>
  <c r="I19" i="4"/>
  <c r="F15" i="5"/>
  <c r="I66" i="6"/>
  <c r="E66" i="6"/>
  <c r="K68" i="6" l="1"/>
  <c r="K69" i="6" s="1"/>
  <c r="G69" i="6"/>
  <c r="K52" i="6"/>
  <c r="I72" i="4"/>
  <c r="I85" i="4" s="1"/>
  <c r="I30" i="4"/>
  <c r="M72" i="4"/>
  <c r="M85" i="4" s="1"/>
  <c r="G52" i="6"/>
  <c r="G70" i="6" s="1"/>
  <c r="I59" i="6"/>
  <c r="K70" i="6" l="1"/>
  <c r="P11" i="8"/>
  <c r="L17" i="5"/>
  <c r="D17" i="5"/>
  <c r="D25" i="5" s="1"/>
  <c r="F17" i="5"/>
  <c r="F19" i="5" s="1"/>
  <c r="H17" i="5"/>
  <c r="K29" i="4" l="1"/>
  <c r="F25" i="5" l="1"/>
  <c r="P12" i="5"/>
  <c r="F22" i="5"/>
  <c r="F24" i="5" s="1"/>
  <c r="F26" i="5" s="1"/>
  <c r="R11" i="8"/>
  <c r="F21" i="8"/>
  <c r="F14" i="8"/>
  <c r="F16" i="8" s="1"/>
  <c r="F18" i="8" l="1"/>
  <c r="F24" i="8"/>
  <c r="F23" i="8"/>
  <c r="F25" i="8" s="1"/>
  <c r="K19" i="4"/>
  <c r="K30" i="4" l="1"/>
  <c r="H25" i="5" l="1"/>
  <c r="J14" i="5"/>
  <c r="J13" i="8"/>
  <c r="D19" i="5" l="1"/>
  <c r="H19" i="5"/>
  <c r="I10" i="6"/>
  <c r="I15" i="6" s="1"/>
  <c r="I18" i="6" s="1"/>
  <c r="E10" i="6"/>
  <c r="E15" i="6" s="1"/>
  <c r="E18" i="6" s="1"/>
  <c r="D8" i="9" s="1"/>
  <c r="D24" i="9" s="1"/>
  <c r="D36" i="9" s="1"/>
  <c r="D40" i="9" s="1"/>
  <c r="I20" i="6" l="1"/>
  <c r="I24" i="6" s="1"/>
  <c r="H8" i="9"/>
  <c r="H24" i="9" s="1"/>
  <c r="D70" i="9"/>
  <c r="I86" i="4"/>
  <c r="M86" i="4"/>
  <c r="J13" i="5"/>
  <c r="J17" i="5" s="1"/>
  <c r="J12" i="8"/>
  <c r="J14" i="8" s="1"/>
  <c r="H36" i="9" l="1"/>
  <c r="H40" i="9" s="1"/>
  <c r="H70" i="9" s="1"/>
  <c r="H72" i="9" s="1"/>
  <c r="H73" i="9" s="1"/>
  <c r="D72" i="9"/>
  <c r="D73" i="9" s="1"/>
  <c r="J15" i="5"/>
  <c r="K84" i="4" l="1"/>
  <c r="D14" i="8" l="1"/>
  <c r="D16" i="8" s="1"/>
  <c r="D18" i="8" l="1"/>
  <c r="D24" i="8"/>
  <c r="L19" i="5"/>
  <c r="H22" i="5"/>
  <c r="H24" i="5" s="1"/>
  <c r="H26" i="5" s="1"/>
  <c r="D22" i="5"/>
  <c r="D24" i="5" s="1"/>
  <c r="D26" i="5" s="1"/>
  <c r="H21" i="8"/>
  <c r="D21" i="8"/>
  <c r="D23" i="8" l="1"/>
  <c r="I63" i="6"/>
  <c r="E63" i="6"/>
  <c r="E68" i="6" s="1"/>
  <c r="I68" i="6" l="1"/>
  <c r="J20" i="8"/>
  <c r="J21" i="5"/>
  <c r="L22" i="5"/>
  <c r="N21" i="5"/>
  <c r="N21" i="8"/>
  <c r="I69" i="6" l="1"/>
  <c r="J16" i="8"/>
  <c r="J18" i="8" l="1"/>
  <c r="J24" i="8"/>
  <c r="R22" i="8"/>
  <c r="D15" i="5" l="1"/>
  <c r="N14" i="5"/>
  <c r="P14" i="5"/>
  <c r="P23" i="5" l="1"/>
  <c r="L13" i="8" l="1"/>
  <c r="L14" i="8" s="1"/>
  <c r="G71" i="4"/>
  <c r="K71" i="4"/>
  <c r="L16" i="8" l="1"/>
  <c r="L18" i="8" s="1"/>
  <c r="N14" i="8"/>
  <c r="H14" i="8"/>
  <c r="H16" i="8" s="1"/>
  <c r="R15" i="8"/>
  <c r="R13" i="8"/>
  <c r="R12" i="8"/>
  <c r="P15" i="8"/>
  <c r="P13" i="8"/>
  <c r="P12" i="8"/>
  <c r="H18" i="8" l="1"/>
  <c r="H23" i="8" s="1"/>
  <c r="H25" i="8" s="1"/>
  <c r="H24" i="8"/>
  <c r="N16" i="8"/>
  <c r="N18" i="8" s="1"/>
  <c r="R14" i="8"/>
  <c r="P14" i="8"/>
  <c r="R16" i="8" l="1"/>
  <c r="P16" i="8"/>
  <c r="N23" i="8"/>
  <c r="R18" i="8" l="1"/>
  <c r="R24" i="8"/>
  <c r="P18" i="8"/>
  <c r="P24" i="8"/>
  <c r="P22" i="8" l="1"/>
  <c r="E59" i="6"/>
  <c r="E69" i="6" s="1"/>
  <c r="L20" i="8" l="1"/>
  <c r="L21" i="8" s="1"/>
  <c r="L23" i="8" s="1"/>
  <c r="P19" i="8"/>
  <c r="P20" i="8" l="1"/>
  <c r="P21" i="8" s="1"/>
  <c r="P23" i="8" l="1"/>
  <c r="R20" i="8"/>
  <c r="G29" i="4"/>
  <c r="E20" i="6" l="1"/>
  <c r="E24" i="6" s="1"/>
  <c r="G72" i="4"/>
  <c r="G30" i="4"/>
  <c r="E52" i="6" l="1"/>
  <c r="J19" i="8" s="1"/>
  <c r="J21" i="8" s="1"/>
  <c r="J23" i="8" s="1"/>
  <c r="J25" i="8" s="1"/>
  <c r="E70" i="6" l="1"/>
  <c r="N23" i="5"/>
  <c r="N22" i="5"/>
  <c r="P16" i="5"/>
  <c r="N16" i="5"/>
  <c r="N13" i="5"/>
  <c r="H15" i="5"/>
  <c r="N17" i="5" l="1"/>
  <c r="N19" i="5" s="1"/>
  <c r="L15" i="5"/>
  <c r="N15" i="5" l="1"/>
  <c r="L24" i="5"/>
  <c r="N25" i="5" l="1"/>
  <c r="N24" i="5"/>
  <c r="P21" i="5" l="1"/>
  <c r="N26" i="5" l="1"/>
  <c r="R19" i="8" l="1"/>
  <c r="R21" i="8" s="1"/>
  <c r="R23" i="8" s="1"/>
  <c r="P13" i="5" l="1"/>
  <c r="P17" i="5" s="1"/>
  <c r="P15" i="5"/>
  <c r="J19" i="5"/>
  <c r="I52" i="6"/>
  <c r="J20" i="5" s="1"/>
  <c r="J22" i="5" s="1"/>
  <c r="J24" i="5" l="1"/>
  <c r="J26" i="5" s="1"/>
  <c r="P19" i="5"/>
  <c r="P25" i="5"/>
  <c r="P20" i="5"/>
  <c r="P22" i="5" s="1"/>
  <c r="J25" i="5"/>
  <c r="I70" i="6"/>
  <c r="P24" i="5" l="1"/>
  <c r="P26" i="5" s="1"/>
  <c r="K72" i="4" l="1"/>
  <c r="K85" i="4" l="1"/>
  <c r="K86" i="4" l="1"/>
  <c r="G84" i="4" l="1"/>
  <c r="P25" i="8"/>
  <c r="G85" i="4" l="1"/>
  <c r="R25" i="8"/>
  <c r="G86" i="4" l="1"/>
</calcChain>
</file>

<file path=xl/sharedStrings.xml><?xml version="1.0" encoding="utf-8"?>
<sst xmlns="http://schemas.openxmlformats.org/spreadsheetml/2006/main" count="315" uniqueCount="197">
  <si>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</si>
  <si>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</si>
  <si>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</si>
  <si>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</si>
  <si>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</si>
  <si>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</si>
  <si>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</si>
  <si>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</si>
  <si>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</si>
  <si>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</si>
  <si>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</si>
  <si>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</si>
  <si>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</si>
  <si>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</si>
  <si>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</si>
  <si>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</si>
  <si>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</si>
  <si>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</si>
  <si>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</si>
  <si>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</si>
  <si>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</si>
  <si>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</si>
  <si>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</si>
  <si>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</si>
  <si>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กรรมการ</t>
  </si>
  <si>
    <t>รายได้</t>
  </si>
  <si>
    <t>รายได้จากการขาย</t>
  </si>
  <si>
    <t>รายได้อื่น</t>
  </si>
  <si>
    <t>ต้นทุนขาย</t>
  </si>
  <si>
    <t>ค่าใช้จ่ายในการบริหาร</t>
  </si>
  <si>
    <t>ยังไม่ได้จัดสรร</t>
  </si>
  <si>
    <t>รวม</t>
  </si>
  <si>
    <t>ลูกหนี้การค้าและลูกหนี้อื่น</t>
  </si>
  <si>
    <t xml:space="preserve">ที่ดิน อาคารและอุปกรณ์ </t>
  </si>
  <si>
    <t xml:space="preserve">สินทรัพย์ไม่มีตัวตน </t>
  </si>
  <si>
    <t>เจ้าหนี้การค้าและเจ้าหนี้อื่น</t>
  </si>
  <si>
    <t xml:space="preserve">   ยังไม่ได้จัดสรร</t>
  </si>
  <si>
    <t>สินค้าคงเหลือ</t>
  </si>
  <si>
    <t>ภาษีเงินได้ค้างจ่าย</t>
  </si>
  <si>
    <t>ค่าใช้จ่ายภาษีเงินได้</t>
  </si>
  <si>
    <t>กำไรก่อนค่าใช้จ่ายภาษีเงินได้</t>
  </si>
  <si>
    <t>สินทรัพย์ไม่หมุนเวียนอื่น</t>
  </si>
  <si>
    <t>กำไรสะสม</t>
  </si>
  <si>
    <t xml:space="preserve">   จัดสรรแล้ว - สำรองตามกฎหมาย</t>
  </si>
  <si>
    <t>ทุนเรือนหุ้นที่ออก</t>
  </si>
  <si>
    <t>และชำระแล้ว</t>
  </si>
  <si>
    <t>เงินรับล่วงหน้าค่าสินค้า</t>
  </si>
  <si>
    <t>งบกำไรขาดทุนเบ็ดเสร็จ</t>
  </si>
  <si>
    <t>กำไรขาดทุนเบ็ดเสร็จอื่น:</t>
  </si>
  <si>
    <t>กำไรต่อหุ้น</t>
  </si>
  <si>
    <t>กำไรต่อหุ้นขั้นพื้นฐาน</t>
  </si>
  <si>
    <t>กำไรสำหรับปี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</si>
  <si>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</si>
  <si>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</si>
  <si>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>ส่วนเกินทุน</t>
  </si>
  <si>
    <t>จากการตีราคา</t>
  </si>
  <si>
    <t>องค์ประกอบอื่น</t>
  </si>
  <si>
    <t>ส่วนของ</t>
  </si>
  <si>
    <t>ของส่วนของผู้ถือหุ้น</t>
  </si>
  <si>
    <t>ผู้ถือหุ้น</t>
  </si>
  <si>
    <t>องค์ประกอบอื่นของส่วนของผู้ถือหุ้น</t>
  </si>
  <si>
    <t>กำไรขาดทุน</t>
  </si>
  <si>
    <t>เบ็ดเสร็จอื่น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</si>
  <si>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</si>
  <si>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</si>
  <si>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</si>
  <si>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</si>
  <si>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</si>
  <si>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</si>
  <si>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</si>
  <si>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</si>
  <si>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</si>
  <si>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</si>
  <si>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</si>
  <si>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</si>
  <si>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</si>
  <si>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</si>
  <si>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</si>
  <si>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</si>
  <si>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</si>
  <si>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</si>
  <si>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งบกำไรขาดทุน</t>
  </si>
  <si>
    <t>รายการที่จะไม่ถูกบันทึกในส่วนของกำไรหรือขาดทุนในภายหลัง</t>
  </si>
  <si>
    <t>หนี้สินภาษีเงินได้รอการตัดบัญชี</t>
  </si>
  <si>
    <t>อสังหาริมทรัพย์เพื่อการลงทุน</t>
  </si>
  <si>
    <t xml:space="preserve">   สินทรัพย์ไม่หมุนเวียนอื่น</t>
  </si>
  <si>
    <t xml:space="preserve">   เงินรับล่วงหน้าค่าสินค้า</t>
  </si>
  <si>
    <t>ข้อมูลประกอบกระแสเงินสดเพิ่มเติม</t>
  </si>
  <si>
    <t>รายการที่มิใช่เงินสด</t>
  </si>
  <si>
    <t xml:space="preserve">   - สุทธิจากภาษีเงินได้</t>
  </si>
  <si>
    <t xml:space="preserve">รายการที่จะไม่ถูกบันทึกในส่วนของกำไรหรือขาดทุนในภายหลัง </t>
  </si>
  <si>
    <t xml:space="preserve">   จากกิจกรรมดำเนินงาน:</t>
  </si>
  <si>
    <t xml:space="preserve">   จ่ายดอกเบี้ย</t>
  </si>
  <si>
    <t>จ่ายดอกเบี้ย</t>
  </si>
  <si>
    <t>ที่ดิน</t>
  </si>
  <si>
    <t>เงินปันผลจ่าย</t>
  </si>
  <si>
    <t xml:space="preserve">   สำรองผลประโยชน์ระยะยาวของพนักงาน</t>
  </si>
  <si>
    <t>งบการเงินรวม</t>
  </si>
  <si>
    <t>งบการเงินเฉพาะกิจการ</t>
  </si>
  <si>
    <t xml:space="preserve">   กำไรส่วนที่เป็นของผู้ถือหุ้นของบริษัทฯ</t>
  </si>
  <si>
    <t>กำไรขาดทุนเบ็ดเสร็จอื่น</t>
  </si>
  <si>
    <t>ผลต่างจาก</t>
  </si>
  <si>
    <t>การแปลงค่างบการเงิน</t>
  </si>
  <si>
    <t>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</si>
  <si>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</si>
  <si>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เงินลงทุนในบริษัทย่อย</t>
  </si>
  <si>
    <t>กำไรขาดทุนเบ็ดเสร็จอื่นสำหรับปี</t>
  </si>
  <si>
    <t>กำไรขาดทุนเบ็ดเสร็จรวมสำหรับปี</t>
  </si>
  <si>
    <t>จัดสรรแล้ว -</t>
  </si>
  <si>
    <t>สำรองตามกฎหมาย</t>
  </si>
  <si>
    <t>ค่าใช้จ่ายในการขายและจัดจำหน่าย</t>
  </si>
  <si>
    <t xml:space="preserve">   ขาดทุน (กำไร) จากอัตราแลกเปลี่ยนที่ยังไม่เกิดขึ้นจริง</t>
  </si>
  <si>
    <t>หัก: ผลกระทบของภาษีเงินได้</t>
  </si>
  <si>
    <t xml:space="preserve">   รายการซื้อทรัพย์สินถาวรโดยยังมิได้จ่ายชำระเงิน</t>
  </si>
  <si>
    <t>สินทรัพย์ทางการเงินหมุนเวียนอื่น</t>
  </si>
  <si>
    <t xml:space="preserve">สินทรัพย์สิทธิการใช้ </t>
  </si>
  <si>
    <t>ชำระคืนหนี้สินตามสัญญาเช่า</t>
  </si>
  <si>
    <t>รายได้ทางการเงิน</t>
  </si>
  <si>
    <t>ต้นทุนทางการเงิน</t>
  </si>
  <si>
    <t>เงินสดและรายการเทียบเท่าเงินสดเพิ่มขึ้น (ลดลง) สุทธิ</t>
  </si>
  <si>
    <t>กำไรขั้นต้น</t>
  </si>
  <si>
    <t>กำไรจากกิจกรรมดำเนินงาน</t>
  </si>
  <si>
    <t xml:space="preserve">   จ่ายผลประโยชน์ระยะยาวของพนักงาน</t>
  </si>
  <si>
    <t xml:space="preserve">   ค่าเสื่อมราคาของสินทรัพย์สิทธิการใช้</t>
  </si>
  <si>
    <t>บริษัท เจริญอุตสาหกรรม จำกัด (มหาชน) และบริษัทย่อย</t>
  </si>
  <si>
    <t xml:space="preserve">      หุ้นสามัญ 800,000,000 หุ้น มูลค่าหุ้นละ 0.5 บาท</t>
  </si>
  <si>
    <t xml:space="preserve">   รายได้ทางการเงิน</t>
  </si>
  <si>
    <t>เงินสดจ่ายซื้อเครื่องจักรและอุปกรณ์</t>
  </si>
  <si>
    <t>เงินสดจ่ายซื้อสินทรัพย์ไม่มีตัวตน</t>
  </si>
  <si>
    <t>เงินสดรับจากการจำหน่ายอุปกรณ์</t>
  </si>
  <si>
    <t>เงินสดและรายการเทียบเท่าเงินสดต้นปี</t>
  </si>
  <si>
    <t xml:space="preserve">   ที่ถึงกำหนดชำระคืนภายในหนึ่งปี</t>
  </si>
  <si>
    <t xml:space="preserve">   - สุทธิจากส่วนที่ถึงกำหนดชำระคืนภายในหนึ่งปี</t>
  </si>
  <si>
    <t>เงินสดและรายการเทียบเท่าเงินสดปลายปี (หมายเหตุ 7)</t>
  </si>
  <si>
    <t>ส่วนเกินมูลค่าหุ้นสามัญ</t>
  </si>
  <si>
    <t>ส่วนเกินมูลค่า</t>
  </si>
  <si>
    <t>หุ้นสามัญ</t>
  </si>
  <si>
    <t xml:space="preserve">   ขาดทุน (กำไร) จากการวัดมูลค่ายุติธรรมตราสารอนุพันธ์</t>
  </si>
  <si>
    <t xml:space="preserve">   รับดอกเบี้ย</t>
  </si>
  <si>
    <t>เงินลงทุนชั่วคราว</t>
  </si>
  <si>
    <t>เงินลงทุนชั่วคราวเพิ่มขึ้น</t>
  </si>
  <si>
    <t xml:space="preserve">   โอนกลับค่าเผื่อผลขาดทุนด้านเครดิตที่คาดว่าจะเกิดขึ้น</t>
  </si>
  <si>
    <t>เงินสดจากกิจกรรมดำเนินงาน</t>
  </si>
  <si>
    <t>ยอดคงเหลือ ณ วันที่ 1 มกราคม 2566</t>
  </si>
  <si>
    <t>ยอดคงเหลือ ณ วันที่ 31 ธันวาคม 2566</t>
  </si>
  <si>
    <t>2566</t>
  </si>
  <si>
    <t>สำรองผลประโยชน์ระยะยาวของพนักงาน</t>
  </si>
  <si>
    <t>เงินสดรับจากรายได้ดอกเบี้ย</t>
  </si>
  <si>
    <t xml:space="preserve">   กำไรจากการประมาณการตามหลักคณิตศาสตร์ประกันภัย</t>
  </si>
  <si>
    <t xml:space="preserve">      - สุทธิจากภาษีเงินได้</t>
  </si>
  <si>
    <t>การเปลี่ยนแปลงในส่วนเกินทุนจากการตีราคาที่ดิน</t>
  </si>
  <si>
    <t>เงินฝากธนาคารที่มีภาระค้ำประกันลดลง</t>
  </si>
  <si>
    <t xml:space="preserve">   กำไรจากการวัดมูลค่ายุติธรรมของอสังหาริมทรัพย์เพื่อการลงทุน</t>
  </si>
  <si>
    <t xml:space="preserve">   กำไรจากการจำหน่ายและตัดจำหน่ายอุปกรณ์</t>
  </si>
  <si>
    <t xml:space="preserve">   ผลประโยชน์ระยะยาวของพนักงานโดยยังมิได้จ่ายชำระเงิน</t>
  </si>
  <si>
    <t>เงินกู้ยืมระยะสั้นจากธนาคาร</t>
  </si>
  <si>
    <t>หนี้สินส่วนที่ถึงกำหนดชำระภายในหนึ่งปี</t>
  </si>
  <si>
    <t>หนี้สินสุทธิจากส่วนที่ถึงกำหนดชำระภายในหนึ่งปี</t>
  </si>
  <si>
    <t>เงินสดสุทธิจาก (ใช้ไปใน) กิจกรรมลงทุน</t>
  </si>
  <si>
    <t>เงินสดสุทธิจากกิจกรรมดำเนินงาน</t>
  </si>
  <si>
    <t>หมายเหตุประกอบงบการเงินรวมเป็นส่วนหนึ่งของงบการเงินนี้</t>
  </si>
  <si>
    <t>6, 10</t>
  </si>
  <si>
    <t>สำหรับปีสิ้นสุดวันที่ 31 ธันวาคม 2567</t>
  </si>
  <si>
    <t xml:space="preserve">ยอดคงเหลือ ณ วันที่ 1 มกราคม 2567 </t>
  </si>
  <si>
    <t>ยอดคงเหลือ ณ วันที่ 31 ธันวาคม 2567</t>
  </si>
  <si>
    <t>ยอดคงเหลือ ณ วันที่ 1 มกราคม 2567</t>
  </si>
  <si>
    <t>ณ วันที่ 31 ธันวาคม 2567</t>
  </si>
  <si>
    <t>2567</t>
  </si>
  <si>
    <t>งบฐานะการเงิน</t>
  </si>
  <si>
    <t xml:space="preserve">   เงินจ่ายล่วงหน้าค่าซื้อสินค้า</t>
  </si>
  <si>
    <t xml:space="preserve">   สินทรัพย์หมุนเวียนอื่น ๆ</t>
  </si>
  <si>
    <t>งบฐานะการเงิน (ต่อ)</t>
  </si>
  <si>
    <t>งบการเปลี่ยนแปลงส่วนของผู้ถือหุ้น</t>
  </si>
  <si>
    <t xml:space="preserve">   เงินกู้ยืมจากกรรมการ</t>
  </si>
  <si>
    <t xml:space="preserve">   หนี้สินตามสัญญาเช่า</t>
  </si>
  <si>
    <t xml:space="preserve">   หนี้สูญ</t>
  </si>
  <si>
    <t>หนี้สินทางการเงินหมุนเวียนอื่น</t>
  </si>
  <si>
    <t>กำไร (ขาดทุน) จากอัตราแลกเปลี่ยน</t>
  </si>
  <si>
    <t xml:space="preserve">   โอนที่ดิน อาคารและอุปกรณ์เป็นอสังหาริมทรัพย์เพื่อการลงทุน</t>
  </si>
  <si>
    <t xml:space="preserve">   โอนอสังหาริมทรัพย์เพื่อการลงทุนเป็นที่ดิน อาคารและอุปกรณ์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</si>
  <si>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</si>
  <si>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</si>
  <si>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 xml:space="preserve">รายการที่จะถูกบันทึกในส่วนของกำไรหรือขาดทุนในภายหลัง </t>
  </si>
  <si>
    <t>กำไรจากการประมาณการตามหลักคณิตศาสตร์ประกันภัย</t>
  </si>
  <si>
    <t xml:space="preserve">   การปรับลดสินค้าคงเหลือเป็นมูลค่าสุทธิที่จะได้รับ (โอนกลับ)</t>
  </si>
  <si>
    <t xml:space="preserve">   ค่าใช้จ่ายดอกเบี้ย</t>
  </si>
  <si>
    <t>เงินให้กู้ยืมระยะยาวแก่บริษัทย่อยลดลง (เพิ่มขึ้น)</t>
  </si>
  <si>
    <t>เงินสดสุทธิใช้ไปในกิจกรรมจัดหาเงิน</t>
  </si>
  <si>
    <t>ผลต่างจากการแปลงค่างบการเงินเพิ่มขึ้น</t>
  </si>
  <si>
    <t xml:space="preserve">   การเพิ่มขึ้นของสินทรัพย์สิทธิการใช้และหนี้สินตามสัญญาเช่า</t>
  </si>
  <si>
    <t xml:space="preserve">   ส่วนเกินทุนจากการตีราคาสินทรัพย์ (ลดลง) เพิ่มขึ้น </t>
  </si>
  <si>
    <t>เงินกู้ยืมระยะสั้นจากธนาคารเพิ่มขึ้น (ลดลง)</t>
  </si>
  <si>
    <t>เงินให้กู้ยืมระยะยาวแก่บริษัทย่อยและดอกเบี้ยค้างรับ</t>
  </si>
  <si>
    <t>6, 8</t>
  </si>
  <si>
    <t>6, 17</t>
  </si>
  <si>
    <t>27, 29</t>
  </si>
  <si>
    <t>เงินสดรับ (จ่าย) จากเงินกู้ยืมกรรมการ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</si>
</sst>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d\-mmm\-yy;@"/>
    <numFmt numFmtId="165" formatCode="_(* #,##0_);_(* \(#,##0\);_(* &quot;-&quot;??_);_(@_)"/>
    <numFmt numFmtId="166" formatCode="_(* #,##0.0_);[Red]\-#,##0.0;_(* &quot;-&quot;??_);_(@_)"/>
    <numFmt numFmtId="167" formatCode="_-* #,##0.00_-;\-* #,##0.00_-;_-* &quot;-&quot;??_-;_-@_-"/>
    <numFmt numFmtId="168" formatCode="#,##0.00\ &quot;F&quot;;\-#,##0.00\ &quot;F&quot;"/>
    <numFmt numFmtId="169" formatCode="dd\-mmm\-yy_)"/>
    <numFmt numFmtId="170" formatCode="0.0%"/>
    <numFmt numFmtId="171" formatCode="0.00_)"/>
    <numFmt numFmtId="172" formatCode="_(* #,##0_);[Red]\-#,##0;_(* &quot;-&quot;??_);_(@_)"/>
    <numFmt numFmtId="173" formatCode="&quot;฿&quot;#,##0;[Red]\-&quot;฿&quot;#,##0"/>
    <numFmt numFmtId="174" formatCode="&quot;฿&quot;#,##0.00;[Red]\-&quot;฿&quot;#,##0.00"/>
    <numFmt numFmtId="175" formatCode="_-* #,##0_-;\-* #,##0_-;_-* &quot;-&quot;_-;_-@_-"/>
    <numFmt numFmtId="176" formatCode="_(* #,##0.0000_);_(* \(#,##0.0000\);_(* &quot;-&quot;??_);_(@_)"/>
  </numFmts>
  <fonts count="7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5"/>
      <name val="BrowalliaUPC"/>
      <family val="1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1"/>
      <name val="Arial"/>
      <family val="2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0"/>
      <name val="Arial"/>
      <family val="2"/>
    </font>
    <font>
      <sz val="11"/>
      <name val="ＭＳ Ｐゴシック"/>
      <family val="3"/>
      <charset val="128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  <charset val="222"/>
    </font>
    <font>
      <sz val="14"/>
      <name val="Angsana New"/>
      <family val="1"/>
    </font>
    <font>
      <sz val="14"/>
      <color indexed="8"/>
      <name val="Angsana New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i/>
      <sz val="16"/>
      <name val="Helv"/>
    </font>
    <font>
      <sz val="10"/>
      <name val="Palatino"/>
      <family val="1"/>
      <charset val="222"/>
    </font>
    <font>
      <sz val="12"/>
      <name val="Helvetica-Black"/>
      <charset val="222"/>
    </font>
    <font>
      <sz val="11"/>
      <color indexed="8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0"/>
      <name val="MS Sans Serif"/>
      <family val="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4"/>
      <name val="ＭＳ ・団"/>
      <family val="1"/>
      <charset val="128"/>
    </font>
    <font>
      <sz val="11"/>
      <color indexed="17"/>
      <name val="ＭＳ Ｐゴシック"/>
      <family val="3"/>
      <charset val="128"/>
    </font>
    <font>
      <u/>
      <sz val="9.9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6"/>
      <color indexed="8"/>
      <name val="Angsana New"/>
      <family val="1"/>
    </font>
    <font>
      <i/>
      <sz val="16"/>
      <color indexed="8"/>
      <name val="Angsana New"/>
      <family val="1"/>
    </font>
    <font>
      <sz val="20"/>
      <name val="Angsana New"/>
      <family val="1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222">
    <xf numFmtId="0" fontId="0" fillId="0" borderId="0"/>
    <xf numFmtId="1" fontId="4" fillId="0" borderId="0"/>
    <xf numFmtId="166" fontId="9" fillId="0" borderId="0" applyFont="0" applyFill="0" applyBorder="0" applyAlignment="0" applyProtection="0"/>
    <xf numFmtId="164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164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164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164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164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64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64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64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64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164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164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64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164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164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164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164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164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164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6" fontId="12" fillId="0" borderId="0" applyFont="0" applyFill="0" applyBorder="0" applyAlignment="0" applyProtection="0"/>
    <xf numFmtId="38" fontId="13" fillId="0" borderId="0" applyFont="0" applyFill="0" applyBorder="0" applyAlignment="0" applyProtection="0">
      <alignment vertical="center"/>
    </xf>
    <xf numFmtId="6" fontId="12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8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20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21" fillId="0" borderId="0"/>
    <xf numFmtId="164" fontId="22" fillId="0" borderId="0">
      <alignment horizontal="left"/>
    </xf>
    <xf numFmtId="164" fontId="23" fillId="0" borderId="0"/>
    <xf numFmtId="164" fontId="24" fillId="0" borderId="0">
      <alignment horizontal="left"/>
    </xf>
    <xf numFmtId="44" fontId="12" fillId="0" borderId="0" applyFont="0" applyFill="0" applyBorder="0" applyAlignment="0" applyProtection="0"/>
    <xf numFmtId="169" fontId="21" fillId="0" borderId="0"/>
    <xf numFmtId="170" fontId="21" fillId="0" borderId="0"/>
    <xf numFmtId="164" fontId="25" fillId="0" borderId="0" applyNumberFormat="0" applyFill="0" applyBorder="0" applyAlignment="0" applyProtection="0"/>
    <xf numFmtId="164" fontId="26" fillId="0" borderId="0">
      <alignment horizontal="left"/>
    </xf>
    <xf numFmtId="164" fontId="27" fillId="0" borderId="0">
      <alignment horizontal="left"/>
    </xf>
    <xf numFmtId="164" fontId="28" fillId="0" borderId="0">
      <alignment horizontal="left"/>
    </xf>
    <xf numFmtId="164" fontId="28" fillId="0" borderId="0">
      <alignment horizontal="left"/>
    </xf>
    <xf numFmtId="38" fontId="29" fillId="16" borderId="0" applyNumberFormat="0" applyBorder="0" applyAlignment="0" applyProtection="0"/>
    <xf numFmtId="38" fontId="30" fillId="16" borderId="0" applyNumberFormat="0" applyBorder="0" applyAlignment="0" applyProtection="0"/>
    <xf numFmtId="164" fontId="31" fillId="0" borderId="0">
      <alignment horizontal="left"/>
    </xf>
    <xf numFmtId="164" fontId="31" fillId="0" borderId="0">
      <alignment horizontal="left"/>
    </xf>
    <xf numFmtId="164" fontId="32" fillId="0" borderId="0">
      <alignment horizontal="left"/>
    </xf>
    <xf numFmtId="164" fontId="33" fillId="0" borderId="6">
      <alignment horizontal="left" vertical="top"/>
    </xf>
    <xf numFmtId="164" fontId="34" fillId="0" borderId="0">
      <alignment horizontal="left"/>
    </xf>
    <xf numFmtId="164" fontId="35" fillId="0" borderId="6">
      <alignment horizontal="left" vertical="top"/>
    </xf>
    <xf numFmtId="164" fontId="36" fillId="0" borderId="0">
      <alignment horizontal="left"/>
    </xf>
    <xf numFmtId="10" fontId="29" fillId="17" borderId="7" applyNumberFormat="0" applyBorder="0" applyAlignment="0" applyProtection="0"/>
    <xf numFmtId="10" fontId="30" fillId="17" borderId="7" applyNumberFormat="0" applyBorder="0" applyAlignment="0" applyProtection="0"/>
    <xf numFmtId="37" fontId="37" fillId="0" borderId="0"/>
    <xf numFmtId="171" fontId="38" fillId="0" borderId="0"/>
    <xf numFmtId="171" fontId="39" fillId="0" borderId="0"/>
    <xf numFmtId="164" fontId="14" fillId="0" borderId="0"/>
    <xf numFmtId="0" fontId="15" fillId="0" borderId="0"/>
    <xf numFmtId="0" fontId="3" fillId="0" borderId="0"/>
    <xf numFmtId="164" fontId="16" fillId="0" borderId="0"/>
    <xf numFmtId="0" fontId="12" fillId="0" borderId="0"/>
    <xf numFmtId="0" fontId="17" fillId="0" borderId="0"/>
    <xf numFmtId="0" fontId="12" fillId="0" borderId="0"/>
    <xf numFmtId="0" fontId="17" fillId="0" borderId="0"/>
    <xf numFmtId="164" fontId="18" fillId="0" borderId="0"/>
    <xf numFmtId="0" fontId="16" fillId="0" borderId="0"/>
    <xf numFmtId="164" fontId="19" fillId="0" borderId="0"/>
    <xf numFmtId="0" fontId="14" fillId="0" borderId="0"/>
    <xf numFmtId="164" fontId="20" fillId="0" borderId="0"/>
    <xf numFmtId="164" fontId="12" fillId="0" borderId="0"/>
    <xf numFmtId="0" fontId="15" fillId="0" borderId="0"/>
    <xf numFmtId="164" fontId="12" fillId="0" borderId="0"/>
    <xf numFmtId="164" fontId="15" fillId="0" borderId="0"/>
    <xf numFmtId="164" fontId="40" fillId="0" borderId="0"/>
    <xf numFmtId="172" fontId="9" fillId="0" borderId="0" applyFont="0" applyFill="0" applyBorder="0" applyAlignment="0" applyProtection="0"/>
    <xf numFmtId="164" fontId="41" fillId="0" borderId="0">
      <alignment horizontal="left"/>
    </xf>
    <xf numFmtId="1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2" fillId="0" borderId="8" applyNumberFormat="0" applyFill="0" applyAlignment="0" applyProtection="0">
      <alignment horizontal="center" vertical="center"/>
    </xf>
    <xf numFmtId="164" fontId="27" fillId="0" borderId="9">
      <alignment vertical="center"/>
    </xf>
    <xf numFmtId="164" fontId="43" fillId="0" borderId="0">
      <alignment horizontal="left"/>
    </xf>
    <xf numFmtId="164" fontId="28" fillId="0" borderId="0">
      <alignment horizontal="left"/>
    </xf>
    <xf numFmtId="164" fontId="34" fillId="0" borderId="0"/>
    <xf numFmtId="164" fontId="32" fillId="0" borderId="0"/>
    <xf numFmtId="164" fontId="28" fillId="0" borderId="0"/>
    <xf numFmtId="164" fontId="44" fillId="0" borderId="0"/>
    <xf numFmtId="164" fontId="44" fillId="0" borderId="0"/>
    <xf numFmtId="164" fontId="45" fillId="0" borderId="0"/>
    <xf numFmtId="164" fontId="45" fillId="0" borderId="0"/>
    <xf numFmtId="164" fontId="44" fillId="0" borderId="0"/>
    <xf numFmtId="164" fontId="44" fillId="0" borderId="0"/>
    <xf numFmtId="164" fontId="45" fillId="0" borderId="0"/>
    <xf numFmtId="164" fontId="44" fillId="0" borderId="0"/>
    <xf numFmtId="38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64" fontId="47" fillId="0" borderId="0" applyNumberFormat="0" applyFill="0" applyBorder="0" applyAlignment="0" applyProtection="0">
      <alignment vertical="top"/>
      <protection locked="0"/>
    </xf>
    <xf numFmtId="164" fontId="48" fillId="0" borderId="0"/>
    <xf numFmtId="17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164" fontId="50" fillId="0" borderId="0" applyNumberFormat="0" applyFill="0" applyBorder="0" applyAlignment="0" applyProtection="0">
      <alignment vertical="top"/>
      <protection locked="0"/>
    </xf>
    <xf numFmtId="0" fontId="12" fillId="0" borderId="0"/>
    <xf numFmtId="164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164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164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164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164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164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164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164" fontId="52" fillId="22" borderId="10" applyNumberFormat="0" applyAlignment="0" applyProtection="0">
      <alignment vertical="center"/>
    </xf>
    <xf numFmtId="0" fontId="52" fillId="22" borderId="10" applyNumberFormat="0" applyAlignment="0" applyProtection="0">
      <alignment vertical="center"/>
    </xf>
    <xf numFmtId="164" fontId="53" fillId="23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164" fontId="10" fillId="24" borderId="11" applyNumberFormat="0" applyFont="0" applyAlignment="0" applyProtection="0">
      <alignment vertical="center"/>
    </xf>
    <xf numFmtId="0" fontId="10" fillId="24" borderId="11" applyNumberFormat="0" applyFont="0" applyAlignment="0" applyProtection="0">
      <alignment vertical="center"/>
    </xf>
    <xf numFmtId="164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164" fontId="56" fillId="7" borderId="13" applyNumberFormat="0" applyAlignment="0" applyProtection="0">
      <alignment vertical="center"/>
    </xf>
    <xf numFmtId="0" fontId="56" fillId="7" borderId="13" applyNumberFormat="0" applyAlignment="0" applyProtection="0">
      <alignment vertical="center"/>
    </xf>
    <xf numFmtId="164" fontId="57" fillId="25" borderId="14" applyNumberFormat="0" applyAlignment="0" applyProtection="0">
      <alignment vertical="center"/>
    </xf>
    <xf numFmtId="0" fontId="57" fillId="25" borderId="14" applyNumberFormat="0" applyAlignment="0" applyProtection="0">
      <alignment vertical="center"/>
    </xf>
    <xf numFmtId="164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38" fontId="1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60" fillId="0" borderId="0"/>
    <xf numFmtId="164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top"/>
      <protection locked="0"/>
    </xf>
    <xf numFmtId="164" fontId="63" fillId="0" borderId="15" applyNumberFormat="0" applyFill="0" applyAlignment="0" applyProtection="0">
      <alignment vertical="center"/>
    </xf>
    <xf numFmtId="0" fontId="63" fillId="0" borderId="15" applyNumberFormat="0" applyFill="0" applyAlignment="0" applyProtection="0">
      <alignment vertical="center"/>
    </xf>
    <xf numFmtId="164" fontId="64" fillId="0" borderId="16" applyNumberFormat="0" applyFill="0" applyAlignment="0" applyProtection="0">
      <alignment vertical="center"/>
    </xf>
    <xf numFmtId="0" fontId="64" fillId="0" borderId="16" applyNumberFormat="0" applyFill="0" applyAlignment="0" applyProtection="0">
      <alignment vertical="center"/>
    </xf>
    <xf numFmtId="164" fontId="65" fillId="0" borderId="17" applyNumberFormat="0" applyFill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164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164" fontId="66" fillId="25" borderId="13" applyNumberFormat="0" applyAlignment="0" applyProtection="0">
      <alignment vertical="center"/>
    </xf>
    <xf numFmtId="0" fontId="66" fillId="25" borderId="13" applyNumberFormat="0" applyAlignment="0" applyProtection="0">
      <alignment vertical="center"/>
    </xf>
    <xf numFmtId="164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164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164" fontId="69" fillId="0" borderId="18" applyNumberFormat="0" applyFill="0" applyAlignment="0" applyProtection="0">
      <alignment vertical="center"/>
    </xf>
    <xf numFmtId="0" fontId="69" fillId="0" borderId="18" applyNumberFormat="0" applyFill="0" applyAlignment="0" applyProtection="0">
      <alignment vertical="center"/>
    </xf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/>
    <xf numFmtId="0" fontId="1" fillId="0" borderId="0"/>
    <xf numFmtId="1" fontId="4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03">
    <xf numFmtId="0" fontId="0" fillId="0" borderId="0" xfId="0"/>
    <xf numFmtId="38" fontId="5" fillId="0" borderId="0" xfId="1" applyNumberFormat="1" applyFont="1" applyAlignment="1">
      <alignment horizontal="left" vertical="center"/>
    </xf>
    <xf numFmtId="38" fontId="6" fillId="0" borderId="0" xfId="1" applyNumberFormat="1" applyFont="1" applyAlignment="1">
      <alignment horizontal="centerContinuous" vertical="center"/>
    </xf>
    <xf numFmtId="37" fontId="6" fillId="0" borderId="0" xfId="1" applyNumberFormat="1" applyFont="1" applyAlignment="1">
      <alignment horizontal="centerContinuous" vertical="center"/>
    </xf>
    <xf numFmtId="38" fontId="6" fillId="0" borderId="0" xfId="1" applyNumberFormat="1" applyFont="1" applyAlignment="1">
      <alignment horizontal="left" vertical="center"/>
    </xf>
    <xf numFmtId="37" fontId="6" fillId="0" borderId="0" xfId="1" applyNumberFormat="1" applyFont="1" applyAlignment="1">
      <alignment horizontal="right" vertical="center"/>
    </xf>
    <xf numFmtId="38" fontId="6" fillId="0" borderId="0" xfId="1" applyNumberFormat="1" applyFont="1" applyAlignment="1">
      <alignment vertical="center"/>
    </xf>
    <xf numFmtId="38" fontId="7" fillId="0" borderId="0" xfId="1" applyNumberFormat="1" applyFont="1" applyAlignment="1">
      <alignment horizontal="center" vertical="center"/>
    </xf>
    <xf numFmtId="15" fontId="7" fillId="0" borderId="0" xfId="1" quotePrefix="1" applyNumberFormat="1" applyFont="1" applyAlignment="1">
      <alignment horizontal="center" vertical="center"/>
    </xf>
    <xf numFmtId="164" fontId="7" fillId="0" borderId="0" xfId="1" applyNumberFormat="1" applyFont="1" applyAlignment="1">
      <alignment vertical="center"/>
    </xf>
    <xf numFmtId="38" fontId="5" fillId="0" borderId="0" xfId="1" applyNumberFormat="1" applyFont="1" applyAlignment="1">
      <alignment vertical="center"/>
    </xf>
    <xf numFmtId="43" fontId="6" fillId="0" borderId="0" xfId="1" applyNumberFormat="1" applyFont="1" applyAlignment="1">
      <alignment vertical="center"/>
    </xf>
    <xf numFmtId="38" fontId="8" fillId="0" borderId="0" xfId="1" applyNumberFormat="1" applyFont="1" applyAlignment="1">
      <alignment horizontal="center" vertical="center"/>
    </xf>
    <xf numFmtId="165" fontId="6" fillId="0" borderId="0" xfId="1" applyNumberFormat="1" applyFont="1" applyAlignment="1">
      <alignment vertical="center"/>
    </xf>
    <xf numFmtId="165" fontId="6" fillId="0" borderId="1" xfId="1" applyNumberFormat="1" applyFont="1" applyBorder="1" applyAlignment="1">
      <alignment vertical="center"/>
    </xf>
    <xf numFmtId="165" fontId="6" fillId="0" borderId="2" xfId="1" applyNumberFormat="1" applyFont="1" applyBorder="1" applyAlignment="1">
      <alignment vertical="center"/>
    </xf>
    <xf numFmtId="165" fontId="6" fillId="0" borderId="3" xfId="1" applyNumberFormat="1" applyFont="1" applyBorder="1" applyAlignment="1">
      <alignment vertical="center"/>
    </xf>
    <xf numFmtId="37" fontId="6" fillId="0" borderId="0" xfId="1" applyNumberFormat="1" applyFont="1" applyAlignment="1">
      <alignment vertical="center"/>
    </xf>
    <xf numFmtId="37" fontId="6" fillId="0" borderId="0" xfId="1" applyNumberFormat="1" applyFont="1" applyAlignment="1">
      <alignment horizontal="center" vertical="center"/>
    </xf>
    <xf numFmtId="38" fontId="6" fillId="0" borderId="0" xfId="1" applyNumberFormat="1" applyFont="1" applyAlignment="1">
      <alignment horizontal="center" vertical="center"/>
    </xf>
    <xf numFmtId="164" fontId="6" fillId="0" borderId="0" xfId="1" applyNumberFormat="1" applyFont="1" applyAlignment="1">
      <alignment vertical="center"/>
    </xf>
    <xf numFmtId="164" fontId="6" fillId="0" borderId="0" xfId="1" quotePrefix="1" applyNumberFormat="1" applyFont="1" applyAlignment="1">
      <alignment horizontal="left" vertical="center"/>
    </xf>
    <xf numFmtId="164" fontId="6" fillId="0" borderId="0" xfId="1" applyNumberFormat="1" applyFont="1" applyAlignment="1">
      <alignment horizontal="left" vertical="center"/>
    </xf>
    <xf numFmtId="165" fontId="6" fillId="0" borderId="1" xfId="1" applyNumberFormat="1" applyFont="1" applyBorder="1" applyAlignment="1">
      <alignment horizontal="center" vertical="center"/>
    </xf>
    <xf numFmtId="165" fontId="6" fillId="0" borderId="1" xfId="1" applyNumberFormat="1" applyFont="1" applyBorder="1" applyAlignment="1">
      <alignment horizontal="right" vertical="center"/>
    </xf>
    <xf numFmtId="164" fontId="5" fillId="0" borderId="0" xfId="1" applyNumberFormat="1" applyFont="1" applyAlignment="1">
      <alignment vertical="center"/>
    </xf>
    <xf numFmtId="165" fontId="6" fillId="0" borderId="0" xfId="1" applyNumberFormat="1" applyFont="1" applyAlignment="1">
      <alignment horizontal="right" vertical="center"/>
    </xf>
    <xf numFmtId="165" fontId="6" fillId="0" borderId="2" xfId="1" applyNumberFormat="1" applyFont="1" applyBorder="1" applyAlignment="1">
      <alignment horizontal="right" vertical="center"/>
    </xf>
    <xf numFmtId="41" fontId="6" fillId="0" borderId="0" xfId="1" applyNumberFormat="1" applyFont="1" applyAlignment="1">
      <alignment vertical="center"/>
    </xf>
    <xf numFmtId="38" fontId="6" fillId="0" borderId="4" xfId="1" applyNumberFormat="1" applyFont="1" applyBorder="1" applyAlignment="1">
      <alignment vertical="center"/>
    </xf>
    <xf numFmtId="15" fontId="6" fillId="0" borderId="0" xfId="1" applyNumberFormat="1" applyFont="1" applyAlignment="1">
      <alignment horizontal="center" vertical="center"/>
    </xf>
    <xf numFmtId="165" fontId="6" fillId="0" borderId="0" xfId="1" applyNumberFormat="1" applyFont="1" applyAlignment="1">
      <alignment horizontal="center" vertical="center"/>
    </xf>
    <xf numFmtId="38" fontId="6" fillId="0" borderId="0" xfId="1" applyNumberFormat="1" applyFont="1" applyAlignment="1">
      <alignment horizontal="right" vertical="center"/>
    </xf>
    <xf numFmtId="38" fontId="6" fillId="0" borderId="0" xfId="1" quotePrefix="1" applyNumberFormat="1" applyFont="1" applyAlignment="1">
      <alignment vertic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5" fontId="6" fillId="0" borderId="19" xfId="1" applyNumberFormat="1" applyFont="1" applyBorder="1" applyAlignment="1">
      <alignment vertical="center"/>
    </xf>
    <xf numFmtId="40" fontId="6" fillId="0" borderId="0" xfId="1" applyNumberFormat="1" applyFont="1" applyAlignment="1">
      <alignment vertical="center"/>
    </xf>
    <xf numFmtId="165" fontId="6" fillId="0" borderId="2" xfId="1" applyNumberFormat="1" applyFont="1" applyBorder="1" applyAlignment="1">
      <alignment horizontal="center" vertical="center"/>
    </xf>
    <xf numFmtId="1" fontId="6" fillId="0" borderId="0" xfId="1" applyFont="1" applyAlignment="1">
      <alignment horizontal="center" vertical="center"/>
    </xf>
    <xf numFmtId="1" fontId="6" fillId="0" borderId="0" xfId="1" applyFont="1" applyAlignment="1">
      <alignment vertical="center"/>
    </xf>
    <xf numFmtId="41" fontId="6" fillId="0" borderId="0" xfId="1" applyNumberFormat="1" applyFont="1" applyAlignment="1">
      <alignment horizontal="center" vertical="center"/>
    </xf>
    <xf numFmtId="41" fontId="6" fillId="0" borderId="1" xfId="1" applyNumberFormat="1" applyFont="1" applyBorder="1" applyAlignment="1">
      <alignment horizontal="center" vertical="center"/>
    </xf>
    <xf numFmtId="41" fontId="6" fillId="0" borderId="5" xfId="1" applyNumberFormat="1" applyFont="1" applyBorder="1" applyAlignment="1">
      <alignment vertical="center"/>
    </xf>
    <xf numFmtId="41" fontId="6" fillId="0" borderId="1" xfId="1" applyNumberFormat="1" applyFont="1" applyBorder="1" applyAlignment="1">
      <alignment vertical="center"/>
    </xf>
    <xf numFmtId="165" fontId="6" fillId="0" borderId="3" xfId="1" applyNumberFormat="1" applyFont="1" applyBorder="1" applyAlignment="1">
      <alignment horizontal="center" vertical="center"/>
    </xf>
    <xf numFmtId="15" fontId="6" fillId="0" borderId="0" xfId="1" quotePrefix="1" applyNumberFormat="1" applyFont="1" applyAlignment="1">
      <alignment horizontal="center" vertical="center"/>
    </xf>
    <xf numFmtId="15" fontId="6" fillId="0" borderId="1" xfId="1" quotePrefix="1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41" fontId="6" fillId="0" borderId="5" xfId="1" applyNumberFormat="1" applyFont="1" applyBorder="1" applyAlignment="1">
      <alignment horizontal="center" vertical="center"/>
    </xf>
    <xf numFmtId="1" fontId="5" fillId="0" borderId="0" xfId="1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164" fontId="6" fillId="0" borderId="0" xfId="1" quotePrefix="1" applyNumberFormat="1" applyFont="1" applyAlignment="1">
      <alignment vertical="center"/>
    </xf>
    <xf numFmtId="0" fontId="5" fillId="0" borderId="0" xfId="0" quotePrefix="1" applyFont="1" applyAlignment="1">
      <alignment horizontal="left"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65" fontId="6" fillId="0" borderId="0" xfId="0" quotePrefix="1" applyNumberFormat="1" applyFont="1" applyAlignment="1">
      <alignment horizontal="centerContinuous" vertical="center"/>
    </xf>
    <xf numFmtId="165" fontId="6" fillId="0" borderId="0" xfId="0" applyNumberFormat="1" applyFont="1" applyAlignment="1">
      <alignment horizontal="centerContinuous" vertical="center"/>
    </xf>
    <xf numFmtId="165" fontId="6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horizontal="center" vertical="center"/>
    </xf>
    <xf numFmtId="165" fontId="6" fillId="0" borderId="0" xfId="0" quotePrefix="1" applyNumberFormat="1" applyFont="1" applyAlignment="1">
      <alignment horizontal="left" vertical="center"/>
    </xf>
    <xf numFmtId="0" fontId="6" fillId="0" borderId="0" xfId="0" quotePrefix="1" applyFont="1" applyAlignment="1">
      <alignment horizontal="left" vertical="center"/>
    </xf>
    <xf numFmtId="41" fontId="70" fillId="0" borderId="0" xfId="220" applyNumberFormat="1" applyFont="1" applyFill="1" applyAlignment="1">
      <alignment vertical="center"/>
    </xf>
    <xf numFmtId="41" fontId="70" fillId="0" borderId="1" xfId="220" applyNumberFormat="1" applyFont="1" applyFill="1" applyBorder="1" applyAlignment="1">
      <alignment horizontal="center" vertical="center"/>
    </xf>
    <xf numFmtId="41" fontId="70" fillId="0" borderId="0" xfId="220" applyNumberFormat="1" applyFont="1" applyFill="1" applyAlignment="1">
      <alignment horizontal="center" vertical="center"/>
    </xf>
    <xf numFmtId="165" fontId="70" fillId="0" borderId="1" xfId="220" applyNumberFormat="1" applyFont="1" applyFill="1" applyBorder="1" applyAlignment="1">
      <alignment horizontal="center" vertical="center"/>
    </xf>
    <xf numFmtId="38" fontId="6" fillId="26" borderId="0" xfId="1" applyNumberFormat="1" applyFont="1" applyFill="1" applyAlignment="1">
      <alignment vertical="center"/>
    </xf>
    <xf numFmtId="38" fontId="6" fillId="27" borderId="0" xfId="1" applyNumberFormat="1" applyFont="1" applyFill="1" applyAlignment="1">
      <alignment vertical="center"/>
    </xf>
    <xf numFmtId="38" fontId="6" fillId="0" borderId="1" xfId="1" applyNumberFormat="1" applyFont="1" applyBorder="1" applyAlignment="1">
      <alignment horizontal="center" vertical="center"/>
    </xf>
    <xf numFmtId="1" fontId="8" fillId="0" borderId="0" xfId="1" applyFont="1" applyAlignment="1">
      <alignment horizontal="center" vertical="center"/>
    </xf>
    <xf numFmtId="1" fontId="6" fillId="0" borderId="1" xfId="1" applyFont="1" applyBorder="1" applyAlignment="1">
      <alignment horizontal="center" vertical="center"/>
    </xf>
    <xf numFmtId="165" fontId="70" fillId="0" borderId="0" xfId="220" applyNumberFormat="1" applyFont="1" applyFill="1" applyAlignment="1">
      <alignment vertical="center"/>
    </xf>
    <xf numFmtId="9" fontId="6" fillId="0" borderId="0" xfId="221" applyFont="1" applyFill="1" applyAlignment="1">
      <alignment vertical="center"/>
    </xf>
    <xf numFmtId="10" fontId="6" fillId="0" borderId="0" xfId="221" applyNumberFormat="1" applyFont="1" applyFill="1" applyAlignment="1">
      <alignment vertical="center"/>
    </xf>
    <xf numFmtId="38" fontId="72" fillId="0" borderId="0" xfId="1" applyNumberFormat="1" applyFont="1" applyAlignment="1">
      <alignment vertical="center"/>
    </xf>
    <xf numFmtId="37" fontId="72" fillId="0" borderId="0" xfId="1" applyNumberFormat="1" applyFont="1" applyAlignment="1">
      <alignment vertical="center"/>
    </xf>
    <xf numFmtId="165" fontId="72" fillId="0" borderId="0" xfId="1" applyNumberFormat="1" applyFont="1" applyAlignment="1">
      <alignment horizontal="center" vertical="center"/>
    </xf>
    <xf numFmtId="165" fontId="72" fillId="0" borderId="0" xfId="0" applyNumberFormat="1" applyFont="1" applyAlignment="1">
      <alignment vertical="center"/>
    </xf>
    <xf numFmtId="37" fontId="6" fillId="0" borderId="1" xfId="1" applyNumberFormat="1" applyFont="1" applyBorder="1" applyAlignment="1">
      <alignment horizontal="center" vertical="center"/>
    </xf>
    <xf numFmtId="41" fontId="6" fillId="0" borderId="0" xfId="0" applyNumberFormat="1" applyFont="1" applyAlignment="1">
      <alignment horizontal="left" vertical="center"/>
    </xf>
    <xf numFmtId="38" fontId="6" fillId="28" borderId="0" xfId="1" applyNumberFormat="1" applyFont="1" applyFill="1" applyAlignment="1">
      <alignment vertical="center"/>
    </xf>
    <xf numFmtId="176" fontId="6" fillId="0" borderId="3" xfId="1" applyNumberFormat="1" applyFont="1" applyBorder="1" applyAlignment="1">
      <alignment vertical="center"/>
    </xf>
    <xf numFmtId="10" fontId="6" fillId="0" borderId="0" xfId="221" applyNumberFormat="1" applyFont="1" applyAlignment="1">
      <alignment vertical="center"/>
    </xf>
    <xf numFmtId="165" fontId="6" fillId="27" borderId="0" xfId="0" applyNumberFormat="1" applyFont="1" applyFill="1" applyAlignment="1">
      <alignment vertical="center"/>
    </xf>
    <xf numFmtId="165" fontId="71" fillId="0" borderId="0" xfId="88" applyNumberFormat="1" applyFont="1" applyAlignment="1">
      <alignment vertical="center"/>
    </xf>
    <xf numFmtId="165" fontId="6" fillId="0" borderId="1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165" fontId="6" fillId="0" borderId="2" xfId="0" applyNumberFormat="1" applyFont="1" applyBorder="1" applyAlignment="1">
      <alignment horizontal="center" vertical="center"/>
    </xf>
    <xf numFmtId="41" fontId="6" fillId="0" borderId="1" xfId="0" applyNumberFormat="1" applyFont="1" applyBorder="1" applyAlignment="1">
      <alignment horizontal="center" vertical="center"/>
    </xf>
    <xf numFmtId="41" fontId="6" fillId="0" borderId="2" xfId="1" applyNumberFormat="1" applyFont="1" applyBorder="1" applyAlignment="1">
      <alignment horizontal="center" vertical="center"/>
    </xf>
    <xf numFmtId="165" fontId="6" fillId="0" borderId="3" xfId="0" applyNumberFormat="1" applyFont="1" applyBorder="1" applyAlignment="1">
      <alignment horizontal="center" vertical="center"/>
    </xf>
    <xf numFmtId="38" fontId="8" fillId="0" borderId="0" xfId="1" applyNumberFormat="1" applyFont="1" applyAlignment="1">
      <alignment vertical="center"/>
    </xf>
    <xf numFmtId="41" fontId="70" fillId="0" borderId="1" xfId="220" applyNumberFormat="1" applyFont="1" applyFill="1" applyBorder="1" applyAlignment="1">
      <alignment vertical="center"/>
    </xf>
    <xf numFmtId="38" fontId="5" fillId="0" borderId="1" xfId="1" applyNumberFormat="1" applyFont="1" applyBorder="1" applyAlignment="1">
      <alignment horizontal="center" vertical="center"/>
    </xf>
    <xf numFmtId="1" fontId="5" fillId="0" borderId="0" xfId="1" applyFont="1" applyAlignment="1">
      <alignment horizontal="left" vertical="center"/>
    </xf>
    <xf numFmtId="1" fontId="6" fillId="0" borderId="1" xfId="1" applyFont="1" applyBorder="1" applyAlignment="1">
      <alignment horizontal="center" vertical="center"/>
    </xf>
    <xf numFmtId="37" fontId="6" fillId="0" borderId="2" xfId="1" applyNumberFormat="1" applyFont="1" applyBorder="1" applyAlignment="1">
      <alignment horizontal="center" vertical="center"/>
    </xf>
    <xf numFmtId="37" fontId="6" fillId="0" borderId="1" xfId="1" applyNumberFormat="1" applyFont="1" applyBorder="1" applyAlignment="1">
      <alignment horizontal="center" vertical="center"/>
    </xf>
  </cellXfs>
  <cellStyles count="222">
    <cellStyle name="1 decimal" xfId="2" xr:uid="{00000000-0005-0000-0000-000000000000}"/>
    <cellStyle name="20% - アクセント 1" xfId="3" xr:uid="{00000000-0005-0000-0000-000001000000}"/>
    <cellStyle name="20% - アクセント 1 2" xfId="4" xr:uid="{00000000-0005-0000-0000-000002000000}"/>
    <cellStyle name="20% - アクセント 2" xfId="5" xr:uid="{00000000-0005-0000-0000-000003000000}"/>
    <cellStyle name="20% - アクセント 2 2" xfId="6" xr:uid="{00000000-0005-0000-0000-000004000000}"/>
    <cellStyle name="20% - アクセント 3" xfId="7" xr:uid="{00000000-0005-0000-0000-000005000000}"/>
    <cellStyle name="20% - アクセント 3 2" xfId="8" xr:uid="{00000000-0005-0000-0000-000006000000}"/>
    <cellStyle name="20% - アクセント 4" xfId="9" xr:uid="{00000000-0005-0000-0000-000007000000}"/>
    <cellStyle name="20% - アクセント 4 2" xfId="10" xr:uid="{00000000-0005-0000-0000-000008000000}"/>
    <cellStyle name="20% - アクセント 5" xfId="11" xr:uid="{00000000-0005-0000-0000-000009000000}"/>
    <cellStyle name="20% - アクセント 5 2" xfId="12" xr:uid="{00000000-0005-0000-0000-00000A000000}"/>
    <cellStyle name="20% - アクセント 6" xfId="13" xr:uid="{00000000-0005-0000-0000-00000B000000}"/>
    <cellStyle name="20% - アクセント 6 2" xfId="14" xr:uid="{00000000-0005-0000-0000-00000C000000}"/>
    <cellStyle name="40% - アクセント 1" xfId="15" xr:uid="{00000000-0005-0000-0000-00000D000000}"/>
    <cellStyle name="40% - アクセント 1 2" xfId="16" xr:uid="{00000000-0005-0000-0000-00000E000000}"/>
    <cellStyle name="40% - アクセント 2" xfId="17" xr:uid="{00000000-0005-0000-0000-00000F000000}"/>
    <cellStyle name="40% - アクセント 2 2" xfId="18" xr:uid="{00000000-0005-0000-0000-000010000000}"/>
    <cellStyle name="40% - アクセント 3" xfId="19" xr:uid="{00000000-0005-0000-0000-000011000000}"/>
    <cellStyle name="40% - アクセント 3 2" xfId="20" xr:uid="{00000000-0005-0000-0000-000012000000}"/>
    <cellStyle name="40% - アクセント 4" xfId="21" xr:uid="{00000000-0005-0000-0000-000013000000}"/>
    <cellStyle name="40% - アクセント 4 2" xfId="22" xr:uid="{00000000-0005-0000-0000-000014000000}"/>
    <cellStyle name="40% - アクセント 5" xfId="23" xr:uid="{00000000-0005-0000-0000-000015000000}"/>
    <cellStyle name="40% - アクセント 5 2" xfId="24" xr:uid="{00000000-0005-0000-0000-000016000000}"/>
    <cellStyle name="40% - アクセント 6" xfId="25" xr:uid="{00000000-0005-0000-0000-000017000000}"/>
    <cellStyle name="40% - アクセント 6 2" xfId="26" xr:uid="{00000000-0005-0000-0000-000018000000}"/>
    <cellStyle name="60% - アクセント 1" xfId="27" xr:uid="{00000000-0005-0000-0000-000019000000}"/>
    <cellStyle name="60% - アクセント 1 2" xfId="28" xr:uid="{00000000-0005-0000-0000-00001A000000}"/>
    <cellStyle name="60% - アクセント 2" xfId="29" xr:uid="{00000000-0005-0000-0000-00001B000000}"/>
    <cellStyle name="60% - アクセント 2 2" xfId="30" xr:uid="{00000000-0005-0000-0000-00001C000000}"/>
    <cellStyle name="60% - アクセント 3" xfId="31" xr:uid="{00000000-0005-0000-0000-00001D000000}"/>
    <cellStyle name="60% - アクセント 3 2" xfId="32" xr:uid="{00000000-0005-0000-0000-00001E000000}"/>
    <cellStyle name="60% - アクセント 4" xfId="33" xr:uid="{00000000-0005-0000-0000-00001F000000}"/>
    <cellStyle name="60% - アクセント 4 2" xfId="34" xr:uid="{00000000-0005-0000-0000-000020000000}"/>
    <cellStyle name="60% - アクセント 5" xfId="35" xr:uid="{00000000-0005-0000-0000-000021000000}"/>
    <cellStyle name="60% - アクセント 5 2" xfId="36" xr:uid="{00000000-0005-0000-0000-000022000000}"/>
    <cellStyle name="60% - アクセント 6" xfId="37" xr:uid="{00000000-0005-0000-0000-000023000000}"/>
    <cellStyle name="60% - アクセント 6 2" xfId="38" xr:uid="{00000000-0005-0000-0000-000024000000}"/>
    <cellStyle name="Comma" xfId="220" builtinId="3"/>
    <cellStyle name="Comma [0] 2" xfId="39" xr:uid="{00000000-0005-0000-0000-000025000000}"/>
    <cellStyle name="Comma [0] 2 2" xfId="40" xr:uid="{00000000-0005-0000-0000-000026000000}"/>
    <cellStyle name="Comma [0] 3" xfId="41" xr:uid="{00000000-0005-0000-0000-000027000000}"/>
    <cellStyle name="Comma 10" xfId="42" xr:uid="{00000000-0005-0000-0000-000028000000}"/>
    <cellStyle name="Comma 11" xfId="43" xr:uid="{00000000-0005-0000-0000-000029000000}"/>
    <cellStyle name="Comma 11 2" xfId="212" xr:uid="{00000000-0005-0000-0000-00002A000000}"/>
    <cellStyle name="Comma 2" xfId="44" xr:uid="{00000000-0005-0000-0000-00002A000000}"/>
    <cellStyle name="Comma 2 2" xfId="45" xr:uid="{00000000-0005-0000-0000-00002B000000}"/>
    <cellStyle name="Comma 2 3" xfId="46" xr:uid="{00000000-0005-0000-0000-00002C000000}"/>
    <cellStyle name="Comma 2_~9182050" xfId="47" xr:uid="{00000000-0005-0000-0000-00002D000000}"/>
    <cellStyle name="Comma 3" xfId="48" xr:uid="{00000000-0005-0000-0000-00002E000000}"/>
    <cellStyle name="Comma 3 2" xfId="49" xr:uid="{00000000-0005-0000-0000-00002F000000}"/>
    <cellStyle name="Comma 4" xfId="50" xr:uid="{00000000-0005-0000-0000-000030000000}"/>
    <cellStyle name="Comma 4 2" xfId="51" xr:uid="{00000000-0005-0000-0000-000031000000}"/>
    <cellStyle name="Comma 4 2 2" xfId="213" xr:uid="{00000000-0005-0000-0000-000032000000}"/>
    <cellStyle name="Comma 5" xfId="52" xr:uid="{00000000-0005-0000-0000-000032000000}"/>
    <cellStyle name="Comma 6" xfId="53" xr:uid="{00000000-0005-0000-0000-000033000000}"/>
    <cellStyle name="Comma 7" xfId="54" xr:uid="{00000000-0005-0000-0000-000034000000}"/>
    <cellStyle name="Comma 8" xfId="55" xr:uid="{00000000-0005-0000-0000-000035000000}"/>
    <cellStyle name="Comma 8 2" xfId="56" xr:uid="{00000000-0005-0000-0000-000036000000}"/>
    <cellStyle name="Comma 9" xfId="57" xr:uid="{00000000-0005-0000-0000-000037000000}"/>
    <cellStyle name="Comma 9 2" xfId="214" xr:uid="{00000000-0005-0000-0000-000038000000}"/>
    <cellStyle name="comma zerodec" xfId="58" xr:uid="{00000000-0005-0000-0000-000038000000}"/>
    <cellStyle name="Cover Date" xfId="59" xr:uid="{00000000-0005-0000-0000-000039000000}"/>
    <cellStyle name="Cover Subtitle" xfId="60" xr:uid="{00000000-0005-0000-0000-00003A000000}"/>
    <cellStyle name="Cover Title" xfId="61" xr:uid="{00000000-0005-0000-0000-00003B000000}"/>
    <cellStyle name="Currency 2" xfId="62" xr:uid="{00000000-0005-0000-0000-00003C000000}"/>
    <cellStyle name="Currency1" xfId="63" xr:uid="{00000000-0005-0000-0000-00003D000000}"/>
    <cellStyle name="Dollar (zero dec)" xfId="64" xr:uid="{00000000-0005-0000-0000-00003E000000}"/>
    <cellStyle name="E&amp;Y House" xfId="65" xr:uid="{00000000-0005-0000-0000-00003F000000}"/>
    <cellStyle name="Footer SBILogo1" xfId="66" xr:uid="{00000000-0005-0000-0000-000040000000}"/>
    <cellStyle name="Footer SBILogo2" xfId="67" xr:uid="{00000000-0005-0000-0000-000041000000}"/>
    <cellStyle name="Footnote" xfId="68" xr:uid="{00000000-0005-0000-0000-000042000000}"/>
    <cellStyle name="Footnote Reference" xfId="69" xr:uid="{00000000-0005-0000-0000-000043000000}"/>
    <cellStyle name="Grey" xfId="70" xr:uid="{00000000-0005-0000-0000-000044000000}"/>
    <cellStyle name="Grey 2" xfId="71" xr:uid="{00000000-0005-0000-0000-000045000000}"/>
    <cellStyle name="Header" xfId="72" xr:uid="{00000000-0005-0000-0000-000046000000}"/>
    <cellStyle name="Header Draft Stamp" xfId="73" xr:uid="{00000000-0005-0000-0000-000047000000}"/>
    <cellStyle name="Heading 1 Above" xfId="74" xr:uid="{00000000-0005-0000-0000-000048000000}"/>
    <cellStyle name="Heading 1+" xfId="75" xr:uid="{00000000-0005-0000-0000-000049000000}"/>
    <cellStyle name="Heading 2 Below" xfId="76" xr:uid="{00000000-0005-0000-0000-00004A000000}"/>
    <cellStyle name="Heading 2+" xfId="77" xr:uid="{00000000-0005-0000-0000-00004B000000}"/>
    <cellStyle name="Heading 3+" xfId="78" xr:uid="{00000000-0005-0000-0000-00004C000000}"/>
    <cellStyle name="Input [yellow]" xfId="79" xr:uid="{00000000-0005-0000-0000-00004D000000}"/>
    <cellStyle name="Input [yellow] 2" xfId="80" xr:uid="{00000000-0005-0000-0000-00004E000000}"/>
    <cellStyle name="no dec" xfId="81" xr:uid="{00000000-0005-0000-0000-00004F000000}"/>
    <cellStyle name="Normal" xfId="0" builtinId="0"/>
    <cellStyle name="Normal - Style1" xfId="82" xr:uid="{00000000-0005-0000-0000-000051000000}"/>
    <cellStyle name="Normal - Style1 2" xfId="83" xr:uid="{00000000-0005-0000-0000-000052000000}"/>
    <cellStyle name="Normal 10" xfId="84" xr:uid="{00000000-0005-0000-0000-000053000000}"/>
    <cellStyle name="Normal 11" xfId="85" xr:uid="{00000000-0005-0000-0000-000054000000}"/>
    <cellStyle name="Normal 11 2" xfId="215" xr:uid="{00000000-0005-0000-0000-000055000000}"/>
    <cellStyle name="Normal 12" xfId="86" xr:uid="{00000000-0005-0000-0000-000055000000}"/>
    <cellStyle name="Normal 2" xfId="87" xr:uid="{00000000-0005-0000-0000-000056000000}"/>
    <cellStyle name="Normal 2 2" xfId="88" xr:uid="{00000000-0005-0000-0000-000057000000}"/>
    <cellStyle name="Normal 2 3" xfId="89" xr:uid="{00000000-0005-0000-0000-000058000000}"/>
    <cellStyle name="Normal 2 4" xfId="90" xr:uid="{00000000-0005-0000-0000-000059000000}"/>
    <cellStyle name="Normal 2 5" xfId="211" xr:uid="{00000000-0005-0000-0000-00005A000000}"/>
    <cellStyle name="Normal 2 5 2" xfId="218" xr:uid="{00000000-0005-0000-0000-00005B000000}"/>
    <cellStyle name="Normal 2_~9182050" xfId="91" xr:uid="{00000000-0005-0000-0000-00005B000000}"/>
    <cellStyle name="Normal 3" xfId="92" xr:uid="{00000000-0005-0000-0000-00005C000000}"/>
    <cellStyle name="Normal 3 2" xfId="93" xr:uid="{00000000-0005-0000-0000-00005D000000}"/>
    <cellStyle name="Normal 4" xfId="94" xr:uid="{00000000-0005-0000-0000-00005E000000}"/>
    <cellStyle name="Normal 4 2" xfId="95" xr:uid="{00000000-0005-0000-0000-00005F000000}"/>
    <cellStyle name="Normal 5" xfId="96" xr:uid="{00000000-0005-0000-0000-000060000000}"/>
    <cellStyle name="Normal 6" xfId="97" xr:uid="{00000000-0005-0000-0000-000061000000}"/>
    <cellStyle name="Normal 6 2" xfId="98" xr:uid="{00000000-0005-0000-0000-000062000000}"/>
    <cellStyle name="Normal 6 2 2" xfId="216" xr:uid="{00000000-0005-0000-0000-000063000000}"/>
    <cellStyle name="Normal 7" xfId="99" xr:uid="{00000000-0005-0000-0000-000063000000}"/>
    <cellStyle name="Normal 8" xfId="1" xr:uid="{00000000-0005-0000-0000-000064000000}"/>
    <cellStyle name="Normal 8 6" xfId="219" xr:uid="{FAA5C9FD-23DC-4D11-9B9C-AA742A40054C}"/>
    <cellStyle name="Normal 9" xfId="100" xr:uid="{00000000-0005-0000-0000-000065000000}"/>
    <cellStyle name="Normal 9 2" xfId="217" xr:uid="{00000000-0005-0000-0000-000066000000}"/>
    <cellStyle name="NormalGB" xfId="101" xr:uid="{00000000-0005-0000-0000-000066000000}"/>
    <cellStyle name="o decimal" xfId="102" xr:uid="{00000000-0005-0000-0000-000067000000}"/>
    <cellStyle name="Page Number" xfId="103" xr:uid="{00000000-0005-0000-0000-000068000000}"/>
    <cellStyle name="Percent" xfId="221" builtinId="5"/>
    <cellStyle name="Percent [2]" xfId="104" xr:uid="{00000000-0005-0000-0000-000069000000}"/>
    <cellStyle name="Percent 2" xfId="105" xr:uid="{00000000-0005-0000-0000-00006A000000}"/>
    <cellStyle name="Percent 2 2" xfId="106" xr:uid="{00000000-0005-0000-0000-00006B000000}"/>
    <cellStyle name="Percent 3" xfId="107" xr:uid="{00000000-0005-0000-0000-00006C000000}"/>
    <cellStyle name="Percent 3 2" xfId="108" xr:uid="{00000000-0005-0000-0000-00006D000000}"/>
    <cellStyle name="Percent 4" xfId="109" xr:uid="{00000000-0005-0000-0000-00006E000000}"/>
    <cellStyle name="Percent 4 2" xfId="110" xr:uid="{00000000-0005-0000-0000-00006F000000}"/>
    <cellStyle name="Quantity" xfId="111" xr:uid="{00000000-0005-0000-0000-000070000000}"/>
    <cellStyle name="Salomon Logo" xfId="112" xr:uid="{00000000-0005-0000-0000-000071000000}"/>
    <cellStyle name="Table Head" xfId="113" xr:uid="{00000000-0005-0000-0000-000072000000}"/>
    <cellStyle name="Table Source" xfId="114" xr:uid="{00000000-0005-0000-0000-000073000000}"/>
    <cellStyle name="Table Text" xfId="115" xr:uid="{00000000-0005-0000-0000-000074000000}"/>
    <cellStyle name="Table Title" xfId="116" xr:uid="{00000000-0005-0000-0000-000075000000}"/>
    <cellStyle name="Table Units" xfId="117" xr:uid="{00000000-0005-0000-0000-000076000000}"/>
    <cellStyle name="Text 1" xfId="118" xr:uid="{00000000-0005-0000-0000-000077000000}"/>
    <cellStyle name="Text 2" xfId="119" xr:uid="{00000000-0005-0000-0000-000078000000}"/>
    <cellStyle name="Text Head 1" xfId="120" xr:uid="{00000000-0005-0000-0000-000079000000}"/>
    <cellStyle name="Text Head 2" xfId="121" xr:uid="{00000000-0005-0000-0000-00007A000000}"/>
    <cellStyle name="Text Indent 1" xfId="122" xr:uid="{00000000-0005-0000-0000-00007B000000}"/>
    <cellStyle name="Text Indent 2" xfId="123" xr:uid="{00000000-0005-0000-0000-00007C000000}"/>
    <cellStyle name="TOC 1" xfId="124" xr:uid="{00000000-0005-0000-0000-00007D000000}"/>
    <cellStyle name="TOC 2" xfId="125" xr:uid="{00000000-0005-0000-0000-00007E000000}"/>
    <cellStyle name="アクセント 1" xfId="138" xr:uid="{00000000-0005-0000-0000-00007F000000}"/>
    <cellStyle name="アクセント 1 2" xfId="139" xr:uid="{00000000-0005-0000-0000-000080000000}"/>
    <cellStyle name="アクセント 2" xfId="140" xr:uid="{00000000-0005-0000-0000-000081000000}"/>
    <cellStyle name="アクセント 2 2" xfId="141" xr:uid="{00000000-0005-0000-0000-000082000000}"/>
    <cellStyle name="アクセント 3" xfId="142" xr:uid="{00000000-0005-0000-0000-000083000000}"/>
    <cellStyle name="アクセント 3 2" xfId="143" xr:uid="{00000000-0005-0000-0000-000084000000}"/>
    <cellStyle name="アクセント 4" xfId="144" xr:uid="{00000000-0005-0000-0000-000085000000}"/>
    <cellStyle name="アクセント 4 2" xfId="145" xr:uid="{00000000-0005-0000-0000-000086000000}"/>
    <cellStyle name="アクセント 5" xfId="146" xr:uid="{00000000-0005-0000-0000-000087000000}"/>
    <cellStyle name="アクセント 5 2" xfId="147" xr:uid="{00000000-0005-0000-0000-000088000000}"/>
    <cellStyle name="アクセント 6" xfId="148" xr:uid="{00000000-0005-0000-0000-000089000000}"/>
    <cellStyle name="アクセント 6 2" xfId="149" xr:uid="{00000000-0005-0000-0000-00008A000000}"/>
    <cellStyle name="タイトル" xfId="150" xr:uid="{00000000-0005-0000-0000-00008B000000}"/>
    <cellStyle name="タイトル 2" xfId="151" xr:uid="{00000000-0005-0000-0000-00008C000000}"/>
    <cellStyle name="チェック セル" xfId="152" xr:uid="{00000000-0005-0000-0000-00008D000000}"/>
    <cellStyle name="チェック セル 2" xfId="153" xr:uid="{00000000-0005-0000-0000-00008E000000}"/>
    <cellStyle name="どちらでもない" xfId="154" xr:uid="{00000000-0005-0000-0000-00008F000000}"/>
    <cellStyle name="どちらでもない 2" xfId="155" xr:uid="{00000000-0005-0000-0000-000090000000}"/>
    <cellStyle name="パーセント 20" xfId="156" xr:uid="{00000000-0005-0000-0000-000091000000}"/>
    <cellStyle name="パーセント 21" xfId="157" xr:uid="{00000000-0005-0000-0000-000092000000}"/>
    <cellStyle name="ハイパーリンク" xfId="158" xr:uid="{00000000-0005-0000-0000-000093000000}"/>
    <cellStyle name="メモ" xfId="159" xr:uid="{00000000-0005-0000-0000-000094000000}"/>
    <cellStyle name="メモ 2" xfId="160" xr:uid="{00000000-0005-0000-0000-000095000000}"/>
    <cellStyle name="リンク セル" xfId="161" xr:uid="{00000000-0005-0000-0000-000096000000}"/>
    <cellStyle name="リンク セル 2" xfId="162" xr:uid="{00000000-0005-0000-0000-000097000000}"/>
    <cellStyle name="เครื่องหมายจุลภาค [0]_Excel_MD97DL" xfId="126" xr:uid="{00000000-0005-0000-0000-000098000000}"/>
    <cellStyle name="เครื่องหมายจุลภาค_~6520210" xfId="127" xr:uid="{00000000-0005-0000-0000-000099000000}"/>
    <cellStyle name="เครื่องหมายสกุลเงิน [0]_Excel_MD97DL" xfId="128" xr:uid="{00000000-0005-0000-0000-00009A000000}"/>
    <cellStyle name="เครื่องหมายสกุลเงิน_Excel_MD97DL" xfId="129" xr:uid="{00000000-0005-0000-0000-00009B000000}"/>
    <cellStyle name="เชื่อมโยงหลายมิติ" xfId="130" xr:uid="{00000000-0005-0000-0000-00009C000000}"/>
    <cellStyle name="ค@ฏ๋_1111D2111DQ2" xfId="131" xr:uid="{00000000-0005-0000-0000-00009D000000}"/>
    <cellStyle name="คdคภฆ์[0]_1111D2111DQ2" xfId="132" xr:uid="{00000000-0005-0000-0000-00009E000000}"/>
    <cellStyle name="คdคภฆ์_1111D2111DQ1" xfId="133" xr:uid="{00000000-0005-0000-0000-00009F000000}"/>
    <cellStyle name="ณfน๔ [0]_Book1" xfId="134" xr:uid="{00000000-0005-0000-0000-0000A0000000}"/>
    <cellStyle name="ณfน๔_Book1" xfId="135" xr:uid="{00000000-0005-0000-0000-0000A1000000}"/>
    <cellStyle name="ตามการเชื่อมโยงหลายมิติ" xfId="136" xr:uid="{00000000-0005-0000-0000-0000A2000000}"/>
    <cellStyle name="ปกติ_~4840434" xfId="137" xr:uid="{00000000-0005-0000-0000-0000A3000000}"/>
    <cellStyle name="入力" xfId="163" xr:uid="{00000000-0005-0000-0000-0000A4000000}"/>
    <cellStyle name="入力 2" xfId="164" xr:uid="{00000000-0005-0000-0000-0000A5000000}"/>
    <cellStyle name="出力" xfId="165" xr:uid="{00000000-0005-0000-0000-0000A6000000}"/>
    <cellStyle name="出力 2" xfId="166" xr:uid="{00000000-0005-0000-0000-0000A7000000}"/>
    <cellStyle name="悪い" xfId="167" xr:uid="{00000000-0005-0000-0000-0000A8000000}"/>
    <cellStyle name="悪い 2" xfId="168" xr:uid="{00000000-0005-0000-0000-0000A9000000}"/>
    <cellStyle name="未定義" xfId="169" xr:uid="{00000000-0005-0000-0000-0000AA000000}"/>
    <cellStyle name="桁区切り [0.00] 31" xfId="170" xr:uid="{00000000-0005-0000-0000-0000AB000000}"/>
    <cellStyle name="桁区切り [0.00] 32" xfId="171" xr:uid="{00000000-0005-0000-0000-0000AC000000}"/>
    <cellStyle name="桁区切り [0.00] 33" xfId="172" xr:uid="{00000000-0005-0000-0000-0000AD000000}"/>
    <cellStyle name="桁区切り [0.00] 34" xfId="173" xr:uid="{00000000-0005-0000-0000-0000AE000000}"/>
    <cellStyle name="桁区切り [0.00] 35" xfId="174" xr:uid="{00000000-0005-0000-0000-0000AF000000}"/>
    <cellStyle name="桁区切り [0.00] 36" xfId="175" xr:uid="{00000000-0005-0000-0000-0000B0000000}"/>
    <cellStyle name="桁区切り [0.00] 37" xfId="176" xr:uid="{00000000-0005-0000-0000-0000B1000000}"/>
    <cellStyle name="桁区切り [0.00] 39" xfId="177" xr:uid="{00000000-0005-0000-0000-0000B2000000}"/>
    <cellStyle name="桁区切り [0.00] 40" xfId="178" xr:uid="{00000000-0005-0000-0000-0000B3000000}"/>
    <cellStyle name="桁区切り [0.00] 41" xfId="179" xr:uid="{00000000-0005-0000-0000-0000B4000000}"/>
    <cellStyle name="桁区切り_BF Mid Term SaleY07-Y08_070226-InputTable" xfId="180" xr:uid="{00000000-0005-0000-0000-0000B5000000}"/>
    <cellStyle name="標準 11" xfId="181" xr:uid="{00000000-0005-0000-0000-0000B6000000}"/>
    <cellStyle name="標準 2" xfId="182" xr:uid="{00000000-0005-0000-0000-0000B7000000}"/>
    <cellStyle name="標準 3" xfId="183" xr:uid="{00000000-0005-0000-0000-0000B8000000}"/>
    <cellStyle name="標準 4" xfId="184" xr:uid="{00000000-0005-0000-0000-0000B9000000}"/>
    <cellStyle name="標準 5" xfId="185" xr:uid="{00000000-0005-0000-0000-0000BA000000}"/>
    <cellStyle name="標準 6" xfId="186" xr:uid="{00000000-0005-0000-0000-0000BB000000}"/>
    <cellStyle name="標準 7" xfId="187" xr:uid="{00000000-0005-0000-0000-0000BC000000}"/>
    <cellStyle name="標準 8" xfId="188" xr:uid="{00000000-0005-0000-0000-0000BD000000}"/>
    <cellStyle name="標準 9" xfId="189" xr:uid="{00000000-0005-0000-0000-0000BE000000}"/>
    <cellStyle name="標準_（新）ＳＰＢ予算月次表０３Ｂ 030917" xfId="190" xr:uid="{00000000-0005-0000-0000-0000BF000000}"/>
    <cellStyle name="磨葬e義" xfId="191" xr:uid="{00000000-0005-0000-0000-0000C0000000}"/>
    <cellStyle name="良い" xfId="192" xr:uid="{00000000-0005-0000-0000-0000C1000000}"/>
    <cellStyle name="良い 2" xfId="193" xr:uid="{00000000-0005-0000-0000-0000C2000000}"/>
    <cellStyle name="表示済みのハイパーリンク" xfId="194" xr:uid="{00000000-0005-0000-0000-0000C3000000}"/>
    <cellStyle name="見出し 1" xfId="195" xr:uid="{00000000-0005-0000-0000-0000C4000000}"/>
    <cellStyle name="見出し 1 2" xfId="196" xr:uid="{00000000-0005-0000-0000-0000C5000000}"/>
    <cellStyle name="見出し 2" xfId="197" xr:uid="{00000000-0005-0000-0000-0000C6000000}"/>
    <cellStyle name="見出し 2 2" xfId="198" xr:uid="{00000000-0005-0000-0000-0000C7000000}"/>
    <cellStyle name="見出し 3" xfId="199" xr:uid="{00000000-0005-0000-0000-0000C8000000}"/>
    <cellStyle name="見出し 3 2" xfId="200" xr:uid="{00000000-0005-0000-0000-0000C9000000}"/>
    <cellStyle name="見出し 4" xfId="201" xr:uid="{00000000-0005-0000-0000-0000CA000000}"/>
    <cellStyle name="見出し 4 2" xfId="202" xr:uid="{00000000-0005-0000-0000-0000CB000000}"/>
    <cellStyle name="計算" xfId="203" xr:uid="{00000000-0005-0000-0000-0000CC000000}"/>
    <cellStyle name="計算 2" xfId="204" xr:uid="{00000000-0005-0000-0000-0000CD000000}"/>
    <cellStyle name="説明文" xfId="205" xr:uid="{00000000-0005-0000-0000-0000CE000000}"/>
    <cellStyle name="説明文 2" xfId="206" xr:uid="{00000000-0005-0000-0000-0000CF000000}"/>
    <cellStyle name="警告文" xfId="207" xr:uid="{00000000-0005-0000-0000-0000D0000000}"/>
    <cellStyle name="警告文 2" xfId="208" xr:uid="{00000000-0005-0000-0000-0000D1000000}"/>
    <cellStyle name="集計" xfId="209" xr:uid="{00000000-0005-0000-0000-0000D2000000}"/>
    <cellStyle name="集計 2" xfId="210" xr:uid="{00000000-0005-0000-0000-0000D3000000}"/>
  </cellStyles>
  <dxfs count="0"/>
  <tableStyles count="0" defaultTableStyle="TableStyleMedium9" defaultPivotStyle="PivotStyleLight16"/>
  <colors>
    <mruColors>
      <color rgb="FFCCFF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ustomXml" Target="../customXml/item2.xml"/><Relationship Id="rId10" Type="http://schemas.openxmlformats.org/officeDocument/2006/relationships/externalLink" Target="externalLinks/externalLink5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1809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1809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199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199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3181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3181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>
          <a:off x="2190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2190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ccounting/MCI/2008/Z002_1MMHMT_MHM(FY08FQ-PKG1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syagi/Desktop/081026%20forecast%20G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Production%20planning/production%20plan/2008/Plan-Nov'08/DOCUME~1/wuthiw/LOCALS~1/Temp/notes6030C8/Delivery%20schedule%20in%20Febuary'08%20Rev.12%20B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wuthiw/LOCALS~1/Temp/notes6030C8/Delivery%20schedule%20in%20Febuary'08%20Rev.12%20BF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ommon/MKT/Item%20Master/Item%20Master%20List_20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Detail-Sep"/>
      <sheetName val="part-import"/>
      <sheetName val="TB Worksheet"/>
      <sheetName val="DealerData"/>
      <sheetName val="REVENUE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Front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FF-3"/>
      <sheetName val="Spa Sales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C2C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IE UPS"/>
      <sheetName val="_BANK.XLS뉮׾_x0003_㌏Joint"/>
      <sheetName val="BANESCO"/>
      <sheetName val="Pd01 vsl sked"/>
      <sheetName val="AM_COST"/>
      <sheetName val="Newspaper"/>
      <sheetName val="Drop down li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LOOSECHKLIST"/>
      <sheetName val="PRɉCE_LIST4"/>
      <sheetName val="411and431sum"/>
      <sheetName val="K110_NFS"/>
      <sheetName val="RA-Grouping"/>
      <sheetName val="Bill No. 2 - Carpark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InvPlan_NI and WIN 2017"/>
      <sheetName val="MISC"/>
      <sheetName val="GiaVL"/>
      <sheetName val="IS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สัญญาบริการอื่น"/>
      <sheetName val="ค่าที่ปรึกษา"/>
      <sheetName val="สัญญาเช่าสนง"/>
      <sheetName val="P'ต่าย"/>
      <sheetName val="Estimation - 2018"/>
      <sheetName val="B131 "/>
      <sheetName val="[BANK.XLS뉮׾_x005f_x0003_㌏Joint"/>
      <sheetName val="F9 Parameters "/>
      <sheetName val="_BANK_XLS뉮׾㌏Joint"/>
      <sheetName val="DPLA"/>
      <sheetName val="M_Maincomp"/>
      <sheetName val="StandingData"/>
      <sheetName val="gl"/>
      <sheetName val="BSI"/>
      <sheetName val="db"/>
      <sheetName val="REPORT"/>
      <sheetName val="PL"/>
      <sheetName val="CA Sheet"/>
      <sheetName val="Bill_No__2_-_Carpark"/>
      <sheetName val="SAN_REDUCED_1"/>
      <sheetName val="B1"/>
      <sheetName val="Trial Balance"/>
      <sheetName val="dongia (2)"/>
      <sheetName val="Balance Sheet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&amp;LFINAL - 44"/>
      <sheetName val="Prm"/>
      <sheetName val="table"/>
      <sheetName val="interest tree generation"/>
      <sheetName val="YSS31"/>
      <sheetName val="EAS"/>
      <sheetName val="Pd01_vsl_sked"/>
      <sheetName val="tb Q3'08"/>
      <sheetName val="JV Entry"/>
      <sheetName val="Nature of Expense"/>
      <sheetName val="mapping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FRECEFECBAILEYS"/>
      <sheetName val="CON_infrai"/>
      <sheetName val="SFFee"/>
      <sheetName val="dBase"/>
      <sheetName val="F8.1 Slw mving stck"/>
      <sheetName val="F 5.7 Value red"/>
      <sheetName val="F6.4 Slow Moving SP 2004"/>
      <sheetName val="名簿データ"/>
      <sheetName val="PL12M"/>
      <sheetName val="alamat"/>
      <sheetName val="_BANK.XLS뉮׾_x005f_x005f_x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ลูกค้า"/>
      <sheetName val="warehouse fixed v var. (calcs)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Gen_Info"/>
      <sheetName val="Estimation_-_2018"/>
      <sheetName val="[BANK_XLS뉮׾_x005f_x0003_㌏Joint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Nature_of_Expense"/>
      <sheetName val="品情"/>
      <sheetName val="免驗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Life &amp; Health"/>
      <sheetName val="CA_Sheet"/>
      <sheetName val="_IBPL0001"/>
      <sheetName val="_IB-PL-YTD"/>
      <sheetName val="Age311299TAS"/>
      <sheetName val="TASintDec00"/>
      <sheetName val="P4DDBFTAS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????-??"/>
      <sheetName val="By  Customer"/>
      <sheetName val="SCB_2_-_Curren2็"/>
      <sheetName val="KPI F1.3 พรทิพย์ 2559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SAN_REDUCED_12"/>
      <sheetName val="Gen_Info2"/>
      <sheetName val="OMC_April_02"/>
      <sheetName val="RF_April_02"/>
      <sheetName val="Unit rate Architecture"/>
      <sheetName val="conso"/>
      <sheetName val="Addition_AUC"/>
      <sheetName val="Manual"/>
      <sheetName val="DATABASE -sumifTB"/>
      <sheetName val="สมุดรายวัน"/>
      <sheetName val="OthCode"/>
      <sheetName val="Summary Adjustment"/>
      <sheetName val="Drop Down"/>
      <sheetName val="original"/>
      <sheetName val="UA120"/>
      <sheetName val="PL_16"/>
      <sheetName val="PL_15"/>
      <sheetName val="WM"/>
      <sheetName val="_BANK_XLS뉮׾_x0003_㌏Joint"/>
      <sheetName val="_BANK_XLS뉮׾_x0003_㌏Joint1"/>
      <sheetName val="FSSummary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Tickmarks"/>
      <sheetName val="Quarterly_4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BudgetInput"/>
      <sheetName val="BMCT2003"/>
      <sheetName val="Vol_Rev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PR4"/>
      <sheetName val="Reckitt"/>
      <sheetName val="GLTRIAL0704"/>
      <sheetName val="GLTRIAL0708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R544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9"/>
      <sheetName val="N-4.4"/>
      <sheetName val="group"/>
      <sheetName val="Office Improve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U120_Asset"/>
      <sheetName val="mix"/>
      <sheetName val="cf"/>
      <sheetName val="CA"/>
      <sheetName val="SAME"/>
      <sheetName val="0100"/>
      <sheetName val="FS"/>
      <sheetName val="TB1207"/>
      <sheetName val="Employee"/>
      <sheetName val="JobOrder"/>
      <sheetName val="Review"/>
      <sheetName val="KPI Score"/>
      <sheetName val="RW6"/>
      <sheetName val="Work sheet FB"/>
      <sheetName val="_BANK_XLS뉮׾㌏Joint1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Graph"/>
      <sheetName val="Key"/>
      <sheetName val="เงินกู้MGC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pl.cps "/>
      <sheetName val="detail bs"/>
      <sheetName val="Combine"/>
      <sheetName val="Parameter"/>
      <sheetName val="PL-D"/>
      <sheetName val="Actual"/>
      <sheetName val="PROCESS"/>
      <sheetName val="FS-YTD"/>
      <sheetName val="Overview"/>
      <sheetName val="ต้นฉบับ"/>
      <sheetName val="06X02-5001"/>
      <sheetName val="06X02-1300"/>
      <sheetName val="TW_銷售分析_200909"/>
      <sheetName val="MS_Box"/>
      <sheetName val="LC___TR_Listing"/>
      <sheetName val="Gain_Loss_Calculation"/>
      <sheetName val="PortSTDSave"/>
      <sheetName val="LE1(act3mth)"/>
      <sheetName val="11922"/>
      <sheetName val="PL _ACCT-MBK"/>
      <sheetName val="FOR PL_ACCT-MBK"/>
      <sheetName val="dec'04"/>
      <sheetName val="P'Tai(ห้ามลบ)"/>
      <sheetName val="งบการเงิน"/>
      <sheetName val="cash flow 1"/>
      <sheetName val="cash flow 2"/>
      <sheetName val="[BANK_XLS뉮׾_x0003_㌏Joint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6"/>
      <sheetName val="營業中"/>
      <sheetName val="day end stock"/>
      <sheetName val="당초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งบบริหาร_PL-report"/>
      <sheetName val="Int_"/>
      <sheetName val="2_Conso"/>
      <sheetName val="8_1|Invest_in_Equity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CA Lab Equp"/>
      <sheetName val="SGXLHIDDENSHEET"/>
      <sheetName val="2003 Forecast"/>
      <sheetName val="2004 Risk Adjusted AOP"/>
      <sheetName val="FR"/>
      <sheetName val="9109"/>
      <sheetName val="ESO"/>
      <sheetName val="ESL"/>
      <sheetName val="Sheet1 (2)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Country"/>
      <sheetName val="Sheet1_(2)"/>
      <sheetName val="Order_Oct_w40"/>
      <sheetName val="Order_Oct_w41"/>
      <sheetName val="Factor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ashflow(Scenario)"/>
      <sheetName val="TB1112"/>
      <sheetName val="安全服务"/>
      <sheetName val="ENGG_VAL"/>
      <sheetName val="BF2003"/>
      <sheetName val="マクロバランス表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[BANK.XLS]10-1 Media:10-cut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Income Statement"/>
      <sheetName val="STO"/>
      <sheetName val="addl cost"/>
      <sheetName val="accumdeprn"/>
      <sheetName val="description"/>
      <sheetName val="Cum.91-93"/>
      <sheetName val="Dec 94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PAYROLL"/>
      <sheetName val="Sale 0408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SFP"/>
      <sheetName val="SCI"/>
      <sheetName val="PL_TB as of Dec-2015"/>
      <sheetName val="Budget_2013|14 MEE. B.Centers"/>
      <sheetName val="Accounts"/>
      <sheetName val="manreq"/>
      <sheetName val="smfix"/>
      <sheetName val="extra"/>
      <sheetName val="prf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Market Insights and Opportuniti"/>
      <sheetName val="10K4"/>
      <sheetName val="[BANK.XLS][BANK.XLS]10_1_Medi_3"/>
      <sheetName val="[BANK.XLS][BANK.XLS]10_1_Medi_2"/>
      <sheetName val="[BANK.XLS][BANK.XLS]10_1_Medi_5"/>
      <sheetName val="[BANK.XLS][BANK.XLS]10_1_Medi_4"/>
      <sheetName val="生涸"/>
      <sheetName val="総合B"/>
      <sheetName val="P_2005_4511 (Rachel)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RA-Detail"/>
      <sheetName val="入力"/>
      <sheetName val="_Bal Int Acp"/>
      <sheetName val="AILC004"/>
      <sheetName val="capacity"/>
      <sheetName val="Man power"/>
      <sheetName val="_BANK_XLS뉮׾_x005f_x005f_9"/>
      <sheetName val="[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ใบรับที่เคยบัญชีบัญชีแล้ว"/>
      <sheetName val="TB09.30.0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Totaloversikt"/>
      <sheetName val="현금및현금등가물"/>
      <sheetName val="PBC Template"/>
      <sheetName val="현금흐름표"/>
      <sheetName val="[BANK.XLS][BANK.XLS]10_1_Medi_6"/>
      <sheetName val="SCB_1_-_Current32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Mkt_Dev_1291_ONL_1290_-_101028"/>
      <sheetName val="TB_Worksheet28"/>
      <sheetName val="Item_Code_-_Machine28"/>
      <sheetName val="B053_(990701)공정실적PP%계산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_Direct_load_30"/>
      <sheetName val="ops_tb28"/>
      <sheetName val="Selling_and_Admins_(DONE)28"/>
      <sheetName val="TB_SAP30"/>
      <sheetName val="Standing_Data28"/>
      <sheetName val="pa_group28"/>
      <sheetName val="F1_Log_On28"/>
      <sheetName val="DLD_Query_Query_Query27"/>
      <sheetName val="REC_GROUP27"/>
      <sheetName val="Write_off28"/>
      <sheetName val="Sale_050227"/>
      <sheetName val="Unrecorded_Misstatement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רכוש_קבוע_22"/>
      <sheetName val="Bill_No__2_-_Carpark22"/>
      <sheetName val="InvPlan_NI_and_WIN_201722"/>
      <sheetName val="ตารางลูกหนี้สัญญาเช่า__16"/>
      <sheetName val="SAN_REDUCED_117"/>
      <sheetName val="Gen_Info17"/>
      <sheetName val="_IBPL000116"/>
      <sheetName val="_IB-PL-YTD16"/>
      <sheetName val="Estimation_-_201816"/>
      <sheetName val="B131_22"/>
      <sheetName val="[BANK_XLS뉮׾_x005f_x0003_㌏Joint16"/>
      <sheetName val="F9_Parameters_16"/>
      <sheetName val="Trial_Balance22"/>
      <sheetName val="CA_Sheet16"/>
      <sheetName val="Balance_Sheet16"/>
      <sheetName val="P&amp;LFINAL_-_4420"/>
      <sheetName val="Quarterly_4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tb_Q3'0816"/>
      <sheetName val="JV_Entry16"/>
      <sheetName val="Nature_of_Expense16"/>
      <sheetName val="dongia_(2)22"/>
      <sheetName val="F8_1_Slw_mving_stck16"/>
      <sheetName val="F_5_7_Value_red16"/>
      <sheetName val="F6_4_Slow_Moving_SP_200416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Life_&amp;_Health16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bs_is16"/>
      <sheetName val="Drop_Down7"/>
      <sheetName val="DATABASE_-sumifTB13"/>
      <sheetName val="MS_Box7"/>
      <sheetName val="LC___TR_Listing7"/>
      <sheetName val="Gain_Loss_Calculation7"/>
      <sheetName val="Unit_rate_Architecture13"/>
      <sheetName val="Summary_Adjustment13"/>
      <sheetName val="SumP&amp;L_current_Sites5"/>
      <sheetName val="SPP_55"/>
      <sheetName val="Summary_ตามตาราง5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7"/>
      <sheetName val="7Long_term_liabilities7"/>
      <sheetName val="1Cash_for_Interest7"/>
      <sheetName val="3Detail_of_cash_flow7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PDR_PL__ACCT-MBK5"/>
      <sheetName val="รายงาน_Promotion5"/>
      <sheetName val="KPI_Score5"/>
      <sheetName val="N-4_45"/>
      <sheetName val="Work_sheet_FB5"/>
      <sheetName val="Office_Improve6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Submit"/>
      <sheetName val="accur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Profit and Loss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_Bal_Int_Acp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10Segment_report8"/>
      <sheetName val="7Long_term_liabilities8"/>
      <sheetName val="1Cash_for_Interest8"/>
      <sheetName val="3Detail_of_cash_flow8"/>
      <sheetName val="Office_Improve7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 refreshError="1"/>
      <sheetData sheetId="303" refreshError="1"/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4">
          <cell r="B4">
            <v>111874</v>
          </cell>
        </row>
      </sheetData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>
        <row r="4">
          <cell r="B4">
            <v>111874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 refreshError="1"/>
      <sheetData sheetId="922">
        <row r="4">
          <cell r="B4">
            <v>111874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>
        <row r="4">
          <cell r="B4">
            <v>111874</v>
          </cell>
        </row>
      </sheetData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4">
          <cell r="B4">
            <v>111874</v>
          </cell>
        </row>
      </sheetData>
      <sheetData sheetId="1009">
        <row r="4">
          <cell r="B4">
            <v>111874</v>
          </cell>
        </row>
      </sheetData>
      <sheetData sheetId="1010">
        <row r="4">
          <cell r="B4">
            <v>111874</v>
          </cell>
        </row>
      </sheetData>
      <sheetData sheetId="1011">
        <row r="4">
          <cell r="B4">
            <v>111874</v>
          </cell>
        </row>
      </sheetData>
      <sheetData sheetId="1012">
        <row r="4">
          <cell r="B4">
            <v>111874</v>
          </cell>
        </row>
      </sheetData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>
        <row r="4">
          <cell r="B4">
            <v>111874</v>
          </cell>
        </row>
      </sheetData>
      <sheetData sheetId="1028">
        <row r="4">
          <cell r="B4">
            <v>111874</v>
          </cell>
        </row>
      </sheetData>
      <sheetData sheetId="1029" refreshError="1"/>
      <sheetData sheetId="1030" refreshError="1"/>
      <sheetData sheetId="1031" refreshError="1"/>
      <sheetData sheetId="1032">
        <row r="4">
          <cell r="B4">
            <v>111874</v>
          </cell>
        </row>
      </sheetData>
      <sheetData sheetId="1033">
        <row r="4">
          <cell r="B4">
            <v>111874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4">
          <cell r="B4">
            <v>111874</v>
          </cell>
        </row>
      </sheetData>
      <sheetData sheetId="1046">
        <row r="4">
          <cell r="B4">
            <v>111874</v>
          </cell>
        </row>
      </sheetData>
      <sheetData sheetId="1047">
        <row r="4">
          <cell r="B4">
            <v>111874</v>
          </cell>
        </row>
      </sheetData>
      <sheetData sheetId="1048">
        <row r="4">
          <cell r="B4">
            <v>111874</v>
          </cell>
        </row>
      </sheetData>
      <sheetData sheetId="1049">
        <row r="4">
          <cell r="B4">
            <v>111874</v>
          </cell>
        </row>
      </sheetData>
      <sheetData sheetId="1050">
        <row r="4">
          <cell r="B4">
            <v>111874</v>
          </cell>
        </row>
      </sheetData>
      <sheetData sheetId="1051">
        <row r="4">
          <cell r="B4">
            <v>111874</v>
          </cell>
        </row>
      </sheetData>
      <sheetData sheetId="1052">
        <row r="4">
          <cell r="B4">
            <v>111874</v>
          </cell>
        </row>
      </sheetData>
      <sheetData sheetId="1053">
        <row r="4">
          <cell r="B4">
            <v>111874</v>
          </cell>
        </row>
      </sheetData>
      <sheetData sheetId="1054">
        <row r="4">
          <cell r="B4">
            <v>111874</v>
          </cell>
        </row>
      </sheetData>
      <sheetData sheetId="1055">
        <row r="4">
          <cell r="B4">
            <v>111874</v>
          </cell>
        </row>
      </sheetData>
      <sheetData sheetId="1056" refreshError="1"/>
      <sheetData sheetId="1057" refreshError="1"/>
      <sheetData sheetId="1058" refreshError="1"/>
      <sheetData sheetId="1059">
        <row r="4">
          <cell r="B4">
            <v>111874</v>
          </cell>
        </row>
      </sheetData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>
        <row r="4">
          <cell r="B4">
            <v>111874</v>
          </cell>
        </row>
      </sheetData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 refreshError="1"/>
      <sheetData sheetId="1080" refreshError="1"/>
      <sheetData sheetId="1081" refreshError="1"/>
      <sheetData sheetId="1082">
        <row r="4">
          <cell r="B4">
            <v>111874</v>
          </cell>
        </row>
      </sheetData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>
        <row r="4">
          <cell r="B4">
            <v>111874</v>
          </cell>
        </row>
      </sheetData>
      <sheetData sheetId="1118" refreshError="1"/>
      <sheetData sheetId="1119">
        <row r="4">
          <cell r="B4">
            <v>111874</v>
          </cell>
        </row>
      </sheetData>
      <sheetData sheetId="1120">
        <row r="4">
          <cell r="B4">
            <v>111874</v>
          </cell>
        </row>
      </sheetData>
      <sheetData sheetId="1121">
        <row r="4">
          <cell r="B4">
            <v>111874</v>
          </cell>
        </row>
      </sheetData>
      <sheetData sheetId="1122">
        <row r="4">
          <cell r="B4">
            <v>111874</v>
          </cell>
        </row>
      </sheetData>
      <sheetData sheetId="1123">
        <row r="4">
          <cell r="B4">
            <v>111874</v>
          </cell>
        </row>
      </sheetData>
      <sheetData sheetId="1124">
        <row r="4">
          <cell r="B4">
            <v>111874</v>
          </cell>
        </row>
      </sheetData>
      <sheetData sheetId="1125">
        <row r="4">
          <cell r="B4">
            <v>111874</v>
          </cell>
        </row>
      </sheetData>
      <sheetData sheetId="1126" refreshError="1"/>
      <sheetData sheetId="1127">
        <row r="4">
          <cell r="B4">
            <v>111874</v>
          </cell>
        </row>
      </sheetData>
      <sheetData sheetId="1128">
        <row r="4">
          <cell r="B4">
            <v>111874</v>
          </cell>
        </row>
      </sheetData>
      <sheetData sheetId="1129">
        <row r="4">
          <cell r="B4">
            <v>111874</v>
          </cell>
        </row>
      </sheetData>
      <sheetData sheetId="1130">
        <row r="4">
          <cell r="B4">
            <v>111874</v>
          </cell>
        </row>
      </sheetData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>
        <row r="4">
          <cell r="B4">
            <v>111874</v>
          </cell>
        </row>
      </sheetData>
      <sheetData sheetId="1159">
        <row r="4">
          <cell r="B4">
            <v>111874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 refreshError="1"/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>
        <row r="4">
          <cell r="B4">
            <v>111874</v>
          </cell>
        </row>
      </sheetData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>
        <row r="10">
          <cell r="F10">
            <v>1746.43</v>
          </cell>
        </row>
      </sheetData>
      <sheetData sheetId="2168">
        <row r="4">
          <cell r="B4">
            <v>111874</v>
          </cell>
        </row>
      </sheetData>
      <sheetData sheetId="2169">
        <row r="4">
          <cell r="B4">
            <v>111874</v>
          </cell>
        </row>
      </sheetData>
      <sheetData sheetId="2170">
        <row r="4">
          <cell r="B4">
            <v>111874</v>
          </cell>
        </row>
      </sheetData>
      <sheetData sheetId="2171">
        <row r="10">
          <cell r="F10">
            <v>1746.43</v>
          </cell>
        </row>
      </sheetData>
      <sheetData sheetId="2172">
        <row r="4">
          <cell r="B4">
            <v>111874</v>
          </cell>
        </row>
      </sheetData>
      <sheetData sheetId="2173">
        <row r="4">
          <cell r="B4">
            <v>111874</v>
          </cell>
        </row>
      </sheetData>
      <sheetData sheetId="2174">
        <row r="4">
          <cell r="B4">
            <v>111874</v>
          </cell>
        </row>
      </sheetData>
      <sheetData sheetId="2175">
        <row r="4">
          <cell r="B4">
            <v>111874</v>
          </cell>
        </row>
      </sheetData>
      <sheetData sheetId="2176">
        <row r="4">
          <cell r="B4">
            <v>111874</v>
          </cell>
        </row>
      </sheetData>
      <sheetData sheetId="2177">
        <row r="4">
          <cell r="B4">
            <v>111874</v>
          </cell>
        </row>
      </sheetData>
      <sheetData sheetId="2178">
        <row r="10">
          <cell r="F10">
            <v>1746.43</v>
          </cell>
        </row>
      </sheetData>
      <sheetData sheetId="2179">
        <row r="4">
          <cell r="B4">
            <v>111874</v>
          </cell>
        </row>
      </sheetData>
      <sheetData sheetId="2180">
        <row r="4">
          <cell r="B4">
            <v>111874</v>
          </cell>
        </row>
      </sheetData>
      <sheetData sheetId="2181">
        <row r="4">
          <cell r="B4">
            <v>111874</v>
          </cell>
        </row>
      </sheetData>
      <sheetData sheetId="2182">
        <row r="4">
          <cell r="B4">
            <v>111874</v>
          </cell>
        </row>
      </sheetData>
      <sheetData sheetId="2183">
        <row r="4">
          <cell r="B4">
            <v>111874</v>
          </cell>
        </row>
      </sheetData>
      <sheetData sheetId="2184">
        <row r="10">
          <cell r="F10">
            <v>1746.43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4">
          <cell r="B4">
            <v>111874</v>
          </cell>
        </row>
      </sheetData>
      <sheetData sheetId="2202">
        <row r="10">
          <cell r="F10">
            <v>1746.43</v>
          </cell>
        </row>
      </sheetData>
      <sheetData sheetId="2203">
        <row r="4">
          <cell r="B4">
            <v>111874</v>
          </cell>
        </row>
      </sheetData>
      <sheetData sheetId="2204">
        <row r="10">
          <cell r="F10">
            <v>1746.43</v>
          </cell>
        </row>
      </sheetData>
      <sheetData sheetId="2205">
        <row r="4">
          <cell r="B4">
            <v>111874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10">
          <cell r="F10">
            <v>1746.43</v>
          </cell>
        </row>
      </sheetData>
      <sheetData sheetId="2213">
        <row r="4">
          <cell r="B4">
            <v>111874</v>
          </cell>
        </row>
      </sheetData>
      <sheetData sheetId="2214">
        <row r="10">
          <cell r="F10">
            <v>1746.43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10">
          <cell r="F10">
            <v>1746.43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10">
          <cell r="F10">
            <v>1746.43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10">
          <cell r="F10">
            <v>1746.43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10">
          <cell r="F10">
            <v>1746.43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10">
          <cell r="F10">
            <v>1746.43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10">
          <cell r="F10">
            <v>1746.43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10">
          <cell r="F10">
            <v>1746.43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10">
          <cell r="F10">
            <v>1746.43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10">
          <cell r="F10">
            <v>1746.43</v>
          </cell>
        </row>
      </sheetData>
      <sheetData sheetId="2281">
        <row r="4">
          <cell r="B4">
            <v>111874</v>
          </cell>
        </row>
      </sheetData>
      <sheetData sheetId="2282">
        <row r="10">
          <cell r="F10">
            <v>1746.43</v>
          </cell>
        </row>
      </sheetData>
      <sheetData sheetId="2283">
        <row r="4">
          <cell r="B4">
            <v>111874</v>
          </cell>
        </row>
      </sheetData>
      <sheetData sheetId="2284">
        <row r="10">
          <cell r="F10">
            <v>1746.43</v>
          </cell>
        </row>
      </sheetData>
      <sheetData sheetId="2285">
        <row r="4">
          <cell r="B4">
            <v>111874</v>
          </cell>
        </row>
      </sheetData>
      <sheetData sheetId="2286">
        <row r="10">
          <cell r="F10">
            <v>1746.43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10">
          <cell r="F10">
            <v>1746.43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10">
          <cell r="F10">
            <v>1746.43</v>
          </cell>
        </row>
      </sheetData>
      <sheetData sheetId="2296">
        <row r="4">
          <cell r="B4">
            <v>111874</v>
          </cell>
        </row>
      </sheetData>
      <sheetData sheetId="2297">
        <row r="10">
          <cell r="F10">
            <v>1746.43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10">
          <cell r="F10">
            <v>1746.43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10">
          <cell r="F10">
            <v>1746.43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10">
          <cell r="F10">
            <v>1746.43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10">
          <cell r="F10">
            <v>1746.43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10">
          <cell r="F10">
            <v>1746.43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10">
          <cell r="F10">
            <v>1746.43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>
        <row r="4">
          <cell r="B4">
            <v>111874</v>
          </cell>
        </row>
      </sheetData>
      <sheetData sheetId="2516">
        <row r="10">
          <cell r="F10">
            <v>1746.43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>
        <row r="10">
          <cell r="F10">
            <v>1746.43</v>
          </cell>
        </row>
      </sheetData>
      <sheetData sheetId="2523">
        <row r="10">
          <cell r="F10">
            <v>1746.43</v>
          </cell>
        </row>
      </sheetData>
      <sheetData sheetId="2524">
        <row r="10">
          <cell r="F10">
            <v>1746.43</v>
          </cell>
        </row>
      </sheetData>
      <sheetData sheetId="2525">
        <row r="10">
          <cell r="F10">
            <v>1746.43</v>
          </cell>
        </row>
      </sheetData>
      <sheetData sheetId="2526">
        <row r="10">
          <cell r="F10">
            <v>1746.43</v>
          </cell>
        </row>
      </sheetData>
      <sheetData sheetId="2527">
        <row r="10">
          <cell r="F10">
            <v>1746.43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10">
          <cell r="F10">
            <v>1746.43</v>
          </cell>
        </row>
      </sheetData>
      <sheetData sheetId="2551">
        <row r="10">
          <cell r="F10">
            <v>1746.43</v>
          </cell>
        </row>
      </sheetData>
      <sheetData sheetId="2552">
        <row r="10">
          <cell r="F10">
            <v>1746.43</v>
          </cell>
        </row>
      </sheetData>
      <sheetData sheetId="2553">
        <row r="10">
          <cell r="F10">
            <v>1746.43</v>
          </cell>
        </row>
      </sheetData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>
        <row r="10">
          <cell r="F10">
            <v>1746.43</v>
          </cell>
        </row>
      </sheetData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>
        <row r="10">
          <cell r="F10">
            <v>1746.43</v>
          </cell>
        </row>
      </sheetData>
      <sheetData sheetId="2674" refreshError="1"/>
      <sheetData sheetId="2675" refreshError="1"/>
      <sheetData sheetId="2676" refreshError="1"/>
      <sheetData sheetId="2677" refreshError="1"/>
      <sheetData sheetId="2678">
        <row r="10">
          <cell r="F10">
            <v>1746.43</v>
          </cell>
        </row>
      </sheetData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>
        <row r="10">
          <cell r="F10">
            <v>1746.43</v>
          </cell>
        </row>
      </sheetData>
      <sheetData sheetId="2723">
        <row r="10">
          <cell r="F10">
            <v>1746.43</v>
          </cell>
        </row>
      </sheetData>
      <sheetData sheetId="2724">
        <row r="10">
          <cell r="F10">
            <v>1746.43</v>
          </cell>
        </row>
      </sheetData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>
        <row r="10">
          <cell r="F10">
            <v>1746.43</v>
          </cell>
        </row>
      </sheetData>
      <sheetData sheetId="2728">
        <row r="10">
          <cell r="F10">
            <v>1746.43</v>
          </cell>
        </row>
      </sheetData>
      <sheetData sheetId="2729">
        <row r="10">
          <cell r="F10">
            <v>1746.43</v>
          </cell>
        </row>
      </sheetData>
      <sheetData sheetId="2730">
        <row r="10">
          <cell r="F10">
            <v>1746.43</v>
          </cell>
        </row>
      </sheetData>
      <sheetData sheetId="2731">
        <row r="10">
          <cell r="F10">
            <v>1746.43</v>
          </cell>
        </row>
      </sheetData>
      <sheetData sheetId="2732">
        <row r="10">
          <cell r="F10">
            <v>1746.43</v>
          </cell>
        </row>
      </sheetData>
      <sheetData sheetId="2733">
        <row r="10">
          <cell r="F10">
            <v>1746.43</v>
          </cell>
        </row>
      </sheetData>
      <sheetData sheetId="2734">
        <row r="10">
          <cell r="F10">
            <v>1746.43</v>
          </cell>
        </row>
      </sheetData>
      <sheetData sheetId="2735">
        <row r="10">
          <cell r="F10">
            <v>1746.43</v>
          </cell>
        </row>
      </sheetData>
      <sheetData sheetId="2736">
        <row r="10">
          <cell r="F10">
            <v>1746.43</v>
          </cell>
        </row>
      </sheetData>
      <sheetData sheetId="2737">
        <row r="10">
          <cell r="F10">
            <v>1746.43</v>
          </cell>
        </row>
      </sheetData>
      <sheetData sheetId="2738">
        <row r="10">
          <cell r="F10">
            <v>1746.43</v>
          </cell>
        </row>
      </sheetData>
      <sheetData sheetId="2739">
        <row r="10">
          <cell r="F10">
            <v>1746.43</v>
          </cell>
        </row>
      </sheetData>
      <sheetData sheetId="2740">
        <row r="10">
          <cell r="F10">
            <v>1746.43</v>
          </cell>
        </row>
      </sheetData>
      <sheetData sheetId="2741">
        <row r="10">
          <cell r="F10">
            <v>1746.43</v>
          </cell>
        </row>
      </sheetData>
      <sheetData sheetId="2742">
        <row r="10">
          <cell r="F10">
            <v>1746.43</v>
          </cell>
        </row>
      </sheetData>
      <sheetData sheetId="2743">
        <row r="10">
          <cell r="F10">
            <v>1746.43</v>
          </cell>
        </row>
      </sheetData>
      <sheetData sheetId="2744">
        <row r="10">
          <cell r="F10">
            <v>1746.43</v>
          </cell>
        </row>
      </sheetData>
      <sheetData sheetId="2745">
        <row r="10">
          <cell r="F10">
            <v>1746.43</v>
          </cell>
        </row>
      </sheetData>
      <sheetData sheetId="2746">
        <row r="10">
          <cell r="F10">
            <v>1746.43</v>
          </cell>
        </row>
      </sheetData>
      <sheetData sheetId="2747">
        <row r="10">
          <cell r="F10">
            <v>1746.43</v>
          </cell>
        </row>
      </sheetData>
      <sheetData sheetId="2748">
        <row r="10">
          <cell r="F10">
            <v>1746.43</v>
          </cell>
        </row>
      </sheetData>
      <sheetData sheetId="2749">
        <row r="10">
          <cell r="F10">
            <v>1746.43</v>
          </cell>
        </row>
      </sheetData>
      <sheetData sheetId="2750">
        <row r="10">
          <cell r="F10">
            <v>1746.43</v>
          </cell>
        </row>
      </sheetData>
      <sheetData sheetId="2751">
        <row r="4">
          <cell r="B4">
            <v>111874</v>
          </cell>
        </row>
      </sheetData>
      <sheetData sheetId="2752">
        <row r="10">
          <cell r="F10">
            <v>1746.43</v>
          </cell>
        </row>
      </sheetData>
      <sheetData sheetId="2753">
        <row r="4">
          <cell r="B4">
            <v>111874</v>
          </cell>
        </row>
      </sheetData>
      <sheetData sheetId="2754">
        <row r="10">
          <cell r="F10">
            <v>1746.43</v>
          </cell>
        </row>
      </sheetData>
      <sheetData sheetId="2755">
        <row r="10">
          <cell r="F10">
            <v>1746.43</v>
          </cell>
        </row>
      </sheetData>
      <sheetData sheetId="2756">
        <row r="10">
          <cell r="F10">
            <v>1746.43</v>
          </cell>
        </row>
      </sheetData>
      <sheetData sheetId="2757">
        <row r="10">
          <cell r="F10">
            <v>1746.43</v>
          </cell>
        </row>
      </sheetData>
      <sheetData sheetId="2758"/>
      <sheetData sheetId="2759">
        <row r="10">
          <cell r="F10">
            <v>1746.43</v>
          </cell>
        </row>
      </sheetData>
      <sheetData sheetId="2760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/>
      <sheetData sheetId="2896"/>
      <sheetData sheetId="2897"/>
      <sheetData sheetId="2898"/>
      <sheetData sheetId="2899" refreshError="1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>
        <row r="4">
          <cell r="B4">
            <v>111874</v>
          </cell>
        </row>
      </sheetData>
      <sheetData sheetId="2941">
        <row r="10">
          <cell r="F10">
            <v>1746.43</v>
          </cell>
        </row>
      </sheetData>
      <sheetData sheetId="2942">
        <row r="4">
          <cell r="B4">
            <v>111874</v>
          </cell>
        </row>
      </sheetData>
      <sheetData sheetId="2943">
        <row r="4">
          <cell r="B4">
            <v>111874</v>
          </cell>
        </row>
      </sheetData>
      <sheetData sheetId="2944">
        <row r="4">
          <cell r="B4">
            <v>111874</v>
          </cell>
        </row>
      </sheetData>
      <sheetData sheetId="2945">
        <row r="4">
          <cell r="B4">
            <v>111874</v>
          </cell>
        </row>
      </sheetData>
      <sheetData sheetId="2946">
        <row r="10">
          <cell r="F10">
            <v>1746.43</v>
          </cell>
        </row>
      </sheetData>
      <sheetData sheetId="2947">
        <row r="4">
          <cell r="B4">
            <v>111874</v>
          </cell>
        </row>
      </sheetData>
      <sheetData sheetId="2948">
        <row r="10">
          <cell r="F10">
            <v>1746.43</v>
          </cell>
        </row>
      </sheetData>
      <sheetData sheetId="2949">
        <row r="10">
          <cell r="F10">
            <v>1746.43</v>
          </cell>
        </row>
      </sheetData>
      <sheetData sheetId="2950">
        <row r="4">
          <cell r="B4">
            <v>111874</v>
          </cell>
        </row>
      </sheetData>
      <sheetData sheetId="2951">
        <row r="10">
          <cell r="F10">
            <v>1746.43</v>
          </cell>
        </row>
      </sheetData>
      <sheetData sheetId="2952">
        <row r="4">
          <cell r="B4">
            <v>111874</v>
          </cell>
        </row>
      </sheetData>
      <sheetData sheetId="2953">
        <row r="4">
          <cell r="B4">
            <v>111874</v>
          </cell>
        </row>
      </sheetData>
      <sheetData sheetId="2954">
        <row r="4">
          <cell r="B4">
            <v>111874</v>
          </cell>
        </row>
      </sheetData>
      <sheetData sheetId="2955">
        <row r="4">
          <cell r="B4">
            <v>111874</v>
          </cell>
        </row>
      </sheetData>
      <sheetData sheetId="2956">
        <row r="10">
          <cell r="F10">
            <v>1746.43</v>
          </cell>
        </row>
      </sheetData>
      <sheetData sheetId="2957">
        <row r="4">
          <cell r="B4">
            <v>111874</v>
          </cell>
        </row>
      </sheetData>
      <sheetData sheetId="2958">
        <row r="10">
          <cell r="F10">
            <v>1746.43</v>
          </cell>
        </row>
      </sheetData>
      <sheetData sheetId="2959">
        <row r="10">
          <cell r="F10">
            <v>1746.43</v>
          </cell>
        </row>
      </sheetData>
      <sheetData sheetId="2960">
        <row r="4">
          <cell r="B4">
            <v>111874</v>
          </cell>
        </row>
      </sheetData>
      <sheetData sheetId="2961">
        <row r="10">
          <cell r="F10">
            <v>1746.43</v>
          </cell>
        </row>
      </sheetData>
      <sheetData sheetId="2962">
        <row r="4">
          <cell r="B4">
            <v>111874</v>
          </cell>
        </row>
      </sheetData>
      <sheetData sheetId="2963">
        <row r="10">
          <cell r="F10">
            <v>1746.43</v>
          </cell>
        </row>
      </sheetData>
      <sheetData sheetId="2964">
        <row r="4">
          <cell r="B4">
            <v>111874</v>
          </cell>
        </row>
      </sheetData>
      <sheetData sheetId="2965">
        <row r="4">
          <cell r="B4">
            <v>111874</v>
          </cell>
        </row>
      </sheetData>
      <sheetData sheetId="2966">
        <row r="10">
          <cell r="F10">
            <v>1746.43</v>
          </cell>
        </row>
      </sheetData>
      <sheetData sheetId="2967">
        <row r="10">
          <cell r="F10">
            <v>1746.43</v>
          </cell>
        </row>
      </sheetData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>
        <row r="10">
          <cell r="F10">
            <v>1746.43</v>
          </cell>
        </row>
      </sheetData>
      <sheetData sheetId="2978">
        <row r="10">
          <cell r="F10">
            <v>1746.43</v>
          </cell>
        </row>
      </sheetData>
      <sheetData sheetId="2979">
        <row r="10">
          <cell r="F10">
            <v>1746.43</v>
          </cell>
        </row>
      </sheetData>
      <sheetData sheetId="2980">
        <row r="10">
          <cell r="F10">
            <v>1746.43</v>
          </cell>
        </row>
      </sheetData>
      <sheetData sheetId="2981">
        <row r="10">
          <cell r="F10">
            <v>1746.43</v>
          </cell>
        </row>
      </sheetData>
      <sheetData sheetId="2982">
        <row r="10">
          <cell r="F10">
            <v>1746.43</v>
          </cell>
        </row>
      </sheetData>
      <sheetData sheetId="2983">
        <row r="10">
          <cell r="F10">
            <v>1746.43</v>
          </cell>
        </row>
      </sheetData>
      <sheetData sheetId="2984">
        <row r="10">
          <cell r="F10">
            <v>1746.43</v>
          </cell>
        </row>
      </sheetData>
      <sheetData sheetId="2985">
        <row r="10">
          <cell r="F10">
            <v>1746.43</v>
          </cell>
        </row>
      </sheetData>
      <sheetData sheetId="2986">
        <row r="10">
          <cell r="F10">
            <v>1746.43</v>
          </cell>
        </row>
      </sheetData>
      <sheetData sheetId="2987">
        <row r="10">
          <cell r="F10">
            <v>6.3812059999999997</v>
          </cell>
        </row>
      </sheetData>
      <sheetData sheetId="2988" refreshError="1"/>
      <sheetData sheetId="2989" refreshError="1"/>
      <sheetData sheetId="2990">
        <row r="10">
          <cell r="F10">
            <v>1746.43</v>
          </cell>
        </row>
      </sheetData>
      <sheetData sheetId="2991">
        <row r="10">
          <cell r="F10">
            <v>1746.43</v>
          </cell>
        </row>
      </sheetData>
      <sheetData sheetId="2992">
        <row r="10">
          <cell r="F10">
            <v>1746.43</v>
          </cell>
        </row>
      </sheetData>
      <sheetData sheetId="2993">
        <row r="10">
          <cell r="F10">
            <v>1746.43</v>
          </cell>
        </row>
      </sheetData>
      <sheetData sheetId="2994">
        <row r="4">
          <cell r="B4">
            <v>111874</v>
          </cell>
        </row>
      </sheetData>
      <sheetData sheetId="2995">
        <row r="10">
          <cell r="F10">
            <v>1746.43</v>
          </cell>
        </row>
      </sheetData>
      <sheetData sheetId="2996">
        <row r="4">
          <cell r="B4">
            <v>111874</v>
          </cell>
        </row>
      </sheetData>
      <sheetData sheetId="2997">
        <row r="4">
          <cell r="B4">
            <v>111874</v>
          </cell>
        </row>
      </sheetData>
      <sheetData sheetId="2998">
        <row r="10">
          <cell r="F10">
            <v>1746.43</v>
          </cell>
        </row>
      </sheetData>
      <sheetData sheetId="2999">
        <row r="4">
          <cell r="B4">
            <v>111874</v>
          </cell>
        </row>
      </sheetData>
      <sheetData sheetId="3000">
        <row r="10">
          <cell r="F10">
            <v>1746.43</v>
          </cell>
        </row>
      </sheetData>
      <sheetData sheetId="3001">
        <row r="10">
          <cell r="F10">
            <v>1746.43</v>
          </cell>
        </row>
      </sheetData>
      <sheetData sheetId="3002">
        <row r="10">
          <cell r="F10">
            <v>1746.43</v>
          </cell>
        </row>
      </sheetData>
      <sheetData sheetId="3003">
        <row r="10">
          <cell r="F10">
            <v>1746.43</v>
          </cell>
        </row>
      </sheetData>
      <sheetData sheetId="3004">
        <row r="4">
          <cell r="B4">
            <v>111874</v>
          </cell>
        </row>
      </sheetData>
      <sheetData sheetId="3005">
        <row r="10">
          <cell r="F10">
            <v>1746.43</v>
          </cell>
        </row>
      </sheetData>
      <sheetData sheetId="3006">
        <row r="4">
          <cell r="B4">
            <v>111874</v>
          </cell>
        </row>
      </sheetData>
      <sheetData sheetId="3007">
        <row r="10">
          <cell r="F10">
            <v>1746.43</v>
          </cell>
        </row>
      </sheetData>
      <sheetData sheetId="3008">
        <row r="10">
          <cell r="F10">
            <v>1746.43</v>
          </cell>
        </row>
      </sheetData>
      <sheetData sheetId="3009">
        <row r="4">
          <cell r="B4">
            <v>111874</v>
          </cell>
        </row>
      </sheetData>
      <sheetData sheetId="3010">
        <row r="10">
          <cell r="F10">
            <v>1746.43</v>
          </cell>
        </row>
      </sheetData>
      <sheetData sheetId="3011">
        <row r="10">
          <cell r="F10">
            <v>1746.43</v>
          </cell>
        </row>
      </sheetData>
      <sheetData sheetId="3012">
        <row r="10">
          <cell r="F10">
            <v>1746.43</v>
          </cell>
        </row>
      </sheetData>
      <sheetData sheetId="3013">
        <row r="10">
          <cell r="F10">
            <v>1746.43</v>
          </cell>
        </row>
      </sheetData>
      <sheetData sheetId="3014">
        <row r="10">
          <cell r="F10">
            <v>1746.43</v>
          </cell>
        </row>
      </sheetData>
      <sheetData sheetId="3015">
        <row r="10">
          <cell r="F10">
            <v>1746.43</v>
          </cell>
        </row>
      </sheetData>
      <sheetData sheetId="3016">
        <row r="4">
          <cell r="B4">
            <v>111874</v>
          </cell>
        </row>
      </sheetData>
      <sheetData sheetId="3017">
        <row r="10">
          <cell r="F10">
            <v>1746.43</v>
          </cell>
        </row>
      </sheetData>
      <sheetData sheetId="3018">
        <row r="10">
          <cell r="F10">
            <v>1746.43</v>
          </cell>
        </row>
      </sheetData>
      <sheetData sheetId="3019">
        <row r="4">
          <cell r="B4">
            <v>111874</v>
          </cell>
        </row>
      </sheetData>
      <sheetData sheetId="3020">
        <row r="10">
          <cell r="F10">
            <v>1746.43</v>
          </cell>
        </row>
      </sheetData>
      <sheetData sheetId="3021">
        <row r="10">
          <cell r="F10">
            <v>1746.43</v>
          </cell>
        </row>
      </sheetData>
      <sheetData sheetId="3022">
        <row r="10">
          <cell r="F10">
            <v>1746.43</v>
          </cell>
        </row>
      </sheetData>
      <sheetData sheetId="3023">
        <row r="10">
          <cell r="F10">
            <v>1746.43</v>
          </cell>
        </row>
      </sheetData>
      <sheetData sheetId="3024">
        <row r="10">
          <cell r="F10">
            <v>1746.43</v>
          </cell>
        </row>
      </sheetData>
      <sheetData sheetId="3025">
        <row r="10">
          <cell r="F10">
            <v>1746.43</v>
          </cell>
        </row>
      </sheetData>
      <sheetData sheetId="3026">
        <row r="4">
          <cell r="B4">
            <v>111874</v>
          </cell>
        </row>
      </sheetData>
      <sheetData sheetId="3027">
        <row r="10">
          <cell r="F10">
            <v>1746.43</v>
          </cell>
        </row>
      </sheetData>
      <sheetData sheetId="3028">
        <row r="10">
          <cell r="F10">
            <v>1746.43</v>
          </cell>
        </row>
      </sheetData>
      <sheetData sheetId="3029">
        <row r="10">
          <cell r="F10">
            <v>1746.43</v>
          </cell>
        </row>
      </sheetData>
      <sheetData sheetId="3030">
        <row r="10">
          <cell r="F10">
            <v>1746.43</v>
          </cell>
        </row>
      </sheetData>
      <sheetData sheetId="3031">
        <row r="10">
          <cell r="F10">
            <v>1746.43</v>
          </cell>
        </row>
      </sheetData>
      <sheetData sheetId="3032">
        <row r="10">
          <cell r="F10">
            <v>1746.43</v>
          </cell>
        </row>
      </sheetData>
      <sheetData sheetId="3033">
        <row r="10">
          <cell r="F10">
            <v>1746.43</v>
          </cell>
        </row>
      </sheetData>
      <sheetData sheetId="3034">
        <row r="10">
          <cell r="F10">
            <v>1746.43</v>
          </cell>
        </row>
      </sheetData>
      <sheetData sheetId="3035">
        <row r="10">
          <cell r="F10">
            <v>1746.43</v>
          </cell>
        </row>
      </sheetData>
      <sheetData sheetId="3036">
        <row r="10">
          <cell r="F10">
            <v>1746.43</v>
          </cell>
        </row>
      </sheetData>
      <sheetData sheetId="3037">
        <row r="10">
          <cell r="F10">
            <v>1746.43</v>
          </cell>
        </row>
      </sheetData>
      <sheetData sheetId="3038">
        <row r="10">
          <cell r="F10">
            <v>1746.43</v>
          </cell>
        </row>
      </sheetData>
      <sheetData sheetId="3039">
        <row r="10">
          <cell r="F10">
            <v>1746.43</v>
          </cell>
        </row>
      </sheetData>
      <sheetData sheetId="3040">
        <row r="10">
          <cell r="F10">
            <v>1746.43</v>
          </cell>
        </row>
      </sheetData>
      <sheetData sheetId="3041">
        <row r="10">
          <cell r="F10">
            <v>1746.43</v>
          </cell>
        </row>
      </sheetData>
      <sheetData sheetId="3042">
        <row r="10">
          <cell r="F10">
            <v>1746.43</v>
          </cell>
        </row>
      </sheetData>
      <sheetData sheetId="3043">
        <row r="10">
          <cell r="F10">
            <v>1746.43</v>
          </cell>
        </row>
      </sheetData>
      <sheetData sheetId="3044">
        <row r="10">
          <cell r="F10">
            <v>1746.43</v>
          </cell>
        </row>
      </sheetData>
      <sheetData sheetId="3045">
        <row r="10">
          <cell r="F10">
            <v>1746.43</v>
          </cell>
        </row>
      </sheetData>
      <sheetData sheetId="3046">
        <row r="10">
          <cell r="F10">
            <v>1746.43</v>
          </cell>
        </row>
      </sheetData>
      <sheetData sheetId="3047">
        <row r="10">
          <cell r="F10">
            <v>1746.43</v>
          </cell>
        </row>
      </sheetData>
      <sheetData sheetId="3048">
        <row r="10">
          <cell r="F10">
            <v>1746.43</v>
          </cell>
        </row>
      </sheetData>
      <sheetData sheetId="3049">
        <row r="10">
          <cell r="F10">
            <v>1746.43</v>
          </cell>
        </row>
      </sheetData>
      <sheetData sheetId="3050">
        <row r="10">
          <cell r="F10">
            <v>1746.43</v>
          </cell>
        </row>
      </sheetData>
      <sheetData sheetId="3051"/>
      <sheetData sheetId="3052">
        <row r="10">
          <cell r="F10">
            <v>1746.43</v>
          </cell>
        </row>
      </sheetData>
      <sheetData sheetId="3053">
        <row r="10">
          <cell r="F10">
            <v>1746.43</v>
          </cell>
        </row>
      </sheetData>
      <sheetData sheetId="3054" refreshError="1"/>
      <sheetData sheetId="3055" refreshError="1"/>
      <sheetData sheetId="3056" refreshError="1"/>
      <sheetData sheetId="3057">
        <row r="10">
          <cell r="F10">
            <v>1746.43</v>
          </cell>
        </row>
      </sheetData>
      <sheetData sheetId="3058">
        <row r="10">
          <cell r="F10">
            <v>1746.43</v>
          </cell>
        </row>
      </sheetData>
      <sheetData sheetId="3059">
        <row r="10">
          <cell r="F10">
            <v>1746.43</v>
          </cell>
        </row>
      </sheetData>
      <sheetData sheetId="3060">
        <row r="10">
          <cell r="F10">
            <v>1746.43</v>
          </cell>
        </row>
      </sheetData>
      <sheetData sheetId="3061"/>
      <sheetData sheetId="3062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/>
      <sheetData sheetId="3070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>
        <row r="4">
          <cell r="B4">
            <v>111874</v>
          </cell>
        </row>
      </sheetData>
      <sheetData sheetId="3090" refreshError="1"/>
      <sheetData sheetId="3091" refreshError="1"/>
      <sheetData sheetId="3092" refreshError="1"/>
      <sheetData sheetId="3093"/>
      <sheetData sheetId="3094">
        <row r="10">
          <cell r="F10">
            <v>1746.43</v>
          </cell>
        </row>
      </sheetData>
      <sheetData sheetId="3095">
        <row r="10">
          <cell r="F10">
            <v>1746.43</v>
          </cell>
        </row>
      </sheetData>
      <sheetData sheetId="3096">
        <row r="10">
          <cell r="F10">
            <v>1746.43</v>
          </cell>
        </row>
      </sheetData>
      <sheetData sheetId="3097">
        <row r="10">
          <cell r="F10">
            <v>1746.43</v>
          </cell>
        </row>
      </sheetData>
      <sheetData sheetId="3098">
        <row r="10">
          <cell r="F10">
            <v>1746.43</v>
          </cell>
        </row>
      </sheetData>
      <sheetData sheetId="3099"/>
      <sheetData sheetId="3100">
        <row r="10">
          <cell r="F10">
            <v>1746.43</v>
          </cell>
        </row>
      </sheetData>
      <sheetData sheetId="3101">
        <row r="10">
          <cell r="F10">
            <v>1746.43</v>
          </cell>
        </row>
      </sheetData>
      <sheetData sheetId="3102">
        <row r="10">
          <cell r="F10">
            <v>1746.43</v>
          </cell>
        </row>
      </sheetData>
      <sheetData sheetId="3103">
        <row r="10">
          <cell r="F10">
            <v>1746.43</v>
          </cell>
        </row>
      </sheetData>
      <sheetData sheetId="3104">
        <row r="10">
          <cell r="F10">
            <v>1746.43</v>
          </cell>
        </row>
      </sheetData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>
        <row r="4">
          <cell r="B4">
            <v>111874</v>
          </cell>
        </row>
      </sheetData>
      <sheetData sheetId="3176"/>
      <sheetData sheetId="3177"/>
      <sheetData sheetId="3178"/>
      <sheetData sheetId="3179"/>
      <sheetData sheetId="3180"/>
      <sheetData sheetId="3181">
        <row r="4">
          <cell r="B4">
            <v>111874</v>
          </cell>
        </row>
      </sheetData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>
        <row r="10">
          <cell r="F10">
            <v>1746.43</v>
          </cell>
        </row>
      </sheetData>
      <sheetData sheetId="3206">
        <row r="4">
          <cell r="B4">
            <v>111874</v>
          </cell>
        </row>
      </sheetData>
      <sheetData sheetId="3207">
        <row r="4">
          <cell r="B4">
            <v>111874</v>
          </cell>
        </row>
      </sheetData>
      <sheetData sheetId="3208">
        <row r="4">
          <cell r="B4">
            <v>111874</v>
          </cell>
        </row>
      </sheetData>
      <sheetData sheetId="3209">
        <row r="4">
          <cell r="B4">
            <v>111874</v>
          </cell>
        </row>
      </sheetData>
      <sheetData sheetId="3210">
        <row r="4">
          <cell r="B4">
            <v>111874</v>
          </cell>
        </row>
      </sheetData>
      <sheetData sheetId="3211">
        <row r="4">
          <cell r="B4">
            <v>111874</v>
          </cell>
        </row>
      </sheetData>
      <sheetData sheetId="3212">
        <row r="4">
          <cell r="B4">
            <v>111874</v>
          </cell>
        </row>
      </sheetData>
      <sheetData sheetId="3213">
        <row r="4">
          <cell r="B4">
            <v>111874</v>
          </cell>
        </row>
      </sheetData>
      <sheetData sheetId="3214">
        <row r="4">
          <cell r="B4">
            <v>111874</v>
          </cell>
        </row>
      </sheetData>
      <sheetData sheetId="3215">
        <row r="4">
          <cell r="B4">
            <v>111874</v>
          </cell>
        </row>
      </sheetData>
      <sheetData sheetId="3216">
        <row r="4">
          <cell r="B4">
            <v>111874</v>
          </cell>
        </row>
      </sheetData>
      <sheetData sheetId="3217">
        <row r="4">
          <cell r="B4">
            <v>111874</v>
          </cell>
        </row>
      </sheetData>
      <sheetData sheetId="3218">
        <row r="4">
          <cell r="B4">
            <v>111874</v>
          </cell>
        </row>
      </sheetData>
      <sheetData sheetId="3219">
        <row r="4">
          <cell r="B4">
            <v>111874</v>
          </cell>
        </row>
      </sheetData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>
        <row r="4">
          <cell r="B4">
            <v>111874</v>
          </cell>
        </row>
      </sheetData>
      <sheetData sheetId="3233">
        <row r="4">
          <cell r="B4">
            <v>111874</v>
          </cell>
        </row>
      </sheetData>
      <sheetData sheetId="3234"/>
      <sheetData sheetId="3235"/>
      <sheetData sheetId="3236"/>
      <sheetData sheetId="3237"/>
      <sheetData sheetId="3238">
        <row r="4">
          <cell r="B4">
            <v>111874</v>
          </cell>
        </row>
      </sheetData>
      <sheetData sheetId="3239">
        <row r="4">
          <cell r="B4">
            <v>111874</v>
          </cell>
        </row>
      </sheetData>
      <sheetData sheetId="3240"/>
      <sheetData sheetId="3241"/>
      <sheetData sheetId="3242"/>
      <sheetData sheetId="3243"/>
      <sheetData sheetId="3244"/>
      <sheetData sheetId="3245">
        <row r="10">
          <cell r="F10">
            <v>1746.43</v>
          </cell>
        </row>
      </sheetData>
      <sheetData sheetId="3246"/>
      <sheetData sheetId="3247">
        <row r="10">
          <cell r="F10">
            <v>1746.43</v>
          </cell>
        </row>
      </sheetData>
      <sheetData sheetId="3248">
        <row r="10">
          <cell r="F10">
            <v>1746.43</v>
          </cell>
        </row>
      </sheetData>
      <sheetData sheetId="3249"/>
      <sheetData sheetId="3250"/>
      <sheetData sheetId="3251">
        <row r="10">
          <cell r="F10">
            <v>1746.43</v>
          </cell>
        </row>
      </sheetData>
      <sheetData sheetId="3252"/>
      <sheetData sheetId="3253">
        <row r="10">
          <cell r="F10">
            <v>1746.43</v>
          </cell>
        </row>
      </sheetData>
      <sheetData sheetId="3254">
        <row r="10">
          <cell r="F10">
            <v>1746.43</v>
          </cell>
        </row>
      </sheetData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>
        <row r="10">
          <cell r="F10">
            <v>1746.43</v>
          </cell>
        </row>
      </sheetData>
      <sheetData sheetId="3312">
        <row r="4">
          <cell r="B4">
            <v>111874</v>
          </cell>
        </row>
      </sheetData>
      <sheetData sheetId="3313">
        <row r="10">
          <cell r="F10">
            <v>1746.43</v>
          </cell>
        </row>
      </sheetData>
      <sheetData sheetId="3314">
        <row r="10">
          <cell r="F10">
            <v>1746.43</v>
          </cell>
        </row>
      </sheetData>
      <sheetData sheetId="3315">
        <row r="10">
          <cell r="F10">
            <v>1746.43</v>
          </cell>
        </row>
      </sheetData>
      <sheetData sheetId="3316">
        <row r="10">
          <cell r="F10">
            <v>1746.43</v>
          </cell>
        </row>
      </sheetData>
      <sheetData sheetId="3317">
        <row r="10">
          <cell r="F10">
            <v>1746.43</v>
          </cell>
        </row>
      </sheetData>
      <sheetData sheetId="3318">
        <row r="10">
          <cell r="F10">
            <v>1746.43</v>
          </cell>
        </row>
      </sheetData>
      <sheetData sheetId="3319">
        <row r="10">
          <cell r="F10">
            <v>1746.43</v>
          </cell>
        </row>
      </sheetData>
      <sheetData sheetId="3320">
        <row r="10">
          <cell r="F10">
            <v>1746.43</v>
          </cell>
        </row>
      </sheetData>
      <sheetData sheetId="3321">
        <row r="10">
          <cell r="F10">
            <v>1746.43</v>
          </cell>
        </row>
      </sheetData>
      <sheetData sheetId="3322">
        <row r="10">
          <cell r="F10">
            <v>1746.43</v>
          </cell>
        </row>
      </sheetData>
      <sheetData sheetId="3323">
        <row r="10">
          <cell r="F10">
            <v>1746.43</v>
          </cell>
        </row>
      </sheetData>
      <sheetData sheetId="3324">
        <row r="10">
          <cell r="F10">
            <v>1746.43</v>
          </cell>
        </row>
      </sheetData>
      <sheetData sheetId="3325">
        <row r="10">
          <cell r="F10">
            <v>1746.43</v>
          </cell>
        </row>
      </sheetData>
      <sheetData sheetId="3326">
        <row r="10">
          <cell r="F10">
            <v>1746.43</v>
          </cell>
        </row>
      </sheetData>
      <sheetData sheetId="3327">
        <row r="10">
          <cell r="F10">
            <v>1746.43</v>
          </cell>
        </row>
      </sheetData>
      <sheetData sheetId="3328">
        <row r="10">
          <cell r="F10">
            <v>1746.43</v>
          </cell>
        </row>
      </sheetData>
      <sheetData sheetId="3329">
        <row r="10">
          <cell r="F10">
            <v>1746.43</v>
          </cell>
        </row>
      </sheetData>
      <sheetData sheetId="3330">
        <row r="10">
          <cell r="F10">
            <v>1746.43</v>
          </cell>
        </row>
      </sheetData>
      <sheetData sheetId="3331">
        <row r="10">
          <cell r="F10">
            <v>1746.43</v>
          </cell>
        </row>
      </sheetData>
      <sheetData sheetId="3332">
        <row r="10">
          <cell r="F10">
            <v>1746.43</v>
          </cell>
        </row>
      </sheetData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>
        <row r="10">
          <cell r="F10">
            <v>1746.43</v>
          </cell>
        </row>
      </sheetData>
      <sheetData sheetId="3508">
        <row r="10">
          <cell r="F10">
            <v>1746.43</v>
          </cell>
        </row>
      </sheetData>
      <sheetData sheetId="3509">
        <row r="10">
          <cell r="F10">
            <v>1746.43</v>
          </cell>
        </row>
      </sheetData>
      <sheetData sheetId="3510">
        <row r="10">
          <cell r="F10">
            <v>1746.43</v>
          </cell>
        </row>
      </sheetData>
      <sheetData sheetId="3511">
        <row r="4">
          <cell r="B4">
            <v>111874</v>
          </cell>
        </row>
      </sheetData>
      <sheetData sheetId="3512">
        <row r="4">
          <cell r="B4">
            <v>111874</v>
          </cell>
        </row>
      </sheetData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>
        <row r="4">
          <cell r="B4">
            <v>111874</v>
          </cell>
        </row>
      </sheetData>
      <sheetData sheetId="3584"/>
      <sheetData sheetId="3585"/>
      <sheetData sheetId="3586"/>
      <sheetData sheetId="3587"/>
      <sheetData sheetId="3588"/>
      <sheetData sheetId="3589">
        <row r="4">
          <cell r="B4">
            <v>111874</v>
          </cell>
        </row>
      </sheetData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>
        <row r="4">
          <cell r="B4">
            <v>111874</v>
          </cell>
        </row>
      </sheetData>
      <sheetData sheetId="3603">
        <row r="4">
          <cell r="B4">
            <v>111874</v>
          </cell>
        </row>
      </sheetData>
      <sheetData sheetId="3604">
        <row r="4">
          <cell r="B4">
            <v>111874</v>
          </cell>
        </row>
      </sheetData>
      <sheetData sheetId="3605">
        <row r="4">
          <cell r="B4">
            <v>111874</v>
          </cell>
        </row>
      </sheetData>
      <sheetData sheetId="3606">
        <row r="4">
          <cell r="B4">
            <v>111874</v>
          </cell>
        </row>
      </sheetData>
      <sheetData sheetId="3607">
        <row r="4">
          <cell r="B4">
            <v>111874</v>
          </cell>
        </row>
      </sheetData>
      <sheetData sheetId="3608">
        <row r="4">
          <cell r="B4">
            <v>111874</v>
          </cell>
        </row>
      </sheetData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>
        <row r="4">
          <cell r="B4">
            <v>111874</v>
          </cell>
        </row>
      </sheetData>
      <sheetData sheetId="3612">
        <row r="4">
          <cell r="B4">
            <v>111874</v>
          </cell>
        </row>
      </sheetData>
      <sheetData sheetId="3613">
        <row r="4">
          <cell r="B4">
            <v>111874</v>
          </cell>
        </row>
      </sheetData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>
        <row r="4">
          <cell r="B4">
            <v>111874</v>
          </cell>
        </row>
      </sheetData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>
        <row r="4">
          <cell r="B4">
            <v>111874</v>
          </cell>
        </row>
      </sheetData>
      <sheetData sheetId="3638">
        <row r="4">
          <cell r="B4">
            <v>111874</v>
          </cell>
        </row>
      </sheetData>
      <sheetData sheetId="3639"/>
      <sheetData sheetId="3640"/>
      <sheetData sheetId="3641"/>
      <sheetData sheetId="3642"/>
      <sheetData sheetId="3643">
        <row r="4">
          <cell r="B4">
            <v>111874</v>
          </cell>
        </row>
      </sheetData>
      <sheetData sheetId="3644">
        <row r="4">
          <cell r="B4">
            <v>111874</v>
          </cell>
        </row>
      </sheetData>
      <sheetData sheetId="3645"/>
      <sheetData sheetId="3646"/>
      <sheetData sheetId="3647"/>
      <sheetData sheetId="3648"/>
      <sheetData sheetId="3649"/>
      <sheetData sheetId="3650"/>
      <sheetData sheetId="3651">
        <row r="10">
          <cell r="F10">
            <v>1746.43</v>
          </cell>
        </row>
      </sheetData>
      <sheetData sheetId="3652"/>
      <sheetData sheetId="3653">
        <row r="10">
          <cell r="F10">
            <v>1746.43</v>
          </cell>
        </row>
      </sheetData>
      <sheetData sheetId="3654">
        <row r="10">
          <cell r="F10">
            <v>1746.43</v>
          </cell>
        </row>
      </sheetData>
      <sheetData sheetId="3655"/>
      <sheetData sheetId="3656"/>
      <sheetData sheetId="3657">
        <row r="10">
          <cell r="F10">
            <v>1746.43</v>
          </cell>
        </row>
      </sheetData>
      <sheetData sheetId="3658"/>
      <sheetData sheetId="3659">
        <row r="10">
          <cell r="F10">
            <v>1746.43</v>
          </cell>
        </row>
      </sheetData>
      <sheetData sheetId="3660">
        <row r="10">
          <cell r="F10">
            <v>1746.43</v>
          </cell>
        </row>
      </sheetData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>
        <row r="10">
          <cell r="F10">
            <v>1746.43</v>
          </cell>
        </row>
      </sheetData>
      <sheetData sheetId="3793">
        <row r="10">
          <cell r="F10">
            <v>1746.43</v>
          </cell>
        </row>
      </sheetData>
      <sheetData sheetId="3794">
        <row r="10">
          <cell r="F10">
            <v>1746.43</v>
          </cell>
        </row>
      </sheetData>
      <sheetData sheetId="3795">
        <row r="10">
          <cell r="F10">
            <v>1746.43</v>
          </cell>
        </row>
      </sheetData>
      <sheetData sheetId="3796">
        <row r="4">
          <cell r="B4">
            <v>111874</v>
          </cell>
        </row>
      </sheetData>
      <sheetData sheetId="3797">
        <row r="4">
          <cell r="B4">
            <v>111874</v>
          </cell>
        </row>
      </sheetData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>
        <row r="4">
          <cell r="B4">
            <v>111874</v>
          </cell>
        </row>
      </sheetData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>
        <row r="4">
          <cell r="B4">
            <v>111874</v>
          </cell>
        </row>
      </sheetData>
      <sheetData sheetId="3894">
        <row r="4">
          <cell r="B4">
            <v>111874</v>
          </cell>
        </row>
      </sheetData>
      <sheetData sheetId="3895">
        <row r="4">
          <cell r="B4">
            <v>111874</v>
          </cell>
        </row>
      </sheetData>
      <sheetData sheetId="3896">
        <row r="4">
          <cell r="B4">
            <v>111874</v>
          </cell>
        </row>
      </sheetData>
      <sheetData sheetId="3897">
        <row r="4">
          <cell r="B4">
            <v>111874</v>
          </cell>
        </row>
      </sheetData>
      <sheetData sheetId="3898">
        <row r="4">
          <cell r="B4">
            <v>111874</v>
          </cell>
        </row>
      </sheetData>
      <sheetData sheetId="3899">
        <row r="4">
          <cell r="B4">
            <v>111874</v>
          </cell>
        </row>
      </sheetData>
      <sheetData sheetId="3900">
        <row r="4">
          <cell r="B4">
            <v>111874</v>
          </cell>
        </row>
      </sheetData>
      <sheetData sheetId="3901">
        <row r="4">
          <cell r="B4">
            <v>111874</v>
          </cell>
        </row>
      </sheetData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>
        <row r="4">
          <cell r="B4">
            <v>111874</v>
          </cell>
        </row>
      </sheetData>
      <sheetData sheetId="3930">
        <row r="4">
          <cell r="B4">
            <v>111874</v>
          </cell>
        </row>
      </sheetData>
      <sheetData sheetId="3931"/>
      <sheetData sheetId="3932"/>
      <sheetData sheetId="3933"/>
      <sheetData sheetId="3934"/>
      <sheetData sheetId="3935"/>
      <sheetData sheetId="3936"/>
      <sheetData sheetId="3937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/>
      <sheetData sheetId="4031"/>
      <sheetData sheetId="4032"/>
      <sheetData sheetId="4033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>
        <row r="10">
          <cell r="F10">
            <v>1746.43</v>
          </cell>
        </row>
      </sheetData>
      <sheetData sheetId="4112">
        <row r="10">
          <cell r="F10">
            <v>1746.43</v>
          </cell>
        </row>
      </sheetData>
      <sheetData sheetId="4113">
        <row r="10">
          <cell r="F10">
            <v>1746.43</v>
          </cell>
        </row>
      </sheetData>
      <sheetData sheetId="4114">
        <row r="10">
          <cell r="F10">
            <v>1746.43</v>
          </cell>
        </row>
      </sheetData>
      <sheetData sheetId="4115">
        <row r="4">
          <cell r="B4">
            <v>111874</v>
          </cell>
        </row>
      </sheetData>
      <sheetData sheetId="4116">
        <row r="4">
          <cell r="B4">
            <v>111874</v>
          </cell>
        </row>
      </sheetData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>
        <row r="4">
          <cell r="B4">
            <v>111874</v>
          </cell>
        </row>
      </sheetData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>
        <row r="4">
          <cell r="B4">
            <v>111874</v>
          </cell>
        </row>
      </sheetData>
      <sheetData sheetId="4213">
        <row r="4">
          <cell r="B4">
            <v>111874</v>
          </cell>
        </row>
      </sheetData>
      <sheetData sheetId="4214">
        <row r="4">
          <cell r="B4">
            <v>111874</v>
          </cell>
        </row>
      </sheetData>
      <sheetData sheetId="4215">
        <row r="4">
          <cell r="B4">
            <v>111874</v>
          </cell>
        </row>
      </sheetData>
      <sheetData sheetId="4216">
        <row r="4">
          <cell r="B4">
            <v>111874</v>
          </cell>
        </row>
      </sheetData>
      <sheetData sheetId="4217">
        <row r="4">
          <cell r="B4">
            <v>111874</v>
          </cell>
        </row>
      </sheetData>
      <sheetData sheetId="4218">
        <row r="4">
          <cell r="B4">
            <v>111874</v>
          </cell>
        </row>
      </sheetData>
      <sheetData sheetId="4219">
        <row r="4">
          <cell r="B4">
            <v>111874</v>
          </cell>
        </row>
      </sheetData>
      <sheetData sheetId="4220">
        <row r="4">
          <cell r="B4">
            <v>111874</v>
          </cell>
        </row>
      </sheetData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>
        <row r="4">
          <cell r="B4">
            <v>111874</v>
          </cell>
        </row>
      </sheetData>
      <sheetData sheetId="4248">
        <row r="4">
          <cell r="B4">
            <v>111874</v>
          </cell>
        </row>
      </sheetData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>
        <row r="4">
          <cell r="B4">
            <v>111874</v>
          </cell>
        </row>
      </sheetData>
      <sheetData sheetId="4261">
        <row r="4">
          <cell r="B4">
            <v>111874</v>
          </cell>
        </row>
      </sheetData>
      <sheetData sheetId="4262">
        <row r="4">
          <cell r="B4">
            <v>111874</v>
          </cell>
        </row>
      </sheetData>
      <sheetData sheetId="4263">
        <row r="4">
          <cell r="B4">
            <v>111874</v>
          </cell>
        </row>
      </sheetData>
      <sheetData sheetId="4264">
        <row r="4">
          <cell r="B4">
            <v>111874</v>
          </cell>
        </row>
      </sheetData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 refreshError="1"/>
      <sheetData sheetId="4368" refreshError="1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/>
      <sheetData sheetId="4387" refreshError="1"/>
      <sheetData sheetId="4388"/>
      <sheetData sheetId="4389"/>
      <sheetData sheetId="4390">
        <row r="10">
          <cell r="F10">
            <v>1746.43</v>
          </cell>
        </row>
      </sheetData>
      <sheetData sheetId="4391">
        <row r="10">
          <cell r="F10">
            <v>1746.43</v>
          </cell>
        </row>
      </sheetData>
      <sheetData sheetId="4392">
        <row r="10">
          <cell r="F10">
            <v>1746.43</v>
          </cell>
        </row>
      </sheetData>
      <sheetData sheetId="4393">
        <row r="10">
          <cell r="F10">
            <v>1746.43</v>
          </cell>
        </row>
      </sheetData>
      <sheetData sheetId="4394">
        <row r="10">
          <cell r="F10">
            <v>1746.43</v>
          </cell>
        </row>
      </sheetData>
      <sheetData sheetId="4395"/>
      <sheetData sheetId="4396">
        <row r="10">
          <cell r="F10">
            <v>1746.43</v>
          </cell>
        </row>
      </sheetData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/>
      <sheetData sheetId="4497"/>
      <sheetData sheetId="4498"/>
      <sheetData sheetId="4499"/>
      <sheetData sheetId="450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BALANCE SHEET "/>
      <sheetName val="FS-YTD"/>
      <sheetName val="U-7"/>
      <sheetName val="JVID"/>
      <sheetName val="finance64k.u"/>
      <sheetName val="6013"/>
      <sheetName val="Asset41_42"/>
      <sheetName val="SCB 1 - Current"/>
      <sheetName val="SCB 2 - Current"/>
      <sheetName val="Update_041110"/>
      <sheetName val="sub-mat2011"/>
      <sheetName val="Sheet2"/>
      <sheetName val="E-1D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คงเหลือ GH"/>
      <sheetName val="WIP"/>
      <sheetName val="???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cutoff1"/>
      <sheetName val="03100(SS)"/>
      <sheetName val="10-1 Media"/>
      <sheetName val="10-cut"/>
      <sheetName val="U-5"/>
      <sheetName val="xlSVH_T"/>
      <sheetName val="Request"/>
      <sheetName val="Bahrain"/>
      <sheetName val="BTR BKK"/>
      <sheetName val="AssetAcc"/>
      <sheetName val="PLSUMM"/>
      <sheetName val="Tel|AV&amp;C|PC|POS|Sec|Net|DL"/>
      <sheetName val="HtlApp|Svr|DataCtr"/>
      <sheetName val="ICT POTF"/>
      <sheetName val="C-1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S03"/>
      <sheetName val="J1"/>
      <sheetName val="G-BS"/>
      <sheetName val="NLok"/>
      <sheetName val="明細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IS"/>
      <sheetName val="SC1.XLS"/>
      <sheetName val="BARS"/>
      <sheetName val="PAN M4*25 FE CM3 P2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detail"/>
      <sheetName val="rates"/>
      <sheetName val="141010"/>
      <sheetName val="PM"/>
      <sheetName val="ลูกค้า"/>
      <sheetName val="SP09TP"/>
      <sheetName val="CONTROL_BASE"/>
      <sheetName val="Required"/>
      <sheetName val="Budget_ปี_2560"/>
      <sheetName val="February-17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aseCostSCr"/>
      <sheetName val="BaseCostEur"/>
      <sheetName val="BaseUsage"/>
      <sheetName val="Defer_ร่วม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เงินกู้ธนช"/>
      <sheetName val="Assumption Data"/>
      <sheetName val="Mgt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10"/>
      <sheetName val="MFA"/>
      <sheetName val="cost4-47"/>
      <sheetName val="gl"/>
      <sheetName val="StandingData"/>
      <sheetName val="addl cost"/>
      <sheetName val="accumdeprn"/>
      <sheetName val="Conso Volume"/>
      <sheetName val="C-PL4"/>
      <sheetName val="PRM"/>
      <sheetName val="ORI"/>
      <sheetName val="TB YEST ON JUN'19"/>
      <sheetName val="CIPA"/>
      <sheetName val="E.PRECIOS"/>
      <sheetName val="iGrouping"/>
      <sheetName val="Group"/>
      <sheetName val="ข้อมูลพนักงาน"/>
      <sheetName val="Fields_Worksheet"/>
      <sheetName val="FF_Volume"/>
      <sheetName val="Size_Dist"/>
      <sheetName val="Size_Dist_2"/>
      <sheetName val="产品装配和检测"/>
      <sheetName val="CPE Parameters"/>
      <sheetName val="Countries"/>
      <sheetName val="IPVPN Parameters"/>
      <sheetName val="Retrieve in KLOC HC - Copy val"/>
      <sheetName val="MPU"/>
      <sheetName val="_กระทบผลรวม  1710 "/>
      <sheetName val=" กระทบผลรวม  1710 "/>
      <sheetName val="CJEs"/>
      <sheetName val="CRJE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spr-slow-date"/>
      <sheetName val="Assumption"/>
      <sheetName val="Queries"/>
      <sheetName val="Clean"/>
      <sheetName val="PriorData"/>
      <sheetName val="Inputs"/>
      <sheetName val="Proj"/>
      <sheetName val="K-5"/>
      <sheetName val="DM"/>
      <sheetName val="BMCT2003"/>
      <sheetName val="List"/>
      <sheetName val="Terms and Escrow"/>
      <sheetName val="PAN M4_25 FE CM3 P2"/>
      <sheetName val="Code"/>
      <sheetName val="REPCO-CCtr"/>
      <sheetName val="ROC-CCTR."/>
      <sheetName val="tax-ss"/>
      <sheetName val="description"/>
      <sheetName val="ABR P&amp;L"/>
      <sheetName val="PLmth "/>
      <sheetName val="part-import"/>
      <sheetName val="part-local"/>
      <sheetName val="Detail-Sep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bang_tien_luong"/>
      <sheetName val="130530"/>
      <sheetName val="USAGE FOOD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OthCode"/>
      <sheetName val="Date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ข้อมูลบัญชี -Sep-06"/>
      <sheetName val="AILC004"/>
      <sheetName val="ref2"/>
      <sheetName val="E_PRECIOS"/>
      <sheetName val="Weekly_Hires_&amp;_Terms_10-2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Base"/>
      <sheetName val="25_TB"/>
      <sheetName val="02_Assumption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Repo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_2__xls__2__xls_COV"/>
      <sheetName val="PortSTDSave"/>
      <sheetName val="生涸"/>
      <sheetName val="WM"/>
      <sheetName val="140100Summ"/>
      <sheetName val="140100_20040430"/>
      <sheetName val="C8198 employee list_20040519"/>
      <sheetName val="CRITERIA6"/>
      <sheetName val="MATT"/>
      <sheetName val="Table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?????"/>
      <sheetName val="ชื่อหุ้น"/>
      <sheetName val="B&amp;S 1999"/>
      <sheetName val="ALL"/>
      <sheetName val="N-4.4"/>
      <sheetName val="STRUCTURE"/>
      <sheetName val="Basic Info."/>
      <sheetName val="BUDGET10702"/>
      <sheetName val="Sale0403"/>
      <sheetName val="Cost Assumption"/>
      <sheetName val="文書情報"/>
      <sheetName val="Sdos."/>
      <sheetName val="BRP&amp;L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BARS!$B$2787"/>
      <sheetName val="[164]BARS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pr02 Prod Data"/>
      <sheetName val="SAD"/>
      <sheetName val="AIL-GL_2-9z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Cctmst"/>
      <sheetName val="GIVTR00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table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Wellhrs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盈A030617使用格式"/>
      <sheetName val="EXPORT ( US$)"/>
      <sheetName val="HK-HKD"/>
      <sheetName val="Exp"/>
      <sheetName val="data list"/>
      <sheetName val="LOCABB"/>
      <sheetName val="LOCAPPO"/>
      <sheetName val="修正存貨"/>
      <sheetName val="Line item details"/>
      <sheetName val="2002"/>
      <sheetName val="COST09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A(Landfill)"/>
      <sheetName val="B(Piling)"/>
      <sheetName val="หมายเหตุ"/>
      <sheetName val="งบการเงิน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ost_Assumption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Mscb97"/>
      <sheetName val="起始"/>
      <sheetName val="Transaction rollforward"/>
      <sheetName val="471"/>
      <sheetName val="BalG"/>
      <sheetName val="BalP"/>
      <sheetName val="Sale 0411"/>
      <sheetName val="Sale 0407"/>
      <sheetName val="LTX"/>
      <sheetName val="Assm"/>
      <sheetName val="EXRPTS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GENERAL"/>
      <sheetName val="ADM"/>
      <sheetName val="Unit Trust Movement"/>
      <sheetName val="parameter"/>
      <sheetName val="BIC"/>
      <sheetName val="ANALYSE DE VENTES"/>
      <sheetName val="MTP"/>
      <sheetName val="MTP1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L to 20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bus"/>
      <sheetName val="Machine2,3'04"/>
      <sheetName val="Aging"/>
      <sheetName val="PREPAID LEAD"/>
      <sheetName val="Aging-ARSum"/>
      <sheetName val="CAPM"/>
      <sheetName val="EU1"/>
      <sheetName val="TB98,oct99&amp;sap99-WPL"/>
      <sheetName val="Data Input"/>
      <sheetName val="Calculation of end rates"/>
      <sheetName val="EQ4NTV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Senario Manager"/>
      <sheetName val="MainComp"/>
      <sheetName val="FF-2 (1)"/>
      <sheetName val="Account Code_E"/>
      <sheetName val="E 4 - Long Out. Analysis"/>
      <sheetName val="M_CT_OUT"/>
      <sheetName val="H-110"/>
      <sheetName val="H-120"/>
      <sheetName val="Mant.Fiberline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30's-Components"/>
      <sheetName val="RECY"/>
      <sheetName val="B-105"/>
      <sheetName val="Sale 2003"/>
      <sheetName val="AAT-98"/>
      <sheetName val="Income Statement"/>
      <sheetName val="Mat cost 6yrs"/>
      <sheetName val="Assump"/>
      <sheetName val="Overall Parameters"/>
      <sheetName val="NW-Right"/>
      <sheetName val="PJ Cost Progress"/>
      <sheetName val="BSI"/>
      <sheetName val="C 1"/>
      <sheetName val="CREDIT STATS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Loan Calculator"/>
      <sheetName val="Acquisition Assumptions"/>
      <sheetName val="FF-6"/>
      <sheetName val="[38]BARS"/>
      <sheetName val="BS Dec'15"/>
      <sheetName val="Asset"/>
      <sheetName val="FDREPORT"/>
      <sheetName val="個品ﾘｽﾄ"/>
      <sheetName val="Sale0309"/>
      <sheetName val="HP"/>
      <sheetName val="cal (2)"/>
      <sheetName val="HH"/>
      <sheetName val="QUANTITY COMPARISON"/>
      <sheetName val="BS ATTACH"/>
      <sheetName val="BS_FULL"/>
      <sheetName val="Sale 0501"/>
      <sheetName val="MS Box"/>
      <sheetName val="MOLP C"/>
      <sheetName val="ALL_ภาคโฆษณาNBT"/>
      <sheetName val="61 HR"/>
      <sheetName val="65 FINANCE"/>
      <sheetName val="3rd"/>
      <sheetName val="New Item"/>
      <sheetName val="DPLA"/>
      <sheetName val="CRA-Detail"/>
      <sheetName val="Interim --&gt; Top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Export_Sales25"/>
      <sheetName val="Domestic_Sales25"/>
      <sheetName val="Dealer_Sales25"/>
      <sheetName val="Graph_DMG27"/>
      <sheetName val="10-1_Media24"/>
      <sheetName val="BTR_BKK24"/>
      <sheetName val="ICT_POTF23"/>
      <sheetName val="Stock_Bal_สรรพากร_SBM3_JUN24"/>
      <sheetName val="New_Std__24"/>
      <sheetName val="depn-Sep_0323"/>
      <sheetName val="กราฟ_ผลิต22"/>
      <sheetName val="By_Person24"/>
      <sheetName val="Supplier_Master_IF23"/>
      <sheetName val="KK_Rev_123"/>
      <sheetName val="SC1_XLS22"/>
      <sheetName val="PAN_M4*25_FE_CM3_P220"/>
      <sheetName val="Bang_gia_tong_hop20"/>
      <sheetName val="5_Analysis20"/>
      <sheetName val="Standing_Data20"/>
      <sheetName val="Asset_&amp;_Liability20"/>
      <sheetName val="Net_asset_value20"/>
      <sheetName val="OTB_201214"/>
      <sheetName val="BAT_data_entry17"/>
      <sheetName val="BAT_Reserve_data_entry17"/>
      <sheetName val="_IB-PL-00-01_SUMMARY17"/>
      <sheetName val="Call_Down_Data_OLD17"/>
      <sheetName val="RM_Req14"/>
      <sheetName val="Fields_Worksheet15"/>
      <sheetName val="FF_Volume15"/>
      <sheetName val="Size_Dist15"/>
      <sheetName val="Size_Dist_215"/>
      <sheetName val="Read_me17"/>
      <sheetName val="Assumption_Data14"/>
      <sheetName val="Spirt_Disp17"/>
      <sheetName val="Excess_Calc_(2)20"/>
      <sheetName val="Asset_Class17"/>
      <sheetName val="Cost_Center17"/>
      <sheetName val="Depre__Key17"/>
      <sheetName val="Weekly_Hires_&amp;_Terms_10-214"/>
      <sheetName val="Quantum-Machined_Comp_20"/>
      <sheetName val="Assy_Prod_Schedule20"/>
      <sheetName val="Family3-Machined_Comp_20"/>
      <sheetName val="Quest-Machined_Comp_20"/>
      <sheetName val="addl_cost14"/>
      <sheetName val="bang_tien_luong17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Conso_Volume14"/>
      <sheetName val="E_PRECIOS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CPE_Parameters14"/>
      <sheetName val="IPVPN_Parameters14"/>
      <sheetName val="Retrieve_in_KLOC_HC_-_Copy_va14"/>
      <sheetName val="_กระทบผลรวม__1710_28"/>
      <sheetName val="_กระทบผลรวม__1710_29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Big_C12"/>
      <sheetName val="Big_C+npd12"/>
      <sheetName val="F20_Promo12"/>
      <sheetName val="F21_Promo12"/>
      <sheetName val="Cost_tops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PAN_M4_25_FE_CM3_P212"/>
      <sheetName val="ROC-CCTR_11"/>
      <sheetName val="Terms_and_Escrow11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License_BOI12"/>
      <sheetName val="GL_CB12"/>
      <sheetName val="GL_M12"/>
      <sheetName val="USAGE_FOOD12"/>
      <sheetName val="Seagate__share_in_units7"/>
      <sheetName val="Breakeven_Analysis7"/>
      <sheetName val="ข้อมูลบัญชี_-Sep-0610"/>
      <sheetName val="STORE_MN14"/>
      <sheetName val="วงเครดิต_37"/>
      <sheetName val="Register_Cal_Mar_04_July_05_7"/>
      <sheetName val="gold_แลกทอง7"/>
      <sheetName val="C8198_employee_list_200405197"/>
      <sheetName val="B&amp;S_199910"/>
      <sheetName val="N-4_47"/>
      <sheetName val="Sdos_7"/>
      <sheetName val="Alm_CDis_Edif_Terr_CCiales7"/>
      <sheetName val="Arrendamiento_CC7"/>
      <sheetName val="Cost_Assumption7"/>
      <sheetName val="Apr02_Prod_Data7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Basic_Info_7"/>
      <sheetName val="cc_196_(SYS)_(2)5"/>
      <sheetName val="คชจ_ดำเนินงาน6-437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EXPORT_(_US$)4"/>
      <sheetName val="Line_item_details4"/>
      <sheetName val="PULP_MILL4"/>
      <sheetName val="data_list3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Transaction_rollforward3"/>
      <sheetName val="L_to_202"/>
      <sheetName val="Unit_Trust_Movement2"/>
      <sheetName val="Sale_04111"/>
      <sheetName val="Sale_04071"/>
      <sheetName val="ANALYSE_DE_VENTES1"/>
      <sheetName val="PREPAID_LEAD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  <sheetName val="CABLE DATA"/>
      <sheetName val="Face to Face"/>
      <sheetName val="Nov.'02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>
        <row r="2">
          <cell r="V2">
            <v>2317</v>
          </cell>
        </row>
      </sheetData>
      <sheetData sheetId="219">
        <row r="2">
          <cell r="V2">
            <v>2317</v>
          </cell>
        </row>
      </sheetData>
      <sheetData sheetId="220">
        <row r="2">
          <cell r="V2">
            <v>2317</v>
          </cell>
        </row>
      </sheetData>
      <sheetData sheetId="221">
        <row r="2">
          <cell r="V2">
            <v>2317</v>
          </cell>
        </row>
      </sheetData>
      <sheetData sheetId="222">
        <row r="2">
          <cell r="V2">
            <v>2317</v>
          </cell>
        </row>
      </sheetData>
      <sheetData sheetId="223">
        <row r="2">
          <cell r="V2">
            <v>2317</v>
          </cell>
        </row>
      </sheetData>
      <sheetData sheetId="224">
        <row r="2">
          <cell r="V2">
            <v>2317</v>
          </cell>
        </row>
      </sheetData>
      <sheetData sheetId="225">
        <row r="2">
          <cell r="V2">
            <v>2317</v>
          </cell>
        </row>
      </sheetData>
      <sheetData sheetId="226">
        <row r="2">
          <cell r="V2">
            <v>2317</v>
          </cell>
        </row>
      </sheetData>
      <sheetData sheetId="227">
        <row r="2">
          <cell r="V2">
            <v>2317</v>
          </cell>
        </row>
      </sheetData>
      <sheetData sheetId="228">
        <row r="2">
          <cell r="V2">
            <v>2317</v>
          </cell>
        </row>
      </sheetData>
      <sheetData sheetId="229">
        <row r="2">
          <cell r="V2">
            <v>2317</v>
          </cell>
        </row>
      </sheetData>
      <sheetData sheetId="230">
        <row r="2">
          <cell r="V2">
            <v>2317</v>
          </cell>
        </row>
      </sheetData>
      <sheetData sheetId="231">
        <row r="2">
          <cell r="V2">
            <v>2317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 refreshError="1"/>
      <sheetData sheetId="395" refreshError="1"/>
      <sheetData sheetId="396"/>
      <sheetData sheetId="397"/>
      <sheetData sheetId="398" refreshError="1"/>
      <sheetData sheetId="399"/>
      <sheetData sheetId="400"/>
      <sheetData sheetId="401"/>
      <sheetData sheetId="402" refreshError="1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2">
          <cell r="B2" t="str">
            <v>Pers.no.</v>
          </cell>
        </row>
      </sheetData>
      <sheetData sheetId="420">
        <row r="2">
          <cell r="B2" t="str">
            <v>Pers.no.</v>
          </cell>
        </row>
      </sheetData>
      <sheetData sheetId="421">
        <row r="2">
          <cell r="B2" t="str">
            <v>Pers.no.</v>
          </cell>
        </row>
      </sheetData>
      <sheetData sheetId="422">
        <row r="2">
          <cell r="B2" t="str">
            <v>Pers.no.</v>
          </cell>
        </row>
      </sheetData>
      <sheetData sheetId="423">
        <row r="2">
          <cell r="B2" t="str">
            <v>Pers.no.</v>
          </cell>
        </row>
      </sheetData>
      <sheetData sheetId="424">
        <row r="2">
          <cell r="B2" t="str">
            <v>Pers.no.</v>
          </cell>
        </row>
      </sheetData>
      <sheetData sheetId="425">
        <row r="2">
          <cell r="B2" t="str">
            <v>Pers.no.</v>
          </cell>
        </row>
      </sheetData>
      <sheetData sheetId="426">
        <row r="2">
          <cell r="B2" t="str">
            <v>Pers.no.</v>
          </cell>
        </row>
      </sheetData>
      <sheetData sheetId="427">
        <row r="2">
          <cell r="B2" t="str">
            <v>Pers.no.</v>
          </cell>
        </row>
      </sheetData>
      <sheetData sheetId="428">
        <row r="2">
          <cell r="B2" t="str">
            <v>Pers.no.</v>
          </cell>
        </row>
      </sheetData>
      <sheetData sheetId="429">
        <row r="2">
          <cell r="B2" t="str">
            <v>Pers.no.</v>
          </cell>
        </row>
      </sheetData>
      <sheetData sheetId="430">
        <row r="2">
          <cell r="B2" t="str">
            <v>Pers.no.</v>
          </cell>
        </row>
      </sheetData>
      <sheetData sheetId="431">
        <row r="2">
          <cell r="B2" t="str">
            <v>Pers.no.</v>
          </cell>
        </row>
      </sheetData>
      <sheetData sheetId="432">
        <row r="2">
          <cell r="B2" t="str">
            <v>Pers.no.</v>
          </cell>
        </row>
      </sheetData>
      <sheetData sheetId="433">
        <row r="2">
          <cell r="B2" t="str">
            <v>Pers.no.</v>
          </cell>
        </row>
      </sheetData>
      <sheetData sheetId="434">
        <row r="2">
          <cell r="B2" t="str">
            <v>Pers.no.</v>
          </cell>
        </row>
      </sheetData>
      <sheetData sheetId="435">
        <row r="2">
          <cell r="B2" t="str">
            <v>Pers.no.</v>
          </cell>
        </row>
      </sheetData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>
        <row r="2">
          <cell r="B2" t="str">
            <v>Pers.no.</v>
          </cell>
        </row>
      </sheetData>
      <sheetData sheetId="439">
        <row r="2">
          <cell r="B2" t="str">
            <v>Pers.no.</v>
          </cell>
        </row>
      </sheetData>
      <sheetData sheetId="440">
        <row r="2">
          <cell r="B2" t="str">
            <v>Pers.no.</v>
          </cell>
        </row>
      </sheetData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>
        <row r="2">
          <cell r="B2" t="str">
            <v>Pers.no.</v>
          </cell>
        </row>
      </sheetData>
      <sheetData sheetId="445">
        <row r="2">
          <cell r="B2" t="str">
            <v>Pers.no.</v>
          </cell>
        </row>
      </sheetData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>
        <row r="2">
          <cell r="B2" t="str">
            <v>Pers.no.</v>
          </cell>
        </row>
      </sheetData>
      <sheetData sheetId="450">
        <row r="2">
          <cell r="B2" t="str">
            <v>Pers.no.</v>
          </cell>
        </row>
      </sheetData>
      <sheetData sheetId="451">
        <row r="2">
          <cell r="B2" t="str">
            <v>Pers.no.</v>
          </cell>
        </row>
      </sheetData>
      <sheetData sheetId="452">
        <row r="2">
          <cell r="B2" t="str">
            <v>Pers.no.</v>
          </cell>
        </row>
      </sheetData>
      <sheetData sheetId="453">
        <row r="2">
          <cell r="B2" t="str">
            <v>Pers.no.</v>
          </cell>
        </row>
      </sheetData>
      <sheetData sheetId="454">
        <row r="2">
          <cell r="B2" t="str">
            <v>Pers.no.</v>
          </cell>
        </row>
      </sheetData>
      <sheetData sheetId="455">
        <row r="2">
          <cell r="B2" t="str">
            <v>Pers.no.</v>
          </cell>
        </row>
      </sheetData>
      <sheetData sheetId="456">
        <row r="2">
          <cell r="B2" t="str">
            <v>Pers.no.</v>
          </cell>
        </row>
      </sheetData>
      <sheetData sheetId="457">
        <row r="2">
          <cell r="B2" t="str">
            <v>Pers.no.</v>
          </cell>
        </row>
      </sheetData>
      <sheetData sheetId="458">
        <row r="2">
          <cell r="B2" t="str">
            <v>Pers.no.</v>
          </cell>
        </row>
      </sheetData>
      <sheetData sheetId="459">
        <row r="2">
          <cell r="B2" t="str">
            <v>Pers.no.</v>
          </cell>
        </row>
      </sheetData>
      <sheetData sheetId="460">
        <row r="2">
          <cell r="B2" t="str">
            <v>Pers.no.</v>
          </cell>
        </row>
      </sheetData>
      <sheetData sheetId="461">
        <row r="2">
          <cell r="B2" t="str">
            <v>Pers.no.</v>
          </cell>
        </row>
      </sheetData>
      <sheetData sheetId="462">
        <row r="2">
          <cell r="B2" t="str">
            <v>Pers.no.</v>
          </cell>
        </row>
      </sheetData>
      <sheetData sheetId="463">
        <row r="2">
          <cell r="B2" t="str">
            <v>Pers.no.</v>
          </cell>
        </row>
      </sheetData>
      <sheetData sheetId="464">
        <row r="2">
          <cell r="B2" t="str">
            <v>Pers.no.</v>
          </cell>
        </row>
      </sheetData>
      <sheetData sheetId="465">
        <row r="2">
          <cell r="B2" t="str">
            <v>Pers.no.</v>
          </cell>
        </row>
      </sheetData>
      <sheetData sheetId="466">
        <row r="2">
          <cell r="B2" t="str">
            <v>Pers.no.</v>
          </cell>
        </row>
      </sheetData>
      <sheetData sheetId="467">
        <row r="2">
          <cell r="B2" t="str">
            <v>Pers.no.</v>
          </cell>
        </row>
      </sheetData>
      <sheetData sheetId="468">
        <row r="2">
          <cell r="B2" t="str">
            <v>Pers.no.</v>
          </cell>
        </row>
      </sheetData>
      <sheetData sheetId="469">
        <row r="2">
          <cell r="B2" t="str">
            <v>Pers.no.</v>
          </cell>
        </row>
      </sheetData>
      <sheetData sheetId="470">
        <row r="2">
          <cell r="B2" t="str">
            <v>Pers.no.</v>
          </cell>
        </row>
      </sheetData>
      <sheetData sheetId="471">
        <row r="2">
          <cell r="B2" t="str">
            <v>Pers.no.</v>
          </cell>
        </row>
      </sheetData>
      <sheetData sheetId="472">
        <row r="2">
          <cell r="B2" t="str">
            <v>Pers.no.</v>
          </cell>
        </row>
      </sheetData>
      <sheetData sheetId="473">
        <row r="2">
          <cell r="B2" t="str">
            <v>Pers.no.</v>
          </cell>
        </row>
      </sheetData>
      <sheetData sheetId="474">
        <row r="2">
          <cell r="B2" t="str">
            <v>Pers.no.</v>
          </cell>
        </row>
      </sheetData>
      <sheetData sheetId="475">
        <row r="2">
          <cell r="B2" t="str">
            <v>Pers.no.</v>
          </cell>
        </row>
      </sheetData>
      <sheetData sheetId="476">
        <row r="2">
          <cell r="B2" t="str">
            <v>Pers.no.</v>
          </cell>
        </row>
      </sheetData>
      <sheetData sheetId="477">
        <row r="2">
          <cell r="B2" t="str">
            <v>Pers.no.</v>
          </cell>
        </row>
      </sheetData>
      <sheetData sheetId="478">
        <row r="2">
          <cell r="B2" t="str">
            <v>Pers.no.</v>
          </cell>
        </row>
      </sheetData>
      <sheetData sheetId="479">
        <row r="2">
          <cell r="B2" t="str">
            <v>Pers.no.</v>
          </cell>
        </row>
      </sheetData>
      <sheetData sheetId="480">
        <row r="2">
          <cell r="B2" t="str">
            <v>Pers.no.</v>
          </cell>
        </row>
      </sheetData>
      <sheetData sheetId="481">
        <row r="2">
          <cell r="B2" t="str">
            <v>Pers.no.</v>
          </cell>
        </row>
      </sheetData>
      <sheetData sheetId="482">
        <row r="2">
          <cell r="B2" t="str">
            <v>Pers.no.</v>
          </cell>
        </row>
      </sheetData>
      <sheetData sheetId="483">
        <row r="2">
          <cell r="B2" t="str">
            <v>Pers.no.</v>
          </cell>
        </row>
      </sheetData>
      <sheetData sheetId="484">
        <row r="2">
          <cell r="B2" t="str">
            <v>Pers.no.</v>
          </cell>
        </row>
      </sheetData>
      <sheetData sheetId="485">
        <row r="2">
          <cell r="B2" t="str">
            <v>Pers.no.</v>
          </cell>
        </row>
      </sheetData>
      <sheetData sheetId="486">
        <row r="2">
          <cell r="B2" t="str">
            <v>Pers.no.</v>
          </cell>
        </row>
      </sheetData>
      <sheetData sheetId="487">
        <row r="2">
          <cell r="B2" t="str">
            <v>Pers.no.</v>
          </cell>
        </row>
      </sheetData>
      <sheetData sheetId="488">
        <row r="2">
          <cell r="B2" t="str">
            <v>Pers.no.</v>
          </cell>
        </row>
      </sheetData>
      <sheetData sheetId="489">
        <row r="2">
          <cell r="B2" t="str">
            <v>Pers.no.</v>
          </cell>
        </row>
      </sheetData>
      <sheetData sheetId="490">
        <row r="2">
          <cell r="B2" t="str">
            <v>Pers.no.</v>
          </cell>
        </row>
      </sheetData>
      <sheetData sheetId="491">
        <row r="2">
          <cell r="B2" t="str">
            <v>Pers.no.</v>
          </cell>
        </row>
      </sheetData>
      <sheetData sheetId="492">
        <row r="2">
          <cell r="B2" t="str">
            <v>Pers.no.</v>
          </cell>
        </row>
      </sheetData>
      <sheetData sheetId="493">
        <row r="2">
          <cell r="B2" t="str">
            <v>Pers.no.</v>
          </cell>
        </row>
      </sheetData>
      <sheetData sheetId="494">
        <row r="2">
          <cell r="B2" t="str">
            <v>Pers.no.</v>
          </cell>
        </row>
      </sheetData>
      <sheetData sheetId="495">
        <row r="2">
          <cell r="B2" t="str">
            <v>Pers.no.</v>
          </cell>
        </row>
      </sheetData>
      <sheetData sheetId="496">
        <row r="2">
          <cell r="B2" t="str">
            <v>Pers.no.</v>
          </cell>
        </row>
      </sheetData>
      <sheetData sheetId="497">
        <row r="2">
          <cell r="B2" t="str">
            <v>Pers.no.</v>
          </cell>
        </row>
      </sheetData>
      <sheetData sheetId="498">
        <row r="2">
          <cell r="B2" t="str">
            <v>Pers.no.</v>
          </cell>
        </row>
      </sheetData>
      <sheetData sheetId="499">
        <row r="2">
          <cell r="B2" t="str">
            <v>Pers.no.</v>
          </cell>
        </row>
      </sheetData>
      <sheetData sheetId="500">
        <row r="2">
          <cell r="B2" t="str">
            <v>Pers.no.</v>
          </cell>
        </row>
      </sheetData>
      <sheetData sheetId="501">
        <row r="2">
          <cell r="B2" t="str">
            <v>Pers.no.</v>
          </cell>
        </row>
      </sheetData>
      <sheetData sheetId="502">
        <row r="2">
          <cell r="B2" t="str">
            <v>Pers.no.</v>
          </cell>
        </row>
      </sheetData>
      <sheetData sheetId="503">
        <row r="2">
          <cell r="B2" t="str">
            <v>Pers.no.</v>
          </cell>
        </row>
      </sheetData>
      <sheetData sheetId="504">
        <row r="2">
          <cell r="B2" t="str">
            <v>Pers.no.</v>
          </cell>
        </row>
      </sheetData>
      <sheetData sheetId="505">
        <row r="2">
          <cell r="B2" t="str">
            <v>Pers.no.</v>
          </cell>
        </row>
      </sheetData>
      <sheetData sheetId="506">
        <row r="2">
          <cell r="B2" t="str">
            <v>Pers.no.</v>
          </cell>
        </row>
      </sheetData>
      <sheetData sheetId="507">
        <row r="2">
          <cell r="B2" t="str">
            <v>Pers.no.</v>
          </cell>
        </row>
      </sheetData>
      <sheetData sheetId="508">
        <row r="2">
          <cell r="B2" t="str">
            <v>Pers.no.</v>
          </cell>
        </row>
      </sheetData>
      <sheetData sheetId="509">
        <row r="2">
          <cell r="B2" t="str">
            <v>Pers.no.</v>
          </cell>
        </row>
      </sheetData>
      <sheetData sheetId="510">
        <row r="2">
          <cell r="B2" t="str">
            <v>Pers.no.</v>
          </cell>
        </row>
      </sheetData>
      <sheetData sheetId="511">
        <row r="2">
          <cell r="B2" t="str">
            <v>Pers.no.</v>
          </cell>
        </row>
      </sheetData>
      <sheetData sheetId="512">
        <row r="2">
          <cell r="B2" t="str">
            <v>Pers.no.</v>
          </cell>
        </row>
      </sheetData>
      <sheetData sheetId="513">
        <row r="2">
          <cell r="B2" t="str">
            <v>Pers.no.</v>
          </cell>
        </row>
      </sheetData>
      <sheetData sheetId="514">
        <row r="2">
          <cell r="B2" t="str">
            <v>Pers.no.</v>
          </cell>
        </row>
      </sheetData>
      <sheetData sheetId="515">
        <row r="2">
          <cell r="B2" t="str">
            <v>Pers.no.</v>
          </cell>
        </row>
      </sheetData>
      <sheetData sheetId="516"/>
      <sheetData sheetId="517">
        <row r="2">
          <cell r="B2" t="str">
            <v>Pers.no.</v>
          </cell>
        </row>
      </sheetData>
      <sheetData sheetId="518">
        <row r="2">
          <cell r="B2" t="str">
            <v>Pers.no.</v>
          </cell>
        </row>
      </sheetData>
      <sheetData sheetId="519">
        <row r="2">
          <cell r="B2" t="str">
            <v>Pers.no.</v>
          </cell>
        </row>
      </sheetData>
      <sheetData sheetId="520"/>
      <sheetData sheetId="521"/>
      <sheetData sheetId="522"/>
      <sheetData sheetId="523">
        <row r="2">
          <cell r="B2" t="str">
            <v>Pers.no.</v>
          </cell>
        </row>
      </sheetData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>
        <row r="2">
          <cell r="B2" t="str">
            <v>Pers.no.</v>
          </cell>
        </row>
      </sheetData>
      <sheetData sheetId="610"/>
      <sheetData sheetId="611"/>
      <sheetData sheetId="612"/>
      <sheetData sheetId="613">
        <row r="2">
          <cell r="B2" t="str">
            <v>Pers.no.</v>
          </cell>
        </row>
      </sheetData>
      <sheetData sheetId="614"/>
      <sheetData sheetId="615"/>
      <sheetData sheetId="616"/>
      <sheetData sheetId="617">
        <row r="2">
          <cell r="B2" t="str">
            <v>Pers.no.</v>
          </cell>
        </row>
      </sheetData>
      <sheetData sheetId="618"/>
      <sheetData sheetId="619">
        <row r="2">
          <cell r="B2" t="str">
            <v>Pers.no.</v>
          </cell>
        </row>
      </sheetData>
      <sheetData sheetId="620"/>
      <sheetData sheetId="621"/>
      <sheetData sheetId="622"/>
      <sheetData sheetId="623">
        <row r="2">
          <cell r="B2" t="str">
            <v>Pers.no.</v>
          </cell>
        </row>
      </sheetData>
      <sheetData sheetId="624"/>
      <sheetData sheetId="625"/>
      <sheetData sheetId="626"/>
      <sheetData sheetId="627">
        <row r="2">
          <cell r="B2" t="str">
            <v>Pers.no.</v>
          </cell>
        </row>
      </sheetData>
      <sheetData sheetId="628"/>
      <sheetData sheetId="629">
        <row r="2">
          <cell r="B2" t="str">
            <v>Pers.no.</v>
          </cell>
        </row>
      </sheetData>
      <sheetData sheetId="630"/>
      <sheetData sheetId="631"/>
      <sheetData sheetId="632"/>
      <sheetData sheetId="633">
        <row r="2">
          <cell r="B2" t="str">
            <v>Pers.no.</v>
          </cell>
        </row>
      </sheetData>
      <sheetData sheetId="634">
        <row r="2">
          <cell r="B2" t="str">
            <v>Pers.no.</v>
          </cell>
        </row>
      </sheetData>
      <sheetData sheetId="635"/>
      <sheetData sheetId="636"/>
      <sheetData sheetId="637">
        <row r="2">
          <cell r="B2" t="str">
            <v>Pers.no.</v>
          </cell>
        </row>
      </sheetData>
      <sheetData sheetId="638">
        <row r="2">
          <cell r="B2" t="str">
            <v>Pers.no.</v>
          </cell>
        </row>
      </sheetData>
      <sheetData sheetId="639">
        <row r="2">
          <cell r="B2" t="str">
            <v>Pers.no.</v>
          </cell>
        </row>
      </sheetData>
      <sheetData sheetId="640"/>
      <sheetData sheetId="641"/>
      <sheetData sheetId="642"/>
      <sheetData sheetId="643">
        <row r="2">
          <cell r="B2" t="str">
            <v>Pers.no.</v>
          </cell>
        </row>
      </sheetData>
      <sheetData sheetId="644">
        <row r="2">
          <cell r="B2" t="str">
            <v>Pers.no.</v>
          </cell>
        </row>
      </sheetData>
      <sheetData sheetId="645"/>
      <sheetData sheetId="646"/>
      <sheetData sheetId="647">
        <row r="2">
          <cell r="B2" t="str">
            <v>Pers.no.</v>
          </cell>
        </row>
      </sheetData>
      <sheetData sheetId="648">
        <row r="2">
          <cell r="B2" t="str">
            <v>Pers.no.</v>
          </cell>
        </row>
      </sheetData>
      <sheetData sheetId="649">
        <row r="2">
          <cell r="B2" t="str">
            <v>Pers.no.</v>
          </cell>
        </row>
      </sheetData>
      <sheetData sheetId="650">
        <row r="2">
          <cell r="B2" t="str">
            <v>Pers.no.</v>
          </cell>
        </row>
      </sheetData>
      <sheetData sheetId="651">
        <row r="2">
          <cell r="B2" t="str">
            <v>Pers.no.</v>
          </cell>
        </row>
      </sheetData>
      <sheetData sheetId="652">
        <row r="2">
          <cell r="B2" t="str">
            <v>Pers.no.</v>
          </cell>
        </row>
      </sheetData>
      <sheetData sheetId="653">
        <row r="2">
          <cell r="B2" t="str">
            <v>Pers.no.</v>
          </cell>
        </row>
      </sheetData>
      <sheetData sheetId="654"/>
      <sheetData sheetId="655">
        <row r="2">
          <cell r="B2" t="str">
            <v>Pers.no.</v>
          </cell>
        </row>
      </sheetData>
      <sheetData sheetId="656"/>
      <sheetData sheetId="657">
        <row r="2">
          <cell r="B2" t="str">
            <v>Pers.no.</v>
          </cell>
        </row>
      </sheetData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>
        <row r="2">
          <cell r="B2" t="str">
            <v>Pers.no.</v>
          </cell>
        </row>
      </sheetData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>
        <row r="2">
          <cell r="B2" t="str">
            <v>Pers.no.</v>
          </cell>
        </row>
      </sheetData>
      <sheetData sheetId="694">
        <row r="2">
          <cell r="B2" t="str">
            <v>Pers.no.</v>
          </cell>
        </row>
      </sheetData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>
        <row r="2">
          <cell r="B2" t="str">
            <v>Pers.no.</v>
          </cell>
        </row>
      </sheetData>
      <sheetData sheetId="705" refreshError="1"/>
      <sheetData sheetId="706" refreshError="1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2">
          <cell r="B2" t="str">
            <v>Pers.no.</v>
          </cell>
        </row>
      </sheetData>
      <sheetData sheetId="722">
        <row r="2">
          <cell r="B2" t="str">
            <v>Pers.no.</v>
          </cell>
        </row>
      </sheetData>
      <sheetData sheetId="723">
        <row r="2">
          <cell r="B2" t="str">
            <v>Pers.no.</v>
          </cell>
        </row>
      </sheetData>
      <sheetData sheetId="724"/>
      <sheetData sheetId="725"/>
      <sheetData sheetId="726"/>
      <sheetData sheetId="727"/>
      <sheetData sheetId="728"/>
      <sheetData sheetId="729"/>
      <sheetData sheetId="730"/>
      <sheetData sheetId="731">
        <row r="2">
          <cell r="B2" t="str">
            <v>Pers.no.</v>
          </cell>
        </row>
      </sheetData>
      <sheetData sheetId="732">
        <row r="2">
          <cell r="B2" t="str">
            <v>Pers.no.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>
        <row r="2">
          <cell r="B2" t="str">
            <v>Pers.no.</v>
          </cell>
        </row>
      </sheetData>
      <sheetData sheetId="759">
        <row r="2">
          <cell r="B2" t="str">
            <v>Pers.no.</v>
          </cell>
        </row>
      </sheetData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>
        <row r="2">
          <cell r="B2" t="str">
            <v>Pers.no.</v>
          </cell>
        </row>
      </sheetData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/>
      <sheetData sheetId="840"/>
      <sheetData sheetId="841">
        <row r="2">
          <cell r="B2" t="str">
            <v>Pers.no.</v>
          </cell>
        </row>
      </sheetData>
      <sheetData sheetId="842"/>
      <sheetData sheetId="843"/>
      <sheetData sheetId="844"/>
      <sheetData sheetId="845">
        <row r="2">
          <cell r="B2" t="str">
            <v>Pers.no.</v>
          </cell>
        </row>
      </sheetData>
      <sheetData sheetId="846">
        <row r="2">
          <cell r="B2" t="str">
            <v>Pers.no.</v>
          </cell>
        </row>
      </sheetData>
      <sheetData sheetId="847">
        <row r="2">
          <cell r="B2" t="str">
            <v>Pers.no.</v>
          </cell>
        </row>
      </sheetData>
      <sheetData sheetId="848">
        <row r="2">
          <cell r="B2" t="str">
            <v>Pers.no.</v>
          </cell>
        </row>
      </sheetData>
      <sheetData sheetId="849">
        <row r="2">
          <cell r="B2" t="str">
            <v>Pers.no.</v>
          </cell>
        </row>
      </sheetData>
      <sheetData sheetId="850">
        <row r="2">
          <cell r="B2" t="str">
            <v>Pers.no.</v>
          </cell>
        </row>
      </sheetData>
      <sheetData sheetId="851">
        <row r="2">
          <cell r="B2" t="str">
            <v>Pers.no.</v>
          </cell>
        </row>
      </sheetData>
      <sheetData sheetId="852">
        <row r="2">
          <cell r="B2" t="str">
            <v>Pers.no.</v>
          </cell>
        </row>
      </sheetData>
      <sheetData sheetId="853">
        <row r="2">
          <cell r="B2" t="str">
            <v>Pers.no.</v>
          </cell>
        </row>
      </sheetData>
      <sheetData sheetId="854">
        <row r="2">
          <cell r="B2" t="str">
            <v>Pers.no.</v>
          </cell>
        </row>
      </sheetData>
      <sheetData sheetId="855">
        <row r="2">
          <cell r="B2" t="str">
            <v>Pers.no.</v>
          </cell>
        </row>
      </sheetData>
      <sheetData sheetId="856">
        <row r="2">
          <cell r="B2" t="str">
            <v>Pers.no.</v>
          </cell>
        </row>
      </sheetData>
      <sheetData sheetId="857">
        <row r="2">
          <cell r="B2" t="str">
            <v>Pers.no.</v>
          </cell>
        </row>
      </sheetData>
      <sheetData sheetId="858">
        <row r="2">
          <cell r="B2" t="str">
            <v>Pers.no.</v>
          </cell>
        </row>
      </sheetData>
      <sheetData sheetId="859">
        <row r="2">
          <cell r="B2" t="str">
            <v>Pers.no.</v>
          </cell>
        </row>
      </sheetData>
      <sheetData sheetId="860">
        <row r="2">
          <cell r="B2" t="str">
            <v>Pers.no.</v>
          </cell>
        </row>
      </sheetData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>
        <row r="2">
          <cell r="B2" t="str">
            <v>Pers.no.</v>
          </cell>
        </row>
      </sheetData>
      <sheetData sheetId="896">
        <row r="2">
          <cell r="B2" t="str">
            <v>Pers.no.</v>
          </cell>
        </row>
      </sheetData>
      <sheetData sheetId="897">
        <row r="2">
          <cell r="B2" t="str">
            <v>Pers.no.</v>
          </cell>
        </row>
      </sheetData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>
        <row r="2">
          <cell r="B2" t="str">
            <v>Pers.no.</v>
          </cell>
        </row>
      </sheetData>
      <sheetData sheetId="984">
        <row r="2">
          <cell r="B2" t="str">
            <v>Pers.no.</v>
          </cell>
        </row>
      </sheetData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>
        <row r="2">
          <cell r="B2" t="str">
            <v>Pers.no.</v>
          </cell>
        </row>
      </sheetData>
      <sheetData sheetId="988">
        <row r="2">
          <cell r="B2" t="str">
            <v>Pers.no.</v>
          </cell>
        </row>
      </sheetData>
      <sheetData sheetId="989">
        <row r="2">
          <cell r="B2" t="str">
            <v>Pers.no.</v>
          </cell>
        </row>
      </sheetData>
      <sheetData sheetId="990">
        <row r="2">
          <cell r="B2" t="str">
            <v>Pers.no.</v>
          </cell>
        </row>
      </sheetData>
      <sheetData sheetId="991">
        <row r="2">
          <cell r="B2" t="str">
            <v>Pers.no.</v>
          </cell>
        </row>
      </sheetData>
      <sheetData sheetId="992">
        <row r="2">
          <cell r="B2" t="str">
            <v>Pers.no.</v>
          </cell>
        </row>
      </sheetData>
      <sheetData sheetId="993">
        <row r="2">
          <cell r="B2" t="str">
            <v>Pers.no.</v>
          </cell>
        </row>
      </sheetData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>
        <row r="2">
          <cell r="B2" t="str">
            <v>Pers.no.</v>
          </cell>
        </row>
      </sheetData>
      <sheetData sheetId="997">
        <row r="2">
          <cell r="B2" t="str">
            <v>Pers.no.</v>
          </cell>
        </row>
      </sheetData>
      <sheetData sheetId="998">
        <row r="2">
          <cell r="B2" t="str">
            <v>Pers.no.</v>
          </cell>
        </row>
      </sheetData>
      <sheetData sheetId="999">
        <row r="2">
          <cell r="B2" t="str">
            <v>Pers.no.</v>
          </cell>
        </row>
      </sheetData>
      <sheetData sheetId="1000">
        <row r="2">
          <cell r="B2" t="str">
            <v>Pers.no.</v>
          </cell>
        </row>
      </sheetData>
      <sheetData sheetId="1001">
        <row r="2">
          <cell r="B2" t="str">
            <v>Pers.no.</v>
          </cell>
        </row>
      </sheetData>
      <sheetData sheetId="1002">
        <row r="2">
          <cell r="B2" t="str">
            <v>Pers.no.</v>
          </cell>
        </row>
      </sheetData>
      <sheetData sheetId="1003">
        <row r="2">
          <cell r="B2" t="str">
            <v>Pers.no.</v>
          </cell>
        </row>
      </sheetData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>
        <row r="2">
          <cell r="B2" t="str">
            <v>Pers.no.</v>
          </cell>
        </row>
      </sheetData>
      <sheetData sheetId="1051">
        <row r="2">
          <cell r="B2" t="str">
            <v>Pers.no.</v>
          </cell>
        </row>
      </sheetData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>
        <row r="2">
          <cell r="B2" t="str">
            <v>Pers.no.</v>
          </cell>
        </row>
      </sheetData>
      <sheetData sheetId="1094">
        <row r="2">
          <cell r="B2" t="str">
            <v>Pers.no.</v>
          </cell>
        </row>
      </sheetData>
      <sheetData sheetId="1095">
        <row r="2">
          <cell r="B2" t="str">
            <v>Pers.no.</v>
          </cell>
        </row>
      </sheetData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>
        <row r="2">
          <cell r="B2" t="str">
            <v>Pers.no.</v>
          </cell>
        </row>
      </sheetData>
      <sheetData sheetId="1106">
        <row r="2">
          <cell r="B2" t="str">
            <v>Pers.no.</v>
          </cell>
        </row>
      </sheetData>
      <sheetData sheetId="1107">
        <row r="2">
          <cell r="B2" t="str">
            <v>Pers.no.</v>
          </cell>
        </row>
      </sheetData>
      <sheetData sheetId="1108">
        <row r="2">
          <cell r="B2" t="str">
            <v>Pers.no.</v>
          </cell>
        </row>
      </sheetData>
      <sheetData sheetId="1109">
        <row r="2">
          <cell r="B2" t="str">
            <v>Pers.no.</v>
          </cell>
        </row>
      </sheetData>
      <sheetData sheetId="1110">
        <row r="2">
          <cell r="B2" t="str">
            <v>Pers.no.</v>
          </cell>
        </row>
      </sheetData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>
        <row r="2">
          <cell r="B2" t="str">
            <v>Pers.no.</v>
          </cell>
        </row>
      </sheetData>
      <sheetData sheetId="1117">
        <row r="2">
          <cell r="B2" t="str">
            <v>Pers.no.</v>
          </cell>
        </row>
      </sheetData>
      <sheetData sheetId="1118">
        <row r="2">
          <cell r="B2" t="str">
            <v>Pers.no.</v>
          </cell>
        </row>
      </sheetData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>
        <row r="2">
          <cell r="B2" t="str">
            <v>Pers.no.</v>
          </cell>
        </row>
      </sheetData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>
        <row r="2">
          <cell r="B2" t="str">
            <v>Pers.no.</v>
          </cell>
        </row>
      </sheetData>
      <sheetData sheetId="1128">
        <row r="2">
          <cell r="B2" t="str">
            <v>Pers.no.</v>
          </cell>
        </row>
      </sheetData>
      <sheetData sheetId="1129">
        <row r="2">
          <cell r="B2" t="str">
            <v>Pers.no.</v>
          </cell>
        </row>
      </sheetData>
      <sheetData sheetId="1130">
        <row r="2">
          <cell r="B2" t="str">
            <v>Pers.no.</v>
          </cell>
        </row>
      </sheetData>
      <sheetData sheetId="1131">
        <row r="2">
          <cell r="B2" t="str">
            <v>Pers.no.</v>
          </cell>
        </row>
      </sheetData>
      <sheetData sheetId="1132">
        <row r="2">
          <cell r="B2" t="str">
            <v>Pers.no.</v>
          </cell>
        </row>
      </sheetData>
      <sheetData sheetId="1133">
        <row r="2">
          <cell r="B2" t="str">
            <v>Pers.no.</v>
          </cell>
        </row>
      </sheetData>
      <sheetData sheetId="1134">
        <row r="2">
          <cell r="B2" t="str">
            <v>Pers.no.</v>
          </cell>
        </row>
      </sheetData>
      <sheetData sheetId="1135">
        <row r="2">
          <cell r="B2" t="str">
            <v>Pers.no.</v>
          </cell>
        </row>
      </sheetData>
      <sheetData sheetId="1136">
        <row r="2">
          <cell r="B2" t="str">
            <v>Pers.no.</v>
          </cell>
        </row>
      </sheetData>
      <sheetData sheetId="1137">
        <row r="2">
          <cell r="B2" t="str">
            <v>Pers.no.</v>
          </cell>
        </row>
      </sheetData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>
        <row r="2">
          <cell r="B2" t="str">
            <v>Pers.no.</v>
          </cell>
        </row>
      </sheetData>
      <sheetData sheetId="1144">
        <row r="2">
          <cell r="B2" t="str">
            <v>Pers.no.</v>
          </cell>
        </row>
      </sheetData>
      <sheetData sheetId="1145">
        <row r="2">
          <cell r="B2" t="str">
            <v>Pers.no.</v>
          </cell>
        </row>
      </sheetData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>
        <row r="2">
          <cell r="B2" t="str">
            <v>Pers.no.</v>
          </cell>
        </row>
      </sheetData>
      <sheetData sheetId="1150">
        <row r="2">
          <cell r="B2" t="str">
            <v>Pers.no.</v>
          </cell>
        </row>
      </sheetData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>
        <row r="2">
          <cell r="B2" t="str">
            <v>Pers.no.</v>
          </cell>
        </row>
      </sheetData>
      <sheetData sheetId="1154">
        <row r="2">
          <cell r="B2" t="str">
            <v>Pers.no.</v>
          </cell>
        </row>
      </sheetData>
      <sheetData sheetId="1155">
        <row r="2">
          <cell r="B2" t="str">
            <v>Pers.no.</v>
          </cell>
        </row>
      </sheetData>
      <sheetData sheetId="1156">
        <row r="2">
          <cell r="B2" t="str">
            <v>Pers.no.</v>
          </cell>
        </row>
      </sheetData>
      <sheetData sheetId="1157">
        <row r="2">
          <cell r="B2" t="str">
            <v>Pers.no.</v>
          </cell>
        </row>
      </sheetData>
      <sheetData sheetId="1158">
        <row r="2">
          <cell r="B2" t="str">
            <v>Pers.no.</v>
          </cell>
        </row>
      </sheetData>
      <sheetData sheetId="1159">
        <row r="2">
          <cell r="B2" t="str">
            <v>Pers.no.</v>
          </cell>
        </row>
      </sheetData>
      <sheetData sheetId="1160">
        <row r="2">
          <cell r="B2" t="str">
            <v>Pers.no.</v>
          </cell>
        </row>
      </sheetData>
      <sheetData sheetId="1161">
        <row r="2">
          <cell r="B2" t="str">
            <v>Pers.no.</v>
          </cell>
        </row>
      </sheetData>
      <sheetData sheetId="1162">
        <row r="2">
          <cell r="B2" t="str">
            <v>Pers.no.</v>
          </cell>
        </row>
      </sheetData>
      <sheetData sheetId="1163">
        <row r="2">
          <cell r="B2" t="str">
            <v>Pers.no.</v>
          </cell>
        </row>
      </sheetData>
      <sheetData sheetId="1164">
        <row r="2">
          <cell r="B2" t="str">
            <v>Pers.no.</v>
          </cell>
        </row>
      </sheetData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>
        <row r="2">
          <cell r="B2" t="str">
            <v>Pers.no.</v>
          </cell>
        </row>
      </sheetData>
      <sheetData sheetId="1169">
        <row r="2">
          <cell r="B2" t="str">
            <v>Pers.no.</v>
          </cell>
        </row>
      </sheetData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>
        <row r="2">
          <cell r="B2" t="str">
            <v>Pers.no.</v>
          </cell>
        </row>
      </sheetData>
      <sheetData sheetId="1173">
        <row r="2">
          <cell r="B2" t="str">
            <v>Pers.no.</v>
          </cell>
        </row>
      </sheetData>
      <sheetData sheetId="1174">
        <row r="2">
          <cell r="B2" t="str">
            <v>Pers.no.</v>
          </cell>
        </row>
      </sheetData>
      <sheetData sheetId="1175">
        <row r="2">
          <cell r="B2" t="str">
            <v>Pers.no.</v>
          </cell>
        </row>
      </sheetData>
      <sheetData sheetId="1176">
        <row r="2">
          <cell r="B2" t="str">
            <v>Pers.no.</v>
          </cell>
        </row>
      </sheetData>
      <sheetData sheetId="1177">
        <row r="2">
          <cell r="B2" t="str">
            <v>Pers.no.</v>
          </cell>
        </row>
      </sheetData>
      <sheetData sheetId="1178">
        <row r="2">
          <cell r="B2" t="str">
            <v>Pers.no.</v>
          </cell>
        </row>
      </sheetData>
      <sheetData sheetId="1179">
        <row r="2">
          <cell r="B2" t="str">
            <v>Pers.no.</v>
          </cell>
        </row>
      </sheetData>
      <sheetData sheetId="1180">
        <row r="2">
          <cell r="B2" t="str">
            <v>Pers.no.</v>
          </cell>
        </row>
      </sheetData>
      <sheetData sheetId="1181">
        <row r="2">
          <cell r="B2" t="str">
            <v>Pers.no.</v>
          </cell>
        </row>
      </sheetData>
      <sheetData sheetId="1182">
        <row r="2">
          <cell r="B2" t="str">
            <v>Pers.no.</v>
          </cell>
        </row>
      </sheetData>
      <sheetData sheetId="1183">
        <row r="2">
          <cell r="B2" t="str">
            <v>Pers.no.</v>
          </cell>
        </row>
      </sheetData>
      <sheetData sheetId="1184">
        <row r="2">
          <cell r="B2" t="str">
            <v>Pers.no.</v>
          </cell>
        </row>
      </sheetData>
      <sheetData sheetId="1185">
        <row r="2">
          <cell r="B2" t="str">
            <v>Pers.no.</v>
          </cell>
        </row>
      </sheetData>
      <sheetData sheetId="1186">
        <row r="2">
          <cell r="B2" t="str">
            <v>Pers.no.</v>
          </cell>
        </row>
      </sheetData>
      <sheetData sheetId="1187">
        <row r="2">
          <cell r="B2" t="str">
            <v>Pers.no.</v>
          </cell>
        </row>
      </sheetData>
      <sheetData sheetId="1188">
        <row r="2">
          <cell r="B2" t="str">
            <v>Pers.no.</v>
          </cell>
        </row>
      </sheetData>
      <sheetData sheetId="1189">
        <row r="2">
          <cell r="B2" t="str">
            <v>Pers.no.</v>
          </cell>
        </row>
      </sheetData>
      <sheetData sheetId="1190">
        <row r="2">
          <cell r="B2" t="str">
            <v>Pers.no.</v>
          </cell>
        </row>
      </sheetData>
      <sheetData sheetId="1191">
        <row r="2">
          <cell r="B2" t="str">
            <v>Pers.no.</v>
          </cell>
        </row>
      </sheetData>
      <sheetData sheetId="1192">
        <row r="2">
          <cell r="B2" t="str">
            <v>Pers.no.</v>
          </cell>
        </row>
      </sheetData>
      <sheetData sheetId="1193">
        <row r="2">
          <cell r="B2" t="str">
            <v>Pers.no.</v>
          </cell>
        </row>
      </sheetData>
      <sheetData sheetId="1194">
        <row r="2">
          <cell r="B2" t="str">
            <v>Pers.no.</v>
          </cell>
        </row>
      </sheetData>
      <sheetData sheetId="1195">
        <row r="2">
          <cell r="B2" t="str">
            <v>Pers.no.</v>
          </cell>
        </row>
      </sheetData>
      <sheetData sheetId="1196">
        <row r="2">
          <cell r="B2" t="str">
            <v>Pers.no.</v>
          </cell>
        </row>
      </sheetData>
      <sheetData sheetId="1197">
        <row r="2">
          <cell r="B2" t="str">
            <v>Pers.no.</v>
          </cell>
        </row>
      </sheetData>
      <sheetData sheetId="1198">
        <row r="2">
          <cell r="B2" t="str">
            <v>Pers.no.</v>
          </cell>
        </row>
      </sheetData>
      <sheetData sheetId="1199">
        <row r="2">
          <cell r="B2" t="str">
            <v>Pers.no.</v>
          </cell>
        </row>
      </sheetData>
      <sheetData sheetId="1200">
        <row r="2">
          <cell r="B2" t="str">
            <v>Pers.no.</v>
          </cell>
        </row>
      </sheetData>
      <sheetData sheetId="1201">
        <row r="2">
          <cell r="B2" t="str">
            <v>Pers.no.</v>
          </cell>
        </row>
      </sheetData>
      <sheetData sheetId="1202">
        <row r="2">
          <cell r="B2" t="str">
            <v>Pers.no.</v>
          </cell>
        </row>
      </sheetData>
      <sheetData sheetId="1203">
        <row r="2">
          <cell r="B2" t="str">
            <v>Pers.no.</v>
          </cell>
        </row>
      </sheetData>
      <sheetData sheetId="1204">
        <row r="2">
          <cell r="B2" t="str">
            <v>Pers.no.</v>
          </cell>
        </row>
      </sheetData>
      <sheetData sheetId="1205">
        <row r="2">
          <cell r="B2" t="str">
            <v>Pers.no.</v>
          </cell>
        </row>
      </sheetData>
      <sheetData sheetId="1206">
        <row r="2">
          <cell r="B2" t="str">
            <v>Pers.no.</v>
          </cell>
        </row>
      </sheetData>
      <sheetData sheetId="1207">
        <row r="2">
          <cell r="B2" t="str">
            <v>Pers.no.</v>
          </cell>
        </row>
      </sheetData>
      <sheetData sheetId="1208">
        <row r="2">
          <cell r="B2" t="str">
            <v>Pers.no.</v>
          </cell>
        </row>
      </sheetData>
      <sheetData sheetId="1209">
        <row r="2">
          <cell r="B2" t="str">
            <v>Pers.no.</v>
          </cell>
        </row>
      </sheetData>
      <sheetData sheetId="1210">
        <row r="2">
          <cell r="B2" t="str">
            <v>Pers.no.</v>
          </cell>
        </row>
      </sheetData>
      <sheetData sheetId="1211">
        <row r="2">
          <cell r="B2" t="str">
            <v>Pers.no.</v>
          </cell>
        </row>
      </sheetData>
      <sheetData sheetId="1212">
        <row r="2">
          <cell r="B2" t="str">
            <v>Pers.no.</v>
          </cell>
        </row>
      </sheetData>
      <sheetData sheetId="1213">
        <row r="2">
          <cell r="B2" t="str">
            <v>Pers.no.</v>
          </cell>
        </row>
      </sheetData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>
        <row r="2">
          <cell r="B2" t="str">
            <v>Pers.no.</v>
          </cell>
        </row>
      </sheetData>
      <sheetData sheetId="1217">
        <row r="2">
          <cell r="B2" t="str">
            <v>Pers.no.</v>
          </cell>
        </row>
      </sheetData>
      <sheetData sheetId="1218">
        <row r="2">
          <cell r="B2" t="str">
            <v>Pers.no.</v>
          </cell>
        </row>
      </sheetData>
      <sheetData sheetId="1219">
        <row r="2">
          <cell r="B2" t="str">
            <v>Pers.no.</v>
          </cell>
        </row>
      </sheetData>
      <sheetData sheetId="1220">
        <row r="2">
          <cell r="B2" t="str">
            <v>Pers.no.</v>
          </cell>
        </row>
      </sheetData>
      <sheetData sheetId="1221">
        <row r="2">
          <cell r="B2" t="str">
            <v>Pers.no.</v>
          </cell>
        </row>
      </sheetData>
      <sheetData sheetId="1222">
        <row r="2">
          <cell r="B2" t="str">
            <v>Pers.no.</v>
          </cell>
        </row>
      </sheetData>
      <sheetData sheetId="1223">
        <row r="2">
          <cell r="B2" t="str">
            <v>Pers.no.</v>
          </cell>
        </row>
      </sheetData>
      <sheetData sheetId="1224">
        <row r="2">
          <cell r="B2" t="str">
            <v>Pers.no.</v>
          </cell>
        </row>
      </sheetData>
      <sheetData sheetId="1225">
        <row r="2">
          <cell r="B2" t="str">
            <v>Pers.no.</v>
          </cell>
        </row>
      </sheetData>
      <sheetData sheetId="1226">
        <row r="2">
          <cell r="B2" t="str">
            <v>Pers.no.</v>
          </cell>
        </row>
      </sheetData>
      <sheetData sheetId="1227">
        <row r="2">
          <cell r="B2" t="str">
            <v>Pers.no.</v>
          </cell>
        </row>
      </sheetData>
      <sheetData sheetId="1228">
        <row r="2">
          <cell r="B2" t="str">
            <v>Pers.no.</v>
          </cell>
        </row>
      </sheetData>
      <sheetData sheetId="1229">
        <row r="2">
          <cell r="B2" t="str">
            <v>Pers.no.</v>
          </cell>
        </row>
      </sheetData>
      <sheetData sheetId="1230">
        <row r="2">
          <cell r="B2" t="str">
            <v>Pers.no.</v>
          </cell>
        </row>
      </sheetData>
      <sheetData sheetId="1231">
        <row r="2">
          <cell r="B2" t="str">
            <v>Pers.no.</v>
          </cell>
        </row>
      </sheetData>
      <sheetData sheetId="1232">
        <row r="2">
          <cell r="B2" t="str">
            <v>Pers.no.</v>
          </cell>
        </row>
      </sheetData>
      <sheetData sheetId="1233">
        <row r="2">
          <cell r="B2" t="str">
            <v>Pers.no.</v>
          </cell>
        </row>
      </sheetData>
      <sheetData sheetId="1234">
        <row r="2">
          <cell r="B2" t="str">
            <v>Pers.no.</v>
          </cell>
        </row>
      </sheetData>
      <sheetData sheetId="1235">
        <row r="2">
          <cell r="B2" t="str">
            <v>Pers.no.</v>
          </cell>
        </row>
      </sheetData>
      <sheetData sheetId="1236">
        <row r="2">
          <cell r="B2" t="str">
            <v>Pers.no.</v>
          </cell>
        </row>
      </sheetData>
      <sheetData sheetId="1237">
        <row r="2">
          <cell r="B2" t="str">
            <v>Pers.no.</v>
          </cell>
        </row>
      </sheetData>
      <sheetData sheetId="1238">
        <row r="2">
          <cell r="B2" t="str">
            <v>Pers.no.</v>
          </cell>
        </row>
      </sheetData>
      <sheetData sheetId="1239">
        <row r="2">
          <cell r="B2" t="str">
            <v>Pers.no.</v>
          </cell>
        </row>
      </sheetData>
      <sheetData sheetId="1240">
        <row r="2">
          <cell r="B2" t="str">
            <v>Pers.no.</v>
          </cell>
        </row>
      </sheetData>
      <sheetData sheetId="1241">
        <row r="2">
          <cell r="B2" t="str">
            <v>Pers.no.</v>
          </cell>
        </row>
      </sheetData>
      <sheetData sheetId="1242">
        <row r="2">
          <cell r="B2" t="str">
            <v>Pers.no.</v>
          </cell>
        </row>
      </sheetData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>
        <row r="2">
          <cell r="B2" t="str">
            <v>Pers.no.</v>
          </cell>
        </row>
      </sheetData>
      <sheetData sheetId="1247">
        <row r="2">
          <cell r="B2" t="str">
            <v>Pers.no.</v>
          </cell>
        </row>
      </sheetData>
      <sheetData sheetId="1248">
        <row r="2">
          <cell r="B2" t="str">
            <v>Pers.no.</v>
          </cell>
        </row>
      </sheetData>
      <sheetData sheetId="1249">
        <row r="2">
          <cell r="B2" t="str">
            <v>Pers.no.</v>
          </cell>
        </row>
      </sheetData>
      <sheetData sheetId="1250">
        <row r="2">
          <cell r="B2" t="str">
            <v>Pers.no.</v>
          </cell>
        </row>
      </sheetData>
      <sheetData sheetId="1251">
        <row r="2">
          <cell r="B2" t="str">
            <v>Pers.no.</v>
          </cell>
        </row>
      </sheetData>
      <sheetData sheetId="1252">
        <row r="2">
          <cell r="B2" t="str">
            <v>Pers.no.</v>
          </cell>
        </row>
      </sheetData>
      <sheetData sheetId="1253">
        <row r="2">
          <cell r="B2" t="str">
            <v>Pers.no.</v>
          </cell>
        </row>
      </sheetData>
      <sheetData sheetId="1254">
        <row r="2">
          <cell r="B2" t="str">
            <v>Pers.no.</v>
          </cell>
        </row>
      </sheetData>
      <sheetData sheetId="1255">
        <row r="2">
          <cell r="B2" t="str">
            <v>Pers.no.</v>
          </cell>
        </row>
      </sheetData>
      <sheetData sheetId="1256">
        <row r="2">
          <cell r="B2" t="str">
            <v>Pers.no.</v>
          </cell>
        </row>
      </sheetData>
      <sheetData sheetId="1257">
        <row r="2">
          <cell r="B2" t="str">
            <v>Pers.no.</v>
          </cell>
        </row>
      </sheetData>
      <sheetData sheetId="1258">
        <row r="2">
          <cell r="B2" t="str">
            <v>Pers.no.</v>
          </cell>
        </row>
      </sheetData>
      <sheetData sheetId="1259">
        <row r="2">
          <cell r="B2" t="str">
            <v>Pers.no.</v>
          </cell>
        </row>
      </sheetData>
      <sheetData sheetId="1260">
        <row r="2">
          <cell r="B2" t="str">
            <v>Pers.no.</v>
          </cell>
        </row>
      </sheetData>
      <sheetData sheetId="1261">
        <row r="2">
          <cell r="B2" t="str">
            <v>Pers.no.</v>
          </cell>
        </row>
      </sheetData>
      <sheetData sheetId="1262">
        <row r="2">
          <cell r="B2" t="str">
            <v>Pers.no.</v>
          </cell>
        </row>
      </sheetData>
      <sheetData sheetId="1263">
        <row r="2">
          <cell r="B2" t="str">
            <v>Pers.no.</v>
          </cell>
        </row>
      </sheetData>
      <sheetData sheetId="1264">
        <row r="2">
          <cell r="B2" t="str">
            <v>Pers.no.</v>
          </cell>
        </row>
      </sheetData>
      <sheetData sheetId="1265">
        <row r="2">
          <cell r="B2" t="str">
            <v>Pers.no.</v>
          </cell>
        </row>
      </sheetData>
      <sheetData sheetId="1266">
        <row r="2">
          <cell r="B2" t="str">
            <v>Pers.no.</v>
          </cell>
        </row>
      </sheetData>
      <sheetData sheetId="1267">
        <row r="2">
          <cell r="B2" t="str">
            <v>Pers.no.</v>
          </cell>
        </row>
      </sheetData>
      <sheetData sheetId="1268">
        <row r="2">
          <cell r="B2" t="str">
            <v>Pers.no.</v>
          </cell>
        </row>
      </sheetData>
      <sheetData sheetId="1269">
        <row r="2">
          <cell r="B2" t="str">
            <v>Pers.no.</v>
          </cell>
        </row>
      </sheetData>
      <sheetData sheetId="1270">
        <row r="2">
          <cell r="B2" t="str">
            <v>Pers.no.</v>
          </cell>
        </row>
      </sheetData>
      <sheetData sheetId="1271">
        <row r="2">
          <cell r="B2" t="str">
            <v>Pers.no.</v>
          </cell>
        </row>
      </sheetData>
      <sheetData sheetId="1272">
        <row r="2">
          <cell r="B2" t="str">
            <v>Pers.no.</v>
          </cell>
        </row>
      </sheetData>
      <sheetData sheetId="1273">
        <row r="2">
          <cell r="B2" t="str">
            <v>Pers.no.</v>
          </cell>
        </row>
      </sheetData>
      <sheetData sheetId="1274">
        <row r="2">
          <cell r="B2" t="str">
            <v>Pers.no.</v>
          </cell>
        </row>
      </sheetData>
      <sheetData sheetId="1275">
        <row r="2">
          <cell r="B2" t="str">
            <v>Pers.no.</v>
          </cell>
        </row>
      </sheetData>
      <sheetData sheetId="1276">
        <row r="2">
          <cell r="B2" t="str">
            <v>Pers.no.</v>
          </cell>
        </row>
      </sheetData>
      <sheetData sheetId="1277">
        <row r="2">
          <cell r="B2" t="str">
            <v>Pers.no.</v>
          </cell>
        </row>
      </sheetData>
      <sheetData sheetId="1278">
        <row r="2">
          <cell r="B2" t="str">
            <v>Pers.no.</v>
          </cell>
        </row>
      </sheetData>
      <sheetData sheetId="1279">
        <row r="2">
          <cell r="B2" t="str">
            <v>Pers.no.</v>
          </cell>
        </row>
      </sheetData>
      <sheetData sheetId="1280">
        <row r="2">
          <cell r="B2" t="str">
            <v>Pers.no.</v>
          </cell>
        </row>
      </sheetData>
      <sheetData sheetId="1281">
        <row r="2">
          <cell r="B2" t="str">
            <v>Pers.no.</v>
          </cell>
        </row>
      </sheetData>
      <sheetData sheetId="1282">
        <row r="2">
          <cell r="B2" t="str">
            <v>Pers.no.</v>
          </cell>
        </row>
      </sheetData>
      <sheetData sheetId="1283">
        <row r="2">
          <cell r="B2" t="str">
            <v>Pers.no.</v>
          </cell>
        </row>
      </sheetData>
      <sheetData sheetId="1284">
        <row r="2">
          <cell r="B2" t="str">
            <v>Pers.no.</v>
          </cell>
        </row>
      </sheetData>
      <sheetData sheetId="1285">
        <row r="2">
          <cell r="B2" t="str">
            <v>Pers.no.</v>
          </cell>
        </row>
      </sheetData>
      <sheetData sheetId="1286">
        <row r="2">
          <cell r="B2" t="str">
            <v>Pers.no.</v>
          </cell>
        </row>
      </sheetData>
      <sheetData sheetId="1287">
        <row r="2">
          <cell r="B2" t="str">
            <v>Pers.no.</v>
          </cell>
        </row>
      </sheetData>
      <sheetData sheetId="1288">
        <row r="2">
          <cell r="B2" t="str">
            <v>Pers.no.</v>
          </cell>
        </row>
      </sheetData>
      <sheetData sheetId="1289">
        <row r="2">
          <cell r="B2" t="str">
            <v>Pers.no.</v>
          </cell>
        </row>
      </sheetData>
      <sheetData sheetId="1290">
        <row r="2">
          <cell r="B2" t="str">
            <v>Pers.no.</v>
          </cell>
        </row>
      </sheetData>
      <sheetData sheetId="1291">
        <row r="2">
          <cell r="B2" t="str">
            <v>Pers.no.</v>
          </cell>
        </row>
      </sheetData>
      <sheetData sheetId="1292">
        <row r="2">
          <cell r="B2" t="str">
            <v>Pers.no.</v>
          </cell>
        </row>
      </sheetData>
      <sheetData sheetId="1293">
        <row r="2">
          <cell r="B2" t="str">
            <v>Pers.no.</v>
          </cell>
        </row>
      </sheetData>
      <sheetData sheetId="1294">
        <row r="2">
          <cell r="B2" t="str">
            <v>Pers.no.</v>
          </cell>
        </row>
      </sheetData>
      <sheetData sheetId="1295">
        <row r="2">
          <cell r="B2" t="str">
            <v>Pers.no.</v>
          </cell>
        </row>
      </sheetData>
      <sheetData sheetId="1296">
        <row r="2">
          <cell r="B2" t="str">
            <v>Pers.no.</v>
          </cell>
        </row>
      </sheetData>
      <sheetData sheetId="1297">
        <row r="2">
          <cell r="B2" t="str">
            <v>Pers.no.</v>
          </cell>
        </row>
      </sheetData>
      <sheetData sheetId="1298">
        <row r="2">
          <cell r="B2" t="str">
            <v>Pers.no.</v>
          </cell>
        </row>
      </sheetData>
      <sheetData sheetId="1299">
        <row r="2">
          <cell r="B2" t="str">
            <v>Pers.no.</v>
          </cell>
        </row>
      </sheetData>
      <sheetData sheetId="1300">
        <row r="2">
          <cell r="B2" t="str">
            <v>Pers.no.</v>
          </cell>
        </row>
      </sheetData>
      <sheetData sheetId="1301">
        <row r="2">
          <cell r="B2" t="str">
            <v>Pers.no.</v>
          </cell>
        </row>
      </sheetData>
      <sheetData sheetId="1302">
        <row r="2">
          <cell r="B2" t="str">
            <v>Pers.no.</v>
          </cell>
        </row>
      </sheetData>
      <sheetData sheetId="1303">
        <row r="2">
          <cell r="B2" t="str">
            <v>Pers.no.</v>
          </cell>
        </row>
      </sheetData>
      <sheetData sheetId="1304">
        <row r="2">
          <cell r="B2" t="str">
            <v>Pers.no.</v>
          </cell>
        </row>
      </sheetData>
      <sheetData sheetId="1305">
        <row r="2">
          <cell r="B2" t="str">
            <v>Pers.no.</v>
          </cell>
        </row>
      </sheetData>
      <sheetData sheetId="1306">
        <row r="2">
          <cell r="B2" t="str">
            <v>Pers.no.</v>
          </cell>
        </row>
      </sheetData>
      <sheetData sheetId="1307">
        <row r="2">
          <cell r="B2" t="str">
            <v>Pers.no.</v>
          </cell>
        </row>
      </sheetData>
      <sheetData sheetId="1308">
        <row r="2">
          <cell r="B2" t="str">
            <v>Pers.no.</v>
          </cell>
        </row>
      </sheetData>
      <sheetData sheetId="1309">
        <row r="2">
          <cell r="B2" t="str">
            <v>Pers.no.</v>
          </cell>
        </row>
      </sheetData>
      <sheetData sheetId="1310">
        <row r="2">
          <cell r="B2" t="str">
            <v>Pers.no.</v>
          </cell>
        </row>
      </sheetData>
      <sheetData sheetId="1311">
        <row r="2">
          <cell r="B2" t="str">
            <v>Pers.no.</v>
          </cell>
        </row>
      </sheetData>
      <sheetData sheetId="1312">
        <row r="2">
          <cell r="B2" t="str">
            <v>Pers.no.</v>
          </cell>
        </row>
      </sheetData>
      <sheetData sheetId="1313">
        <row r="2">
          <cell r="B2" t="str">
            <v>Pers.no.</v>
          </cell>
        </row>
      </sheetData>
      <sheetData sheetId="1314">
        <row r="2">
          <cell r="B2" t="str">
            <v>Pers.no.</v>
          </cell>
        </row>
      </sheetData>
      <sheetData sheetId="1315">
        <row r="2">
          <cell r="B2" t="str">
            <v>Pers.no.</v>
          </cell>
        </row>
      </sheetData>
      <sheetData sheetId="1316">
        <row r="2">
          <cell r="B2" t="str">
            <v>Pers.no.</v>
          </cell>
        </row>
      </sheetData>
      <sheetData sheetId="1317">
        <row r="2">
          <cell r="B2" t="str">
            <v>Pers.no.</v>
          </cell>
        </row>
      </sheetData>
      <sheetData sheetId="1318">
        <row r="2">
          <cell r="B2" t="str">
            <v>Pers.no.</v>
          </cell>
        </row>
      </sheetData>
      <sheetData sheetId="1319">
        <row r="2">
          <cell r="B2" t="str">
            <v>Pers.no.</v>
          </cell>
        </row>
      </sheetData>
      <sheetData sheetId="1320">
        <row r="2">
          <cell r="B2" t="str">
            <v>Pers.no.</v>
          </cell>
        </row>
      </sheetData>
      <sheetData sheetId="1321">
        <row r="2">
          <cell r="B2" t="str">
            <v>Pers.no.</v>
          </cell>
        </row>
      </sheetData>
      <sheetData sheetId="1322">
        <row r="2">
          <cell r="B2" t="str">
            <v>Pers.no.</v>
          </cell>
        </row>
      </sheetData>
      <sheetData sheetId="1323">
        <row r="2">
          <cell r="B2" t="str">
            <v>Pers.no.</v>
          </cell>
        </row>
      </sheetData>
      <sheetData sheetId="1324">
        <row r="2">
          <cell r="B2" t="str">
            <v>Pers.no.</v>
          </cell>
        </row>
      </sheetData>
      <sheetData sheetId="1325">
        <row r="2">
          <cell r="B2" t="str">
            <v>Pers.no.</v>
          </cell>
        </row>
      </sheetData>
      <sheetData sheetId="1326">
        <row r="2">
          <cell r="B2" t="str">
            <v>Pers.no.</v>
          </cell>
        </row>
      </sheetData>
      <sheetData sheetId="1327">
        <row r="2">
          <cell r="B2" t="str">
            <v>Pers.no.</v>
          </cell>
        </row>
      </sheetData>
      <sheetData sheetId="1328">
        <row r="2">
          <cell r="B2" t="str">
            <v>Pers.no.</v>
          </cell>
        </row>
      </sheetData>
      <sheetData sheetId="1329">
        <row r="2">
          <cell r="B2" t="str">
            <v>Pers.no.</v>
          </cell>
        </row>
      </sheetData>
      <sheetData sheetId="1330">
        <row r="2">
          <cell r="B2" t="str">
            <v>Pers.no.</v>
          </cell>
        </row>
      </sheetData>
      <sheetData sheetId="1331">
        <row r="2">
          <cell r="B2" t="str">
            <v>Pers.no.</v>
          </cell>
        </row>
      </sheetData>
      <sheetData sheetId="1332">
        <row r="2">
          <cell r="B2" t="str">
            <v>Pers.no.</v>
          </cell>
        </row>
      </sheetData>
      <sheetData sheetId="1333">
        <row r="2">
          <cell r="B2" t="str">
            <v>Pers.no.</v>
          </cell>
        </row>
      </sheetData>
      <sheetData sheetId="1334">
        <row r="2">
          <cell r="B2" t="str">
            <v>Pers.no.</v>
          </cell>
        </row>
      </sheetData>
      <sheetData sheetId="1335">
        <row r="2">
          <cell r="B2" t="str">
            <v>Pers.no.</v>
          </cell>
        </row>
      </sheetData>
      <sheetData sheetId="1336">
        <row r="2">
          <cell r="B2" t="str">
            <v>Pers.no.</v>
          </cell>
        </row>
      </sheetData>
      <sheetData sheetId="1337">
        <row r="2">
          <cell r="B2" t="str">
            <v>Pers.no.</v>
          </cell>
        </row>
      </sheetData>
      <sheetData sheetId="1338">
        <row r="2">
          <cell r="B2" t="str">
            <v>Pers.no.</v>
          </cell>
        </row>
      </sheetData>
      <sheetData sheetId="1339">
        <row r="2">
          <cell r="B2" t="str">
            <v>Pers.no.</v>
          </cell>
        </row>
      </sheetData>
      <sheetData sheetId="1340">
        <row r="2">
          <cell r="B2" t="str">
            <v>Pers.no.</v>
          </cell>
        </row>
      </sheetData>
      <sheetData sheetId="1341">
        <row r="2">
          <cell r="B2" t="str">
            <v>Pers.no.</v>
          </cell>
        </row>
      </sheetData>
      <sheetData sheetId="1342">
        <row r="2">
          <cell r="B2" t="str">
            <v>Pers.no.</v>
          </cell>
        </row>
      </sheetData>
      <sheetData sheetId="1343">
        <row r="2">
          <cell r="B2" t="str">
            <v>Pers.no.</v>
          </cell>
        </row>
      </sheetData>
      <sheetData sheetId="1344">
        <row r="2">
          <cell r="B2" t="str">
            <v>Pers.no.</v>
          </cell>
        </row>
      </sheetData>
      <sheetData sheetId="1345">
        <row r="2">
          <cell r="B2" t="str">
            <v>Pers.no.</v>
          </cell>
        </row>
      </sheetData>
      <sheetData sheetId="1346">
        <row r="2">
          <cell r="B2" t="str">
            <v>Pers.no.</v>
          </cell>
        </row>
      </sheetData>
      <sheetData sheetId="1347">
        <row r="2">
          <cell r="B2" t="str">
            <v>Pers.no.</v>
          </cell>
        </row>
      </sheetData>
      <sheetData sheetId="1348">
        <row r="2">
          <cell r="B2" t="str">
            <v>Pers.no.</v>
          </cell>
        </row>
      </sheetData>
      <sheetData sheetId="1349">
        <row r="2">
          <cell r="B2" t="str">
            <v>Pers.no.</v>
          </cell>
        </row>
      </sheetData>
      <sheetData sheetId="1350">
        <row r="2">
          <cell r="B2" t="str">
            <v>Pers.no.</v>
          </cell>
        </row>
      </sheetData>
      <sheetData sheetId="1351">
        <row r="2">
          <cell r="B2" t="str">
            <v>Pers.no.</v>
          </cell>
        </row>
      </sheetData>
      <sheetData sheetId="1352">
        <row r="2">
          <cell r="B2" t="str">
            <v>Pers.no.</v>
          </cell>
        </row>
      </sheetData>
      <sheetData sheetId="1353">
        <row r="2">
          <cell r="B2" t="str">
            <v>Pers.no.</v>
          </cell>
        </row>
      </sheetData>
      <sheetData sheetId="1354">
        <row r="2">
          <cell r="B2" t="str">
            <v>Pers.no.</v>
          </cell>
        </row>
      </sheetData>
      <sheetData sheetId="1355">
        <row r="2">
          <cell r="B2" t="str">
            <v>Pers.no.</v>
          </cell>
        </row>
      </sheetData>
      <sheetData sheetId="1356">
        <row r="2">
          <cell r="B2" t="str">
            <v>Pers.no.</v>
          </cell>
        </row>
      </sheetData>
      <sheetData sheetId="1357">
        <row r="2">
          <cell r="B2" t="str">
            <v>Pers.no.</v>
          </cell>
        </row>
      </sheetData>
      <sheetData sheetId="1358">
        <row r="2">
          <cell r="B2" t="str">
            <v>Pers.no.</v>
          </cell>
        </row>
      </sheetData>
      <sheetData sheetId="1359">
        <row r="2">
          <cell r="B2" t="str">
            <v>Pers.no.</v>
          </cell>
        </row>
      </sheetData>
      <sheetData sheetId="1360">
        <row r="2">
          <cell r="B2" t="str">
            <v>Pers.no.</v>
          </cell>
        </row>
      </sheetData>
      <sheetData sheetId="1361">
        <row r="2">
          <cell r="B2" t="str">
            <v>Pers.no.</v>
          </cell>
        </row>
      </sheetData>
      <sheetData sheetId="1362">
        <row r="2">
          <cell r="B2" t="str">
            <v>Pers.no.</v>
          </cell>
        </row>
      </sheetData>
      <sheetData sheetId="1363">
        <row r="2">
          <cell r="B2" t="str">
            <v>Pers.no.</v>
          </cell>
        </row>
      </sheetData>
      <sheetData sheetId="1364">
        <row r="2">
          <cell r="B2" t="str">
            <v>Pers.no.</v>
          </cell>
        </row>
      </sheetData>
      <sheetData sheetId="1365">
        <row r="2">
          <cell r="B2" t="str">
            <v>Pers.no.</v>
          </cell>
        </row>
      </sheetData>
      <sheetData sheetId="1366">
        <row r="2">
          <cell r="B2" t="str">
            <v>Pers.no.</v>
          </cell>
        </row>
      </sheetData>
      <sheetData sheetId="1367">
        <row r="2">
          <cell r="B2" t="str">
            <v>Pers.no.</v>
          </cell>
        </row>
      </sheetData>
      <sheetData sheetId="1368">
        <row r="2">
          <cell r="B2" t="str">
            <v>Pers.no.</v>
          </cell>
        </row>
      </sheetData>
      <sheetData sheetId="1369">
        <row r="2">
          <cell r="B2" t="str">
            <v>Pers.no.</v>
          </cell>
        </row>
      </sheetData>
      <sheetData sheetId="1370">
        <row r="2">
          <cell r="B2" t="str">
            <v>Pers.no.</v>
          </cell>
        </row>
      </sheetData>
      <sheetData sheetId="1371">
        <row r="2">
          <cell r="B2" t="str">
            <v>Pers.no.</v>
          </cell>
        </row>
      </sheetData>
      <sheetData sheetId="1372">
        <row r="2">
          <cell r="B2" t="str">
            <v>Pers.no.</v>
          </cell>
        </row>
      </sheetData>
      <sheetData sheetId="1373">
        <row r="2">
          <cell r="B2" t="str">
            <v>Pers.no.</v>
          </cell>
        </row>
      </sheetData>
      <sheetData sheetId="1374">
        <row r="2">
          <cell r="B2" t="str">
            <v>Pers.no.</v>
          </cell>
        </row>
      </sheetData>
      <sheetData sheetId="1375">
        <row r="2">
          <cell r="B2" t="str">
            <v>Pers.no.</v>
          </cell>
        </row>
      </sheetData>
      <sheetData sheetId="1376">
        <row r="2">
          <cell r="B2" t="str">
            <v>Pers.no.</v>
          </cell>
        </row>
      </sheetData>
      <sheetData sheetId="1377">
        <row r="2">
          <cell r="B2" t="str">
            <v>Pers.no.</v>
          </cell>
        </row>
      </sheetData>
      <sheetData sheetId="1378"/>
      <sheetData sheetId="1379">
        <row r="2">
          <cell r="B2" t="str">
            <v>Pers.no.</v>
          </cell>
        </row>
      </sheetData>
      <sheetData sheetId="1380">
        <row r="2">
          <cell r="B2" t="str">
            <v>Pers.no.</v>
          </cell>
        </row>
      </sheetData>
      <sheetData sheetId="1381">
        <row r="2">
          <cell r="B2" t="str">
            <v>Pers.no.</v>
          </cell>
        </row>
      </sheetData>
      <sheetData sheetId="1382"/>
      <sheetData sheetId="1383"/>
      <sheetData sheetId="1384"/>
      <sheetData sheetId="1385">
        <row r="2">
          <cell r="B2" t="str">
            <v>Pers.no.</v>
          </cell>
        </row>
      </sheetData>
      <sheetData sheetId="1386">
        <row r="2">
          <cell r="B2" t="str">
            <v>Pers.no.</v>
          </cell>
        </row>
      </sheetData>
      <sheetData sheetId="1387">
        <row r="2">
          <cell r="B2" t="str">
            <v>Pers.no.</v>
          </cell>
        </row>
      </sheetData>
      <sheetData sheetId="1388">
        <row r="2">
          <cell r="B2" t="str">
            <v>Pers.no.</v>
          </cell>
        </row>
      </sheetData>
      <sheetData sheetId="1389">
        <row r="2">
          <cell r="B2" t="str">
            <v>Pers.no.</v>
          </cell>
        </row>
      </sheetData>
      <sheetData sheetId="1390">
        <row r="2">
          <cell r="B2" t="str">
            <v>Pers.no.</v>
          </cell>
        </row>
      </sheetData>
      <sheetData sheetId="1391">
        <row r="2">
          <cell r="B2" t="str">
            <v>Pers.no.</v>
          </cell>
        </row>
      </sheetData>
      <sheetData sheetId="1392">
        <row r="2">
          <cell r="B2" t="str">
            <v>Pers.no.</v>
          </cell>
        </row>
      </sheetData>
      <sheetData sheetId="1393">
        <row r="2">
          <cell r="B2" t="str">
            <v>Pers.no.</v>
          </cell>
        </row>
      </sheetData>
      <sheetData sheetId="1394">
        <row r="2">
          <cell r="B2" t="str">
            <v>Pers.no.</v>
          </cell>
        </row>
      </sheetData>
      <sheetData sheetId="1395">
        <row r="2">
          <cell r="B2" t="str">
            <v>Pers.no.</v>
          </cell>
        </row>
      </sheetData>
      <sheetData sheetId="1396">
        <row r="2">
          <cell r="B2" t="str">
            <v>Pers.no.</v>
          </cell>
        </row>
      </sheetData>
      <sheetData sheetId="1397">
        <row r="2">
          <cell r="B2" t="str">
            <v>Pers.no.</v>
          </cell>
        </row>
      </sheetData>
      <sheetData sheetId="1398">
        <row r="2">
          <cell r="B2" t="str">
            <v>Pers.no.</v>
          </cell>
        </row>
      </sheetData>
      <sheetData sheetId="1399">
        <row r="2">
          <cell r="B2" t="str">
            <v>Pers.no.</v>
          </cell>
        </row>
      </sheetData>
      <sheetData sheetId="1400">
        <row r="2">
          <cell r="B2" t="str">
            <v>Pers.no.</v>
          </cell>
        </row>
      </sheetData>
      <sheetData sheetId="1401">
        <row r="2">
          <cell r="B2" t="str">
            <v>Pers.no.</v>
          </cell>
        </row>
      </sheetData>
      <sheetData sheetId="1402">
        <row r="2">
          <cell r="B2" t="str">
            <v>Pers.no.</v>
          </cell>
        </row>
      </sheetData>
      <sheetData sheetId="1403">
        <row r="2">
          <cell r="B2" t="str">
            <v>Pers.no.</v>
          </cell>
        </row>
      </sheetData>
      <sheetData sheetId="1404">
        <row r="2">
          <cell r="B2" t="str">
            <v>Pers.no.</v>
          </cell>
        </row>
      </sheetData>
      <sheetData sheetId="1405">
        <row r="2">
          <cell r="B2" t="str">
            <v>Pers.no.</v>
          </cell>
        </row>
      </sheetData>
      <sheetData sheetId="1406">
        <row r="2">
          <cell r="B2" t="str">
            <v>Pers.no.</v>
          </cell>
        </row>
      </sheetData>
      <sheetData sheetId="1407">
        <row r="2">
          <cell r="B2" t="str">
            <v>Pers.no.</v>
          </cell>
        </row>
      </sheetData>
      <sheetData sheetId="1408">
        <row r="2">
          <cell r="B2" t="str">
            <v>Pers.no.</v>
          </cell>
        </row>
      </sheetData>
      <sheetData sheetId="1409">
        <row r="2">
          <cell r="B2" t="str">
            <v>Pers.no.</v>
          </cell>
        </row>
      </sheetData>
      <sheetData sheetId="1410">
        <row r="2">
          <cell r="B2" t="str">
            <v>Pers.no.</v>
          </cell>
        </row>
      </sheetData>
      <sheetData sheetId="1411">
        <row r="2">
          <cell r="B2" t="str">
            <v>Pers.no.</v>
          </cell>
        </row>
      </sheetData>
      <sheetData sheetId="1412">
        <row r="2">
          <cell r="B2" t="str">
            <v>Pers.no.</v>
          </cell>
        </row>
      </sheetData>
      <sheetData sheetId="1413">
        <row r="2">
          <cell r="B2" t="str">
            <v>Pers.no.</v>
          </cell>
        </row>
      </sheetData>
      <sheetData sheetId="1414">
        <row r="2">
          <cell r="B2" t="str">
            <v>Pers.no.</v>
          </cell>
        </row>
      </sheetData>
      <sheetData sheetId="1415">
        <row r="2">
          <cell r="B2" t="str">
            <v>Pers.no.</v>
          </cell>
        </row>
      </sheetData>
      <sheetData sheetId="1416">
        <row r="2">
          <cell r="B2" t="str">
            <v>Pers.no.</v>
          </cell>
        </row>
      </sheetData>
      <sheetData sheetId="1417">
        <row r="2">
          <cell r="B2" t="str">
            <v>Pers.no.</v>
          </cell>
        </row>
      </sheetData>
      <sheetData sheetId="1418">
        <row r="2">
          <cell r="B2" t="str">
            <v>Pers.no.</v>
          </cell>
        </row>
      </sheetData>
      <sheetData sheetId="1419">
        <row r="2">
          <cell r="B2" t="str">
            <v>Pers.no.</v>
          </cell>
        </row>
      </sheetData>
      <sheetData sheetId="1420">
        <row r="2">
          <cell r="B2" t="str">
            <v>Pers.no.</v>
          </cell>
        </row>
      </sheetData>
      <sheetData sheetId="1421">
        <row r="2">
          <cell r="B2" t="str">
            <v>Pers.no.</v>
          </cell>
        </row>
      </sheetData>
      <sheetData sheetId="1422">
        <row r="2">
          <cell r="B2" t="str">
            <v>Pers.no.</v>
          </cell>
        </row>
      </sheetData>
      <sheetData sheetId="1423">
        <row r="2">
          <cell r="B2" t="str">
            <v>Pers.no.</v>
          </cell>
        </row>
      </sheetData>
      <sheetData sheetId="1424">
        <row r="2">
          <cell r="B2" t="str">
            <v>Pers.no.</v>
          </cell>
        </row>
      </sheetData>
      <sheetData sheetId="1425">
        <row r="2">
          <cell r="B2" t="str">
            <v>Pers.no.</v>
          </cell>
        </row>
      </sheetData>
      <sheetData sheetId="1426">
        <row r="2">
          <cell r="B2" t="str">
            <v>Pers.no.</v>
          </cell>
        </row>
      </sheetData>
      <sheetData sheetId="1427">
        <row r="2">
          <cell r="B2" t="str">
            <v>Pers.no.</v>
          </cell>
        </row>
      </sheetData>
      <sheetData sheetId="1428">
        <row r="2">
          <cell r="B2" t="str">
            <v>Pers.no.</v>
          </cell>
        </row>
      </sheetData>
      <sheetData sheetId="1429">
        <row r="2">
          <cell r="B2" t="str">
            <v>Pers.no.</v>
          </cell>
        </row>
      </sheetData>
      <sheetData sheetId="1430">
        <row r="2">
          <cell r="B2" t="str">
            <v>Pers.no.</v>
          </cell>
        </row>
      </sheetData>
      <sheetData sheetId="1431">
        <row r="2">
          <cell r="B2" t="str">
            <v>Pers.no.</v>
          </cell>
        </row>
      </sheetData>
      <sheetData sheetId="1432">
        <row r="2">
          <cell r="B2" t="str">
            <v>Pers.no.</v>
          </cell>
        </row>
      </sheetData>
      <sheetData sheetId="1433">
        <row r="2">
          <cell r="B2" t="str">
            <v>Pers.no.</v>
          </cell>
        </row>
      </sheetData>
      <sheetData sheetId="1434">
        <row r="2">
          <cell r="B2" t="str">
            <v>Pers.no.</v>
          </cell>
        </row>
      </sheetData>
      <sheetData sheetId="1435">
        <row r="2">
          <cell r="B2" t="str">
            <v>Pers.no.</v>
          </cell>
        </row>
      </sheetData>
      <sheetData sheetId="1436">
        <row r="2">
          <cell r="B2" t="str">
            <v>Pers.no.</v>
          </cell>
        </row>
      </sheetData>
      <sheetData sheetId="1437">
        <row r="2">
          <cell r="B2" t="str">
            <v>Pers.no.</v>
          </cell>
        </row>
      </sheetData>
      <sheetData sheetId="1438">
        <row r="2">
          <cell r="B2" t="str">
            <v>Pers.no.</v>
          </cell>
        </row>
      </sheetData>
      <sheetData sheetId="1439">
        <row r="2">
          <cell r="B2" t="str">
            <v>Pers.no.</v>
          </cell>
        </row>
      </sheetData>
      <sheetData sheetId="1440">
        <row r="2">
          <cell r="B2" t="str">
            <v>Pers.no.</v>
          </cell>
        </row>
      </sheetData>
      <sheetData sheetId="1441">
        <row r="2">
          <cell r="B2" t="str">
            <v>Pers.no.</v>
          </cell>
        </row>
      </sheetData>
      <sheetData sheetId="1442">
        <row r="2">
          <cell r="B2" t="str">
            <v>Pers.no.</v>
          </cell>
        </row>
      </sheetData>
      <sheetData sheetId="1443">
        <row r="2">
          <cell r="B2" t="str">
            <v>Pers.no.</v>
          </cell>
        </row>
      </sheetData>
      <sheetData sheetId="1444">
        <row r="2">
          <cell r="B2" t="str">
            <v>Pers.no.</v>
          </cell>
        </row>
      </sheetData>
      <sheetData sheetId="1445">
        <row r="2">
          <cell r="B2" t="str">
            <v>Pers.no.</v>
          </cell>
        </row>
      </sheetData>
      <sheetData sheetId="1446">
        <row r="2">
          <cell r="B2" t="str">
            <v>Pers.no.</v>
          </cell>
        </row>
      </sheetData>
      <sheetData sheetId="1447">
        <row r="2">
          <cell r="B2" t="str">
            <v>Pers.no.</v>
          </cell>
        </row>
      </sheetData>
      <sheetData sheetId="1448">
        <row r="2">
          <cell r="B2" t="str">
            <v>Pers.no.</v>
          </cell>
        </row>
      </sheetData>
      <sheetData sheetId="1449">
        <row r="2">
          <cell r="B2" t="str">
            <v>Pers.no.</v>
          </cell>
        </row>
      </sheetData>
      <sheetData sheetId="1450">
        <row r="2">
          <cell r="B2" t="str">
            <v>Pers.no.</v>
          </cell>
        </row>
      </sheetData>
      <sheetData sheetId="1451">
        <row r="2">
          <cell r="B2" t="str">
            <v>Pers.no.</v>
          </cell>
        </row>
      </sheetData>
      <sheetData sheetId="1452">
        <row r="2">
          <cell r="B2" t="str">
            <v>Pers.no.</v>
          </cell>
        </row>
      </sheetData>
      <sheetData sheetId="1453">
        <row r="2">
          <cell r="B2" t="str">
            <v>Pers.no.</v>
          </cell>
        </row>
      </sheetData>
      <sheetData sheetId="1454">
        <row r="2">
          <cell r="B2" t="str">
            <v>Pers.no.</v>
          </cell>
        </row>
      </sheetData>
      <sheetData sheetId="1455">
        <row r="2">
          <cell r="B2" t="str">
            <v>Pers.no.</v>
          </cell>
        </row>
      </sheetData>
      <sheetData sheetId="1456">
        <row r="2">
          <cell r="B2" t="str">
            <v>Pers.no.</v>
          </cell>
        </row>
      </sheetData>
      <sheetData sheetId="1457">
        <row r="2">
          <cell r="B2" t="str">
            <v>Pers.no.</v>
          </cell>
        </row>
      </sheetData>
      <sheetData sheetId="1458">
        <row r="2">
          <cell r="B2" t="str">
            <v>Pers.no.</v>
          </cell>
        </row>
      </sheetData>
      <sheetData sheetId="1459">
        <row r="2">
          <cell r="B2" t="str">
            <v>Pers.no.</v>
          </cell>
        </row>
      </sheetData>
      <sheetData sheetId="1460">
        <row r="2">
          <cell r="B2" t="str">
            <v>Pers.no.</v>
          </cell>
        </row>
      </sheetData>
      <sheetData sheetId="1461">
        <row r="2">
          <cell r="B2" t="str">
            <v>Pers.no.</v>
          </cell>
        </row>
      </sheetData>
      <sheetData sheetId="1462">
        <row r="2">
          <cell r="B2" t="str">
            <v>Pers.no.</v>
          </cell>
        </row>
      </sheetData>
      <sheetData sheetId="1463">
        <row r="2">
          <cell r="B2" t="str">
            <v>Pers.no.</v>
          </cell>
        </row>
      </sheetData>
      <sheetData sheetId="1464">
        <row r="2">
          <cell r="B2" t="str">
            <v>Pers.no.</v>
          </cell>
        </row>
      </sheetData>
      <sheetData sheetId="1465">
        <row r="2">
          <cell r="B2" t="str">
            <v>Pers.no.</v>
          </cell>
        </row>
      </sheetData>
      <sheetData sheetId="1466">
        <row r="2">
          <cell r="B2" t="str">
            <v>Pers.no.</v>
          </cell>
        </row>
      </sheetData>
      <sheetData sheetId="1467">
        <row r="2">
          <cell r="B2" t="str">
            <v>Pers.no.</v>
          </cell>
        </row>
      </sheetData>
      <sheetData sheetId="1468">
        <row r="2">
          <cell r="B2" t="str">
            <v>Pers.no.</v>
          </cell>
        </row>
      </sheetData>
      <sheetData sheetId="1469">
        <row r="2">
          <cell r="B2" t="str">
            <v>Pers.no.</v>
          </cell>
        </row>
      </sheetData>
      <sheetData sheetId="1470">
        <row r="2">
          <cell r="B2" t="str">
            <v>Pers.no.</v>
          </cell>
        </row>
      </sheetData>
      <sheetData sheetId="1471">
        <row r="2">
          <cell r="B2" t="str">
            <v>Pers.no.</v>
          </cell>
        </row>
      </sheetData>
      <sheetData sheetId="1472">
        <row r="2">
          <cell r="B2" t="str">
            <v>Pers.no.</v>
          </cell>
        </row>
      </sheetData>
      <sheetData sheetId="1473">
        <row r="2">
          <cell r="B2" t="str">
            <v>Pers.no.</v>
          </cell>
        </row>
      </sheetData>
      <sheetData sheetId="1474">
        <row r="2">
          <cell r="B2" t="str">
            <v>Pers.no.</v>
          </cell>
        </row>
      </sheetData>
      <sheetData sheetId="1475">
        <row r="2">
          <cell r="B2" t="str">
            <v>Pers.no.</v>
          </cell>
        </row>
      </sheetData>
      <sheetData sheetId="1476">
        <row r="2">
          <cell r="B2" t="str">
            <v>Pers.no.</v>
          </cell>
        </row>
      </sheetData>
      <sheetData sheetId="1477">
        <row r="2">
          <cell r="B2" t="str">
            <v>Pers.no.</v>
          </cell>
        </row>
      </sheetData>
      <sheetData sheetId="1478">
        <row r="2">
          <cell r="B2" t="str">
            <v>Pers.no.</v>
          </cell>
        </row>
      </sheetData>
      <sheetData sheetId="1479">
        <row r="2">
          <cell r="B2" t="str">
            <v>Pers.no.</v>
          </cell>
        </row>
      </sheetData>
      <sheetData sheetId="1480">
        <row r="2">
          <cell r="B2" t="str">
            <v>Pers.no.</v>
          </cell>
        </row>
      </sheetData>
      <sheetData sheetId="1481">
        <row r="2">
          <cell r="B2" t="str">
            <v>Pers.no.</v>
          </cell>
        </row>
      </sheetData>
      <sheetData sheetId="1482">
        <row r="2">
          <cell r="B2" t="str">
            <v>Pers.no.</v>
          </cell>
        </row>
      </sheetData>
      <sheetData sheetId="1483">
        <row r="2">
          <cell r="B2" t="str">
            <v>Pers.no.</v>
          </cell>
        </row>
      </sheetData>
      <sheetData sheetId="1484">
        <row r="2">
          <cell r="B2" t="str">
            <v>Pers.no.</v>
          </cell>
        </row>
      </sheetData>
      <sheetData sheetId="1485">
        <row r="2">
          <cell r="B2" t="str">
            <v>Pers.no.</v>
          </cell>
        </row>
      </sheetData>
      <sheetData sheetId="1486">
        <row r="2">
          <cell r="B2" t="str">
            <v>Pers.no.</v>
          </cell>
        </row>
      </sheetData>
      <sheetData sheetId="1487">
        <row r="2">
          <cell r="B2" t="str">
            <v>Pers.no.</v>
          </cell>
        </row>
      </sheetData>
      <sheetData sheetId="1488">
        <row r="2">
          <cell r="B2" t="str">
            <v>Pers.no.</v>
          </cell>
        </row>
      </sheetData>
      <sheetData sheetId="1489">
        <row r="2">
          <cell r="B2" t="str">
            <v>Pers.no.</v>
          </cell>
        </row>
      </sheetData>
      <sheetData sheetId="1490">
        <row r="2">
          <cell r="B2" t="str">
            <v>Pers.no.</v>
          </cell>
        </row>
      </sheetData>
      <sheetData sheetId="1491">
        <row r="2">
          <cell r="B2" t="str">
            <v>Pers.no.</v>
          </cell>
        </row>
      </sheetData>
      <sheetData sheetId="1492">
        <row r="2">
          <cell r="B2" t="str">
            <v>Pers.no.</v>
          </cell>
        </row>
      </sheetData>
      <sheetData sheetId="1493">
        <row r="2">
          <cell r="B2" t="str">
            <v>Pers.no.</v>
          </cell>
        </row>
      </sheetData>
      <sheetData sheetId="1494">
        <row r="2">
          <cell r="B2" t="str">
            <v>Pers.no.</v>
          </cell>
        </row>
      </sheetData>
      <sheetData sheetId="1495">
        <row r="2">
          <cell r="B2" t="str">
            <v>Pers.no.</v>
          </cell>
        </row>
      </sheetData>
      <sheetData sheetId="1496">
        <row r="2">
          <cell r="B2" t="str">
            <v>Pers.no.</v>
          </cell>
        </row>
      </sheetData>
      <sheetData sheetId="1497">
        <row r="2">
          <cell r="B2" t="str">
            <v>Pers.no.</v>
          </cell>
        </row>
      </sheetData>
      <sheetData sheetId="1498">
        <row r="2">
          <cell r="B2" t="str">
            <v>Pers.no.</v>
          </cell>
        </row>
      </sheetData>
      <sheetData sheetId="1499">
        <row r="2">
          <cell r="B2" t="str">
            <v>Pers.no.</v>
          </cell>
        </row>
      </sheetData>
      <sheetData sheetId="1500">
        <row r="2">
          <cell r="B2" t="str">
            <v>Pers.no.</v>
          </cell>
        </row>
      </sheetData>
      <sheetData sheetId="1501">
        <row r="2">
          <cell r="B2" t="str">
            <v>Pers.no.</v>
          </cell>
        </row>
      </sheetData>
      <sheetData sheetId="1502">
        <row r="2">
          <cell r="B2" t="str">
            <v>Pers.no.</v>
          </cell>
        </row>
      </sheetData>
      <sheetData sheetId="1503">
        <row r="2">
          <cell r="B2" t="str">
            <v>Pers.no.</v>
          </cell>
        </row>
      </sheetData>
      <sheetData sheetId="1504">
        <row r="2">
          <cell r="B2" t="str">
            <v>Pers.no.</v>
          </cell>
        </row>
      </sheetData>
      <sheetData sheetId="1505">
        <row r="2">
          <cell r="B2" t="str">
            <v>Pers.no.</v>
          </cell>
        </row>
      </sheetData>
      <sheetData sheetId="1506">
        <row r="2">
          <cell r="B2" t="str">
            <v>Pers.no.</v>
          </cell>
        </row>
      </sheetData>
      <sheetData sheetId="1507">
        <row r="2">
          <cell r="B2" t="str">
            <v>Pers.no.</v>
          </cell>
        </row>
      </sheetData>
      <sheetData sheetId="1508">
        <row r="2">
          <cell r="B2" t="str">
            <v>Pers.no.</v>
          </cell>
        </row>
      </sheetData>
      <sheetData sheetId="1509">
        <row r="2">
          <cell r="B2" t="str">
            <v>Pers.no.</v>
          </cell>
        </row>
      </sheetData>
      <sheetData sheetId="1510">
        <row r="2">
          <cell r="B2" t="str">
            <v>Pers.no.</v>
          </cell>
        </row>
      </sheetData>
      <sheetData sheetId="1511">
        <row r="2">
          <cell r="B2" t="str">
            <v>Pers.no.</v>
          </cell>
        </row>
      </sheetData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>
        <row r="2">
          <cell r="B2" t="str">
            <v>Pers.no.</v>
          </cell>
        </row>
      </sheetData>
      <sheetData sheetId="1516">
        <row r="2">
          <cell r="B2" t="str">
            <v>Pers.no.</v>
          </cell>
        </row>
      </sheetData>
      <sheetData sheetId="1517">
        <row r="2">
          <cell r="B2" t="str">
            <v>Pers.no.</v>
          </cell>
        </row>
      </sheetData>
      <sheetData sheetId="1518">
        <row r="2">
          <cell r="B2" t="str">
            <v>Pers.no.</v>
          </cell>
        </row>
      </sheetData>
      <sheetData sheetId="1519">
        <row r="2">
          <cell r="B2" t="str">
            <v>Pers.no.</v>
          </cell>
        </row>
      </sheetData>
      <sheetData sheetId="1520">
        <row r="2">
          <cell r="B2" t="str">
            <v>Pers.no.</v>
          </cell>
        </row>
      </sheetData>
      <sheetData sheetId="1521">
        <row r="2">
          <cell r="B2" t="str">
            <v>Pers.no.</v>
          </cell>
        </row>
      </sheetData>
      <sheetData sheetId="1522">
        <row r="2">
          <cell r="B2" t="str">
            <v>Pers.no.</v>
          </cell>
        </row>
      </sheetData>
      <sheetData sheetId="1523">
        <row r="2">
          <cell r="B2" t="str">
            <v>Pers.no.</v>
          </cell>
        </row>
      </sheetData>
      <sheetData sheetId="1524">
        <row r="2">
          <cell r="B2" t="str">
            <v>Pers.no.</v>
          </cell>
        </row>
      </sheetData>
      <sheetData sheetId="1525">
        <row r="2">
          <cell r="B2" t="str">
            <v>Pers.no.</v>
          </cell>
        </row>
      </sheetData>
      <sheetData sheetId="1526">
        <row r="2">
          <cell r="B2" t="str">
            <v>Pers.no.</v>
          </cell>
        </row>
      </sheetData>
      <sheetData sheetId="1527">
        <row r="2">
          <cell r="B2" t="str">
            <v>Pers.no.</v>
          </cell>
        </row>
      </sheetData>
      <sheetData sheetId="1528">
        <row r="2">
          <cell r="B2" t="str">
            <v>Pers.no.</v>
          </cell>
        </row>
      </sheetData>
      <sheetData sheetId="1529">
        <row r="2">
          <cell r="B2" t="str">
            <v>Pers.no.</v>
          </cell>
        </row>
      </sheetData>
      <sheetData sheetId="1530">
        <row r="2">
          <cell r="B2" t="str">
            <v>Pers.no.</v>
          </cell>
        </row>
      </sheetData>
      <sheetData sheetId="1531">
        <row r="2">
          <cell r="B2" t="str">
            <v>Pers.no.</v>
          </cell>
        </row>
      </sheetData>
      <sheetData sheetId="1532">
        <row r="2">
          <cell r="B2" t="str">
            <v>Pers.no.</v>
          </cell>
        </row>
      </sheetData>
      <sheetData sheetId="1533">
        <row r="2">
          <cell r="B2" t="str">
            <v>Pers.no.</v>
          </cell>
        </row>
      </sheetData>
      <sheetData sheetId="1534">
        <row r="2">
          <cell r="B2" t="str">
            <v>Pers.no.</v>
          </cell>
        </row>
      </sheetData>
      <sheetData sheetId="1535">
        <row r="2">
          <cell r="B2" t="str">
            <v>Pers.no.</v>
          </cell>
        </row>
      </sheetData>
      <sheetData sheetId="1536">
        <row r="2">
          <cell r="B2" t="str">
            <v>Pers.no.</v>
          </cell>
        </row>
      </sheetData>
      <sheetData sheetId="1537">
        <row r="2">
          <cell r="B2" t="str">
            <v>Pers.no.</v>
          </cell>
        </row>
      </sheetData>
      <sheetData sheetId="1538">
        <row r="2">
          <cell r="B2" t="str">
            <v>Pers.no.</v>
          </cell>
        </row>
      </sheetData>
      <sheetData sheetId="1539">
        <row r="2">
          <cell r="B2" t="str">
            <v>Pers.no.</v>
          </cell>
        </row>
      </sheetData>
      <sheetData sheetId="1540">
        <row r="2">
          <cell r="B2" t="str">
            <v>Pers.no.</v>
          </cell>
        </row>
      </sheetData>
      <sheetData sheetId="1541">
        <row r="2">
          <cell r="B2" t="str">
            <v>Pers.no.</v>
          </cell>
        </row>
      </sheetData>
      <sheetData sheetId="1542">
        <row r="2">
          <cell r="B2" t="str">
            <v>Pers.no.</v>
          </cell>
        </row>
      </sheetData>
      <sheetData sheetId="1543">
        <row r="2">
          <cell r="B2" t="str">
            <v>Pers.no.</v>
          </cell>
        </row>
      </sheetData>
      <sheetData sheetId="1544">
        <row r="2">
          <cell r="B2" t="str">
            <v>Pers.no.</v>
          </cell>
        </row>
      </sheetData>
      <sheetData sheetId="1545">
        <row r="2">
          <cell r="B2" t="str">
            <v>Pers.no.</v>
          </cell>
        </row>
      </sheetData>
      <sheetData sheetId="1546">
        <row r="2">
          <cell r="B2" t="str">
            <v>Pers.no.</v>
          </cell>
        </row>
      </sheetData>
      <sheetData sheetId="1547">
        <row r="2">
          <cell r="B2" t="str">
            <v>Pers.no.</v>
          </cell>
        </row>
      </sheetData>
      <sheetData sheetId="1548">
        <row r="2">
          <cell r="B2" t="str">
            <v>Pers.no.</v>
          </cell>
        </row>
      </sheetData>
      <sheetData sheetId="1549">
        <row r="2">
          <cell r="B2" t="str">
            <v>Pers.no.</v>
          </cell>
        </row>
      </sheetData>
      <sheetData sheetId="1550">
        <row r="2">
          <cell r="B2" t="str">
            <v>Pers.no.</v>
          </cell>
        </row>
      </sheetData>
      <sheetData sheetId="1551">
        <row r="2">
          <cell r="B2" t="str">
            <v>Pers.no.</v>
          </cell>
        </row>
      </sheetData>
      <sheetData sheetId="1552">
        <row r="2">
          <cell r="B2" t="str">
            <v>Pers.no.</v>
          </cell>
        </row>
      </sheetData>
      <sheetData sheetId="1553">
        <row r="2">
          <cell r="B2" t="str">
            <v>Pers.no.</v>
          </cell>
        </row>
      </sheetData>
      <sheetData sheetId="1554">
        <row r="2">
          <cell r="B2" t="str">
            <v>Pers.no.</v>
          </cell>
        </row>
      </sheetData>
      <sheetData sheetId="1555">
        <row r="2">
          <cell r="B2" t="str">
            <v>Pers.no.</v>
          </cell>
        </row>
      </sheetData>
      <sheetData sheetId="1556">
        <row r="2">
          <cell r="B2" t="str">
            <v>Pers.no.</v>
          </cell>
        </row>
      </sheetData>
      <sheetData sheetId="1557">
        <row r="2">
          <cell r="B2" t="str">
            <v>Pers.no.</v>
          </cell>
        </row>
      </sheetData>
      <sheetData sheetId="1558">
        <row r="2">
          <cell r="B2" t="str">
            <v>Pers.no.</v>
          </cell>
        </row>
      </sheetData>
      <sheetData sheetId="1559">
        <row r="2">
          <cell r="B2" t="str">
            <v>Pers.no.</v>
          </cell>
        </row>
      </sheetData>
      <sheetData sheetId="1560">
        <row r="2">
          <cell r="B2" t="str">
            <v>Pers.no.</v>
          </cell>
        </row>
      </sheetData>
      <sheetData sheetId="1561">
        <row r="2">
          <cell r="B2" t="str">
            <v>Pers.no.</v>
          </cell>
        </row>
      </sheetData>
      <sheetData sheetId="1562">
        <row r="2">
          <cell r="B2" t="str">
            <v>Pers.no.</v>
          </cell>
        </row>
      </sheetData>
      <sheetData sheetId="1563">
        <row r="2">
          <cell r="B2" t="str">
            <v>Pers.no.</v>
          </cell>
        </row>
      </sheetData>
      <sheetData sheetId="1564">
        <row r="2">
          <cell r="B2" t="str">
            <v>Pers.no.</v>
          </cell>
        </row>
      </sheetData>
      <sheetData sheetId="1565">
        <row r="2">
          <cell r="B2" t="str">
            <v>Pers.no.</v>
          </cell>
        </row>
      </sheetData>
      <sheetData sheetId="1566">
        <row r="2">
          <cell r="B2" t="str">
            <v>Pers.no.</v>
          </cell>
        </row>
      </sheetData>
      <sheetData sheetId="1567">
        <row r="2">
          <cell r="B2" t="str">
            <v>Pers.no.</v>
          </cell>
        </row>
      </sheetData>
      <sheetData sheetId="1568">
        <row r="2">
          <cell r="B2" t="str">
            <v>Pers.no.</v>
          </cell>
        </row>
      </sheetData>
      <sheetData sheetId="1569">
        <row r="2">
          <cell r="B2" t="str">
            <v>Pers.no.</v>
          </cell>
        </row>
      </sheetData>
      <sheetData sheetId="1570">
        <row r="2">
          <cell r="B2" t="str">
            <v>Pers.no.</v>
          </cell>
        </row>
      </sheetData>
      <sheetData sheetId="1571">
        <row r="2">
          <cell r="B2" t="str">
            <v>Pers.no.</v>
          </cell>
        </row>
      </sheetData>
      <sheetData sheetId="1572">
        <row r="2">
          <cell r="B2" t="str">
            <v>Pers.no.</v>
          </cell>
        </row>
      </sheetData>
      <sheetData sheetId="1573">
        <row r="2">
          <cell r="B2" t="str">
            <v>Pers.no.</v>
          </cell>
        </row>
      </sheetData>
      <sheetData sheetId="1574">
        <row r="2">
          <cell r="B2" t="str">
            <v>Pers.no.</v>
          </cell>
        </row>
      </sheetData>
      <sheetData sheetId="1575">
        <row r="2">
          <cell r="B2" t="str">
            <v>Pers.no.</v>
          </cell>
        </row>
      </sheetData>
      <sheetData sheetId="1576">
        <row r="2">
          <cell r="B2" t="str">
            <v>Pers.no.</v>
          </cell>
        </row>
      </sheetData>
      <sheetData sheetId="1577">
        <row r="2">
          <cell r="B2" t="str">
            <v>Pers.no.</v>
          </cell>
        </row>
      </sheetData>
      <sheetData sheetId="1578">
        <row r="2">
          <cell r="B2" t="str">
            <v>Pers.no.</v>
          </cell>
        </row>
      </sheetData>
      <sheetData sheetId="1579">
        <row r="2">
          <cell r="B2" t="str">
            <v>Pers.no.</v>
          </cell>
        </row>
      </sheetData>
      <sheetData sheetId="1580">
        <row r="2">
          <cell r="B2" t="str">
            <v>Pers.no.</v>
          </cell>
        </row>
      </sheetData>
      <sheetData sheetId="1581">
        <row r="2">
          <cell r="B2" t="str">
            <v>Pers.no.</v>
          </cell>
        </row>
      </sheetData>
      <sheetData sheetId="1582">
        <row r="2">
          <cell r="B2" t="str">
            <v>Pers.no.</v>
          </cell>
        </row>
      </sheetData>
      <sheetData sheetId="1583">
        <row r="2">
          <cell r="B2" t="str">
            <v>Pers.no.</v>
          </cell>
        </row>
      </sheetData>
      <sheetData sheetId="1584">
        <row r="2">
          <cell r="B2" t="str">
            <v>Pers.no.</v>
          </cell>
        </row>
      </sheetData>
      <sheetData sheetId="1585">
        <row r="2">
          <cell r="B2" t="str">
            <v>Pers.no.</v>
          </cell>
        </row>
      </sheetData>
      <sheetData sheetId="1586">
        <row r="2">
          <cell r="B2" t="str">
            <v>Pers.no.</v>
          </cell>
        </row>
      </sheetData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>
        <row r="2">
          <cell r="B2" t="str">
            <v>Pers.no.</v>
          </cell>
        </row>
      </sheetData>
      <sheetData sheetId="1598">
        <row r="2">
          <cell r="B2" t="str">
            <v>Pers.no.</v>
          </cell>
        </row>
      </sheetData>
      <sheetData sheetId="1599">
        <row r="2">
          <cell r="B2" t="str">
            <v>Pers.no.</v>
          </cell>
        </row>
      </sheetData>
      <sheetData sheetId="1600">
        <row r="2">
          <cell r="B2" t="str">
            <v>Pers.no.</v>
          </cell>
        </row>
      </sheetData>
      <sheetData sheetId="1601">
        <row r="2">
          <cell r="B2" t="str">
            <v>Pers.no.</v>
          </cell>
        </row>
      </sheetData>
      <sheetData sheetId="1602">
        <row r="2">
          <cell r="B2" t="str">
            <v>Pers.no.</v>
          </cell>
        </row>
      </sheetData>
      <sheetData sheetId="1603">
        <row r="2">
          <cell r="B2" t="str">
            <v>Pers.no.</v>
          </cell>
        </row>
      </sheetData>
      <sheetData sheetId="1604">
        <row r="2">
          <cell r="B2" t="str">
            <v>Pers.no.</v>
          </cell>
        </row>
      </sheetData>
      <sheetData sheetId="1605">
        <row r="2">
          <cell r="B2" t="str">
            <v>Pers.no.</v>
          </cell>
        </row>
      </sheetData>
      <sheetData sheetId="1606">
        <row r="2">
          <cell r="B2" t="str">
            <v>Pers.no.</v>
          </cell>
        </row>
      </sheetData>
      <sheetData sheetId="1607">
        <row r="2">
          <cell r="B2" t="str">
            <v>Pers.no.</v>
          </cell>
        </row>
      </sheetData>
      <sheetData sheetId="1608">
        <row r="2">
          <cell r="B2" t="str">
            <v>Pers.no.</v>
          </cell>
        </row>
      </sheetData>
      <sheetData sheetId="1609">
        <row r="2">
          <cell r="B2" t="str">
            <v>Pers.no.</v>
          </cell>
        </row>
      </sheetData>
      <sheetData sheetId="1610">
        <row r="2">
          <cell r="B2" t="str">
            <v>Pers.no.</v>
          </cell>
        </row>
      </sheetData>
      <sheetData sheetId="1611">
        <row r="2">
          <cell r="B2" t="str">
            <v>Pers.no.</v>
          </cell>
        </row>
      </sheetData>
      <sheetData sheetId="1612">
        <row r="2">
          <cell r="B2" t="str">
            <v>Pers.no.</v>
          </cell>
        </row>
      </sheetData>
      <sheetData sheetId="1613">
        <row r="2">
          <cell r="B2" t="str">
            <v>Pers.no.</v>
          </cell>
        </row>
      </sheetData>
      <sheetData sheetId="1614">
        <row r="2">
          <cell r="B2" t="str">
            <v>Pers.no.</v>
          </cell>
        </row>
      </sheetData>
      <sheetData sheetId="1615">
        <row r="2">
          <cell r="B2" t="str">
            <v>Pers.no.</v>
          </cell>
        </row>
      </sheetData>
      <sheetData sheetId="1616">
        <row r="2">
          <cell r="B2" t="str">
            <v>Pers.no.</v>
          </cell>
        </row>
      </sheetData>
      <sheetData sheetId="1617">
        <row r="2">
          <cell r="B2" t="str">
            <v>Pers.no.</v>
          </cell>
        </row>
      </sheetData>
      <sheetData sheetId="1618">
        <row r="2">
          <cell r="B2" t="str">
            <v>Pers.no.</v>
          </cell>
        </row>
      </sheetData>
      <sheetData sheetId="1619">
        <row r="2">
          <cell r="B2" t="str">
            <v>Pers.no.</v>
          </cell>
        </row>
      </sheetData>
      <sheetData sheetId="1620">
        <row r="2">
          <cell r="B2" t="str">
            <v>Pers.no.</v>
          </cell>
        </row>
      </sheetData>
      <sheetData sheetId="1621">
        <row r="2">
          <cell r="B2" t="str">
            <v>Pers.no.</v>
          </cell>
        </row>
      </sheetData>
      <sheetData sheetId="1622">
        <row r="2">
          <cell r="B2" t="str">
            <v>Pers.no.</v>
          </cell>
        </row>
      </sheetData>
      <sheetData sheetId="1623">
        <row r="2">
          <cell r="B2" t="str">
            <v>Pers.no.</v>
          </cell>
        </row>
      </sheetData>
      <sheetData sheetId="1624">
        <row r="2">
          <cell r="B2" t="str">
            <v>Pers.no.</v>
          </cell>
        </row>
      </sheetData>
      <sheetData sheetId="1625">
        <row r="2">
          <cell r="B2" t="str">
            <v>Pers.no.</v>
          </cell>
        </row>
      </sheetData>
      <sheetData sheetId="1626">
        <row r="2">
          <cell r="B2" t="str">
            <v>Pers.no.</v>
          </cell>
        </row>
      </sheetData>
      <sheetData sheetId="1627">
        <row r="2">
          <cell r="B2" t="str">
            <v>Pers.no.</v>
          </cell>
        </row>
      </sheetData>
      <sheetData sheetId="1628">
        <row r="2">
          <cell r="B2" t="str">
            <v>Pers.no.</v>
          </cell>
        </row>
      </sheetData>
      <sheetData sheetId="1629">
        <row r="2">
          <cell r="B2" t="str">
            <v>Pers.no.</v>
          </cell>
        </row>
      </sheetData>
      <sheetData sheetId="1630">
        <row r="2">
          <cell r="B2" t="str">
            <v>Pers.no.</v>
          </cell>
        </row>
      </sheetData>
      <sheetData sheetId="1631">
        <row r="2">
          <cell r="B2" t="str">
            <v>Pers.no.</v>
          </cell>
        </row>
      </sheetData>
      <sheetData sheetId="1632">
        <row r="2">
          <cell r="B2" t="str">
            <v>Pers.no.</v>
          </cell>
        </row>
      </sheetData>
      <sheetData sheetId="1633">
        <row r="2">
          <cell r="B2" t="str">
            <v>Pers.no.</v>
          </cell>
        </row>
      </sheetData>
      <sheetData sheetId="1634">
        <row r="2">
          <cell r="B2" t="str">
            <v>Pers.no.</v>
          </cell>
        </row>
      </sheetData>
      <sheetData sheetId="1635">
        <row r="2">
          <cell r="B2" t="str">
            <v>Pers.no.</v>
          </cell>
        </row>
      </sheetData>
      <sheetData sheetId="1636">
        <row r="2">
          <cell r="B2" t="str">
            <v>Pers.no.</v>
          </cell>
        </row>
      </sheetData>
      <sheetData sheetId="1637">
        <row r="2">
          <cell r="B2" t="str">
            <v>Pers.no.</v>
          </cell>
        </row>
      </sheetData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>
        <row r="2">
          <cell r="B2" t="str">
            <v>Pers.no.</v>
          </cell>
        </row>
      </sheetData>
      <sheetData sheetId="1641">
        <row r="2">
          <cell r="B2" t="str">
            <v>Pers.no.</v>
          </cell>
        </row>
      </sheetData>
      <sheetData sheetId="1642">
        <row r="2">
          <cell r="B2" t="str">
            <v>Pers.no.</v>
          </cell>
        </row>
      </sheetData>
      <sheetData sheetId="1643">
        <row r="2">
          <cell r="B2" t="str">
            <v>Pers.no.</v>
          </cell>
        </row>
      </sheetData>
      <sheetData sheetId="1644">
        <row r="2">
          <cell r="B2" t="str">
            <v>Pers.no.</v>
          </cell>
        </row>
      </sheetData>
      <sheetData sheetId="1645">
        <row r="2">
          <cell r="B2" t="str">
            <v>Pers.no.</v>
          </cell>
        </row>
      </sheetData>
      <sheetData sheetId="1646">
        <row r="2">
          <cell r="B2" t="str">
            <v>Pers.no.</v>
          </cell>
        </row>
      </sheetData>
      <sheetData sheetId="1647">
        <row r="2">
          <cell r="B2" t="str">
            <v>Pers.no.</v>
          </cell>
        </row>
      </sheetData>
      <sheetData sheetId="1648">
        <row r="2">
          <cell r="B2" t="str">
            <v>Pers.no.</v>
          </cell>
        </row>
      </sheetData>
      <sheetData sheetId="1649">
        <row r="2">
          <cell r="B2" t="str">
            <v>Pers.no.</v>
          </cell>
        </row>
      </sheetData>
      <sheetData sheetId="1650">
        <row r="2">
          <cell r="B2" t="str">
            <v>Pers.no.</v>
          </cell>
        </row>
      </sheetData>
      <sheetData sheetId="1651">
        <row r="2">
          <cell r="B2" t="str">
            <v>Pers.no.</v>
          </cell>
        </row>
      </sheetData>
      <sheetData sheetId="1652">
        <row r="2">
          <cell r="B2" t="str">
            <v>Pers.no.</v>
          </cell>
        </row>
      </sheetData>
      <sheetData sheetId="1653">
        <row r="2">
          <cell r="B2" t="str">
            <v>Pers.no.</v>
          </cell>
        </row>
      </sheetData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/>
      <sheetData sheetId="1657"/>
      <sheetData sheetId="1658">
        <row r="2">
          <cell r="B2" t="str">
            <v>Pers.no.</v>
          </cell>
        </row>
      </sheetData>
      <sheetData sheetId="1659">
        <row r="2">
          <cell r="B2" t="str">
            <v>Pers.no.</v>
          </cell>
        </row>
      </sheetData>
      <sheetData sheetId="1660">
        <row r="2">
          <cell r="B2" t="str">
            <v>Pers.no.</v>
          </cell>
        </row>
      </sheetData>
      <sheetData sheetId="1661">
        <row r="2">
          <cell r="B2" t="str">
            <v>Pers.no.</v>
          </cell>
        </row>
      </sheetData>
      <sheetData sheetId="1662">
        <row r="2">
          <cell r="B2" t="str">
            <v>Pers.no.</v>
          </cell>
        </row>
      </sheetData>
      <sheetData sheetId="1663">
        <row r="2">
          <cell r="B2" t="str">
            <v>Pers.no.</v>
          </cell>
        </row>
      </sheetData>
      <sheetData sheetId="1664">
        <row r="2">
          <cell r="B2" t="str">
            <v>Pers.no.</v>
          </cell>
        </row>
      </sheetData>
      <sheetData sheetId="1665">
        <row r="2">
          <cell r="B2" t="str">
            <v>Pers.no.</v>
          </cell>
        </row>
      </sheetData>
      <sheetData sheetId="1666">
        <row r="2">
          <cell r="B2" t="str">
            <v>Pers.no.</v>
          </cell>
        </row>
      </sheetData>
      <sheetData sheetId="1667">
        <row r="2">
          <cell r="B2" t="str">
            <v>Pers.no.</v>
          </cell>
        </row>
      </sheetData>
      <sheetData sheetId="1668">
        <row r="2">
          <cell r="B2" t="str">
            <v>Pers.no.</v>
          </cell>
        </row>
      </sheetData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>
        <row r="2">
          <cell r="B2" t="str">
            <v>Pers.no.</v>
          </cell>
        </row>
      </sheetData>
      <sheetData sheetId="1672">
        <row r="2">
          <cell r="B2" t="str">
            <v>Pers.no.</v>
          </cell>
        </row>
      </sheetData>
      <sheetData sheetId="1673">
        <row r="2">
          <cell r="B2" t="str">
            <v>Pers.no.</v>
          </cell>
        </row>
      </sheetData>
      <sheetData sheetId="1674">
        <row r="2">
          <cell r="B2" t="str">
            <v>Pers.no.</v>
          </cell>
        </row>
      </sheetData>
      <sheetData sheetId="1675">
        <row r="2">
          <cell r="B2" t="str">
            <v>Pers.no.</v>
          </cell>
        </row>
      </sheetData>
      <sheetData sheetId="1676">
        <row r="2">
          <cell r="B2" t="str">
            <v>Pers.no.</v>
          </cell>
        </row>
      </sheetData>
      <sheetData sheetId="1677">
        <row r="2">
          <cell r="B2" t="str">
            <v>Pers.no.</v>
          </cell>
        </row>
      </sheetData>
      <sheetData sheetId="1678">
        <row r="2">
          <cell r="B2" t="str">
            <v>Pers.no.</v>
          </cell>
        </row>
      </sheetData>
      <sheetData sheetId="1679">
        <row r="2">
          <cell r="B2" t="str">
            <v>Pers.no.</v>
          </cell>
        </row>
      </sheetData>
      <sheetData sheetId="1680">
        <row r="2">
          <cell r="B2" t="str">
            <v>Pers.no.</v>
          </cell>
        </row>
      </sheetData>
      <sheetData sheetId="1681">
        <row r="2">
          <cell r="B2" t="str">
            <v>Pers.no.</v>
          </cell>
        </row>
      </sheetData>
      <sheetData sheetId="1682">
        <row r="2">
          <cell r="B2" t="str">
            <v>Pers.no.</v>
          </cell>
        </row>
      </sheetData>
      <sheetData sheetId="1683">
        <row r="2">
          <cell r="B2" t="str">
            <v>Pers.no.</v>
          </cell>
        </row>
      </sheetData>
      <sheetData sheetId="1684">
        <row r="2">
          <cell r="B2" t="str">
            <v>Pers.no.</v>
          </cell>
        </row>
      </sheetData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B2" t="str">
            <v>Pers.no.</v>
          </cell>
        </row>
      </sheetData>
      <sheetData sheetId="1688">
        <row r="2">
          <cell r="B2" t="str">
            <v>Pers.no.</v>
          </cell>
        </row>
      </sheetData>
      <sheetData sheetId="1689">
        <row r="2">
          <cell r="B2" t="str">
            <v>Pers.no.</v>
          </cell>
        </row>
      </sheetData>
      <sheetData sheetId="1690">
        <row r="2">
          <cell r="B2" t="str">
            <v>Pers.no.</v>
          </cell>
        </row>
      </sheetData>
      <sheetData sheetId="1691">
        <row r="2">
          <cell r="B2" t="str">
            <v>Pers.no.</v>
          </cell>
        </row>
      </sheetData>
      <sheetData sheetId="1692">
        <row r="2">
          <cell r="B2" t="str">
            <v>Pers.no.</v>
          </cell>
        </row>
      </sheetData>
      <sheetData sheetId="1693">
        <row r="2">
          <cell r="B2" t="str">
            <v>Pers.no.</v>
          </cell>
        </row>
      </sheetData>
      <sheetData sheetId="1694">
        <row r="2">
          <cell r="B2" t="str">
            <v>Pers.no.</v>
          </cell>
        </row>
      </sheetData>
      <sheetData sheetId="1695">
        <row r="2">
          <cell r="B2" t="str">
            <v>Pers.no.</v>
          </cell>
        </row>
      </sheetData>
      <sheetData sheetId="1696">
        <row r="2">
          <cell r="B2" t="str">
            <v>Pers.no.</v>
          </cell>
        </row>
      </sheetData>
      <sheetData sheetId="1697">
        <row r="2">
          <cell r="B2" t="str">
            <v>Pers.no.</v>
          </cell>
        </row>
      </sheetData>
      <sheetData sheetId="1698">
        <row r="2">
          <cell r="B2" t="str">
            <v>Pers.no.</v>
          </cell>
        </row>
      </sheetData>
      <sheetData sheetId="1699">
        <row r="2">
          <cell r="B2" t="str">
            <v>Pers.no.</v>
          </cell>
        </row>
      </sheetData>
      <sheetData sheetId="1700">
        <row r="2">
          <cell r="B2" t="str">
            <v>Pers.no.</v>
          </cell>
        </row>
      </sheetData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>
        <row r="2">
          <cell r="B2" t="str">
            <v>Pers.no.</v>
          </cell>
        </row>
      </sheetData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>
        <row r="2">
          <cell r="B2" t="str">
            <v>Pers.no.</v>
          </cell>
        </row>
      </sheetData>
      <sheetData sheetId="1707">
        <row r="2">
          <cell r="B2" t="str">
            <v>Pers.no.</v>
          </cell>
        </row>
      </sheetData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/>
      <sheetData sheetId="1711">
        <row r="2">
          <cell r="B2" t="str">
            <v>Pers.no.</v>
          </cell>
        </row>
      </sheetData>
      <sheetData sheetId="1712">
        <row r="2">
          <cell r="B2" t="str">
            <v>Pers.no.</v>
          </cell>
        </row>
      </sheetData>
      <sheetData sheetId="1713">
        <row r="2">
          <cell r="B2" t="str">
            <v>Pers.no.</v>
          </cell>
        </row>
      </sheetData>
      <sheetData sheetId="1714">
        <row r="2">
          <cell r="B2" t="str">
            <v>Pers.no.</v>
          </cell>
        </row>
      </sheetData>
      <sheetData sheetId="1715">
        <row r="2">
          <cell r="B2" t="str">
            <v>Pers.no.</v>
          </cell>
        </row>
      </sheetData>
      <sheetData sheetId="1716">
        <row r="2">
          <cell r="B2" t="str">
            <v>Pers.no.</v>
          </cell>
        </row>
      </sheetData>
      <sheetData sheetId="1717">
        <row r="2">
          <cell r="B2" t="str">
            <v>Pers.no.</v>
          </cell>
        </row>
      </sheetData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>
        <row r="2">
          <cell r="B2" t="str">
            <v>Pers.no.</v>
          </cell>
        </row>
      </sheetData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>
        <row r="2">
          <cell r="B2" t="str">
            <v>Pers.no.</v>
          </cell>
        </row>
      </sheetData>
      <sheetData sheetId="1731">
        <row r="2">
          <cell r="B2" t="str">
            <v>Pers.no.</v>
          </cell>
        </row>
      </sheetData>
      <sheetData sheetId="1732">
        <row r="2">
          <cell r="B2" t="str">
            <v>Pers.no.</v>
          </cell>
        </row>
      </sheetData>
      <sheetData sheetId="1733">
        <row r="2">
          <cell r="B2" t="str">
            <v>Pers.no.</v>
          </cell>
        </row>
      </sheetData>
      <sheetData sheetId="1734">
        <row r="2">
          <cell r="B2" t="str">
            <v>Pers.no.</v>
          </cell>
        </row>
      </sheetData>
      <sheetData sheetId="1735">
        <row r="2">
          <cell r="B2" t="str">
            <v>Pers.no.</v>
          </cell>
        </row>
      </sheetData>
      <sheetData sheetId="1736">
        <row r="2">
          <cell r="B2" t="str">
            <v>Pers.no.</v>
          </cell>
        </row>
      </sheetData>
      <sheetData sheetId="1737">
        <row r="2">
          <cell r="B2" t="str">
            <v>Pers.no.</v>
          </cell>
        </row>
      </sheetData>
      <sheetData sheetId="1738">
        <row r="2">
          <cell r="B2" t="str">
            <v>Pers.no.</v>
          </cell>
        </row>
      </sheetData>
      <sheetData sheetId="1739">
        <row r="2">
          <cell r="B2" t="str">
            <v>Pers.no.</v>
          </cell>
        </row>
      </sheetData>
      <sheetData sheetId="1740">
        <row r="2">
          <cell r="B2" t="str">
            <v>Pers.no.</v>
          </cell>
        </row>
      </sheetData>
      <sheetData sheetId="1741">
        <row r="2">
          <cell r="B2" t="str">
            <v>Pers.no.</v>
          </cell>
        </row>
      </sheetData>
      <sheetData sheetId="1742">
        <row r="2">
          <cell r="B2" t="str">
            <v>Pers.no.</v>
          </cell>
        </row>
      </sheetData>
      <sheetData sheetId="1743">
        <row r="2">
          <cell r="B2" t="str">
            <v>Pers.no.</v>
          </cell>
        </row>
      </sheetData>
      <sheetData sheetId="1744">
        <row r="2">
          <cell r="B2" t="str">
            <v>Pers.no.</v>
          </cell>
        </row>
      </sheetData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>
        <row r="6">
          <cell r="A6">
            <v>999</v>
          </cell>
        </row>
      </sheetData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/>
      <sheetData sheetId="1911"/>
      <sheetData sheetId="1912"/>
      <sheetData sheetId="1913">
        <row r="2">
          <cell r="B2" t="str">
            <v>Pers.no.</v>
          </cell>
        </row>
      </sheetData>
      <sheetData sheetId="1914"/>
      <sheetData sheetId="1915">
        <row r="2">
          <cell r="B2" t="str">
            <v>Pers.no.</v>
          </cell>
        </row>
      </sheetData>
      <sheetData sheetId="1916"/>
      <sheetData sheetId="1917">
        <row r="2">
          <cell r="B2" t="str">
            <v>Pers.no.</v>
          </cell>
        </row>
      </sheetData>
      <sheetData sheetId="1918"/>
      <sheetData sheetId="1919"/>
      <sheetData sheetId="1920">
        <row r="2">
          <cell r="B2" t="str">
            <v>Pers.no.</v>
          </cell>
        </row>
      </sheetData>
      <sheetData sheetId="1921"/>
      <sheetData sheetId="1922">
        <row r="2">
          <cell r="B2" t="str">
            <v>Pers.no.</v>
          </cell>
        </row>
      </sheetData>
      <sheetData sheetId="1923">
        <row r="2">
          <cell r="B2" t="str">
            <v>Pers.no.</v>
          </cell>
        </row>
      </sheetData>
      <sheetData sheetId="1924">
        <row r="2">
          <cell r="B2" t="str">
            <v>Pers.no.</v>
          </cell>
        </row>
      </sheetData>
      <sheetData sheetId="1925">
        <row r="2">
          <cell r="B2" t="str">
            <v>Pers.no.</v>
          </cell>
        </row>
      </sheetData>
      <sheetData sheetId="1926"/>
      <sheetData sheetId="1927">
        <row r="2">
          <cell r="B2" t="str">
            <v>Pers.no.</v>
          </cell>
        </row>
      </sheetData>
      <sheetData sheetId="1928"/>
      <sheetData sheetId="1929">
        <row r="2">
          <cell r="B2" t="str">
            <v>Pers.no.</v>
          </cell>
        </row>
      </sheetData>
      <sheetData sheetId="1930">
        <row r="2">
          <cell r="B2" t="str">
            <v>Pers.no.</v>
          </cell>
        </row>
      </sheetData>
      <sheetData sheetId="1931">
        <row r="2">
          <cell r="B2" t="str">
            <v>Pers.no.</v>
          </cell>
        </row>
      </sheetData>
      <sheetData sheetId="1932">
        <row r="2">
          <cell r="B2" t="str">
            <v>Pers.no.</v>
          </cell>
        </row>
      </sheetData>
      <sheetData sheetId="1933">
        <row r="2">
          <cell r="B2" t="str">
            <v>Pers.no.</v>
          </cell>
        </row>
      </sheetData>
      <sheetData sheetId="1934">
        <row r="2">
          <cell r="B2" t="str">
            <v>Pers.no.</v>
          </cell>
        </row>
      </sheetData>
      <sheetData sheetId="1935">
        <row r="2">
          <cell r="B2" t="str">
            <v>Pers.no.</v>
          </cell>
        </row>
      </sheetData>
      <sheetData sheetId="1936">
        <row r="2">
          <cell r="B2" t="str">
            <v>Pers.no.</v>
          </cell>
        </row>
      </sheetData>
      <sheetData sheetId="1937">
        <row r="2">
          <cell r="B2" t="str">
            <v>Pers.no.</v>
          </cell>
        </row>
      </sheetData>
      <sheetData sheetId="1938">
        <row r="2">
          <cell r="B2" t="str">
            <v>Pers.no.</v>
          </cell>
        </row>
      </sheetData>
      <sheetData sheetId="1939">
        <row r="2">
          <cell r="B2" t="str">
            <v>Pers.no.</v>
          </cell>
        </row>
      </sheetData>
      <sheetData sheetId="1940">
        <row r="2">
          <cell r="B2" t="str">
            <v>Pers.no.</v>
          </cell>
        </row>
      </sheetData>
      <sheetData sheetId="1941">
        <row r="6">
          <cell r="A6">
            <v>999</v>
          </cell>
        </row>
      </sheetData>
      <sheetData sheetId="1942">
        <row r="2">
          <cell r="B2" t="str">
            <v>Pers.no.</v>
          </cell>
        </row>
      </sheetData>
      <sheetData sheetId="1943">
        <row r="2">
          <cell r="B2" t="str">
            <v>Pers.no.</v>
          </cell>
        </row>
      </sheetData>
      <sheetData sheetId="1944">
        <row r="2">
          <cell r="B2" t="str">
            <v>Pers.no.</v>
          </cell>
        </row>
      </sheetData>
      <sheetData sheetId="1945">
        <row r="2">
          <cell r="B2" t="str">
            <v>Pers.no.</v>
          </cell>
        </row>
      </sheetData>
      <sheetData sheetId="1946"/>
      <sheetData sheetId="1947">
        <row r="2">
          <cell r="B2" t="str">
            <v>Pers.no.</v>
          </cell>
        </row>
      </sheetData>
      <sheetData sheetId="1948">
        <row r="2">
          <cell r="B2" t="str">
            <v>Pers.no.</v>
          </cell>
        </row>
      </sheetData>
      <sheetData sheetId="1949">
        <row r="2">
          <cell r="B2" t="str">
            <v>Pers.no.</v>
          </cell>
        </row>
      </sheetData>
      <sheetData sheetId="1950">
        <row r="2">
          <cell r="B2" t="str">
            <v>Pers.no.</v>
          </cell>
        </row>
      </sheetData>
      <sheetData sheetId="1951">
        <row r="2">
          <cell r="B2" t="str">
            <v>Pers.no.</v>
          </cell>
        </row>
      </sheetData>
      <sheetData sheetId="1952">
        <row r="2">
          <cell r="B2" t="str">
            <v>Pers.no.</v>
          </cell>
        </row>
      </sheetData>
      <sheetData sheetId="1953">
        <row r="2">
          <cell r="B2" t="str">
            <v>Pers.no.</v>
          </cell>
        </row>
      </sheetData>
      <sheetData sheetId="1954">
        <row r="2">
          <cell r="B2" t="str">
            <v>Pers.no.</v>
          </cell>
        </row>
      </sheetData>
      <sheetData sheetId="1955">
        <row r="2">
          <cell r="B2" t="str">
            <v>Pers.no.</v>
          </cell>
        </row>
      </sheetData>
      <sheetData sheetId="1956">
        <row r="2">
          <cell r="B2" t="str">
            <v>Pers.no.</v>
          </cell>
        </row>
      </sheetData>
      <sheetData sheetId="1957">
        <row r="2">
          <cell r="B2" t="str">
            <v>Pers.no.</v>
          </cell>
        </row>
      </sheetData>
      <sheetData sheetId="1958">
        <row r="2">
          <cell r="B2" t="str">
            <v>Pers.no.</v>
          </cell>
        </row>
      </sheetData>
      <sheetData sheetId="1959">
        <row r="2">
          <cell r="B2" t="str">
            <v>Pers.no.</v>
          </cell>
        </row>
      </sheetData>
      <sheetData sheetId="1960">
        <row r="2">
          <cell r="B2" t="str">
            <v>Pers.no.</v>
          </cell>
        </row>
      </sheetData>
      <sheetData sheetId="1961">
        <row r="2">
          <cell r="B2" t="str">
            <v>Pers.no.</v>
          </cell>
        </row>
      </sheetData>
      <sheetData sheetId="1962">
        <row r="2">
          <cell r="B2" t="str">
            <v>Pers.no.</v>
          </cell>
        </row>
      </sheetData>
      <sheetData sheetId="1963">
        <row r="2">
          <cell r="B2" t="str">
            <v>Pers.no.</v>
          </cell>
        </row>
      </sheetData>
      <sheetData sheetId="1964">
        <row r="2">
          <cell r="B2" t="str">
            <v>Pers.no.</v>
          </cell>
        </row>
      </sheetData>
      <sheetData sheetId="1965">
        <row r="2">
          <cell r="B2" t="str">
            <v>Pers.no.</v>
          </cell>
        </row>
      </sheetData>
      <sheetData sheetId="1966">
        <row r="2">
          <cell r="B2" t="str">
            <v>Pers.no.</v>
          </cell>
        </row>
      </sheetData>
      <sheetData sheetId="1967">
        <row r="2">
          <cell r="B2" t="str">
            <v>Pers.no.</v>
          </cell>
        </row>
      </sheetData>
      <sheetData sheetId="1968">
        <row r="2">
          <cell r="B2" t="str">
            <v>Pers.no.</v>
          </cell>
        </row>
      </sheetData>
      <sheetData sheetId="1969">
        <row r="2">
          <cell r="B2" t="str">
            <v>Pers.no.</v>
          </cell>
        </row>
      </sheetData>
      <sheetData sheetId="1970">
        <row r="2">
          <cell r="B2" t="str">
            <v>Pers.no.</v>
          </cell>
        </row>
      </sheetData>
      <sheetData sheetId="1971">
        <row r="2">
          <cell r="B2" t="str">
            <v>Pers.no.</v>
          </cell>
        </row>
      </sheetData>
      <sheetData sheetId="1972">
        <row r="2">
          <cell r="B2" t="str">
            <v>Pers.no.</v>
          </cell>
        </row>
      </sheetData>
      <sheetData sheetId="1973">
        <row r="2">
          <cell r="B2" t="str">
            <v>Pers.no.</v>
          </cell>
        </row>
      </sheetData>
      <sheetData sheetId="1974">
        <row r="2">
          <cell r="B2" t="str">
            <v>Pers.no.</v>
          </cell>
        </row>
      </sheetData>
      <sheetData sheetId="1975">
        <row r="2">
          <cell r="B2" t="str">
            <v>Pers.no.</v>
          </cell>
        </row>
      </sheetData>
      <sheetData sheetId="1976">
        <row r="2">
          <cell r="B2" t="str">
            <v>Pers.no.</v>
          </cell>
        </row>
      </sheetData>
      <sheetData sheetId="1977">
        <row r="2">
          <cell r="B2" t="str">
            <v>Pers.no.</v>
          </cell>
        </row>
      </sheetData>
      <sheetData sheetId="1978">
        <row r="2">
          <cell r="B2" t="str">
            <v>Pers.no.</v>
          </cell>
        </row>
      </sheetData>
      <sheetData sheetId="1979">
        <row r="2">
          <cell r="B2" t="str">
            <v>Pers.no.</v>
          </cell>
        </row>
      </sheetData>
      <sheetData sheetId="1980">
        <row r="2">
          <cell r="B2" t="str">
            <v>Pers.no.</v>
          </cell>
        </row>
      </sheetData>
      <sheetData sheetId="1981">
        <row r="2">
          <cell r="B2" t="str">
            <v>Pers.no.</v>
          </cell>
        </row>
      </sheetData>
      <sheetData sheetId="1982">
        <row r="2">
          <cell r="B2" t="str">
            <v>Pers.no.</v>
          </cell>
        </row>
      </sheetData>
      <sheetData sheetId="1983">
        <row r="2">
          <cell r="B2" t="str">
            <v>Pers.no.</v>
          </cell>
        </row>
      </sheetData>
      <sheetData sheetId="1984">
        <row r="2">
          <cell r="B2" t="str">
            <v>Pers.no.</v>
          </cell>
        </row>
      </sheetData>
      <sheetData sheetId="1985">
        <row r="2">
          <cell r="B2" t="str">
            <v>Pers.no.</v>
          </cell>
        </row>
      </sheetData>
      <sheetData sheetId="1986">
        <row r="2">
          <cell r="B2" t="str">
            <v>Pers.no.</v>
          </cell>
        </row>
      </sheetData>
      <sheetData sheetId="1987">
        <row r="2">
          <cell r="B2" t="str">
            <v>Pers.no.</v>
          </cell>
        </row>
      </sheetData>
      <sheetData sheetId="1988">
        <row r="2">
          <cell r="B2" t="str">
            <v>Pers.no.</v>
          </cell>
        </row>
      </sheetData>
      <sheetData sheetId="1989">
        <row r="2">
          <cell r="B2" t="str">
            <v>Pers.no.</v>
          </cell>
        </row>
      </sheetData>
      <sheetData sheetId="1990">
        <row r="2">
          <cell r="B2" t="str">
            <v>Pers.no.</v>
          </cell>
        </row>
      </sheetData>
      <sheetData sheetId="1991">
        <row r="2">
          <cell r="B2" t="str">
            <v>Pers.no.</v>
          </cell>
        </row>
      </sheetData>
      <sheetData sheetId="1992">
        <row r="2">
          <cell r="B2" t="str">
            <v>Pers.no.</v>
          </cell>
        </row>
      </sheetData>
      <sheetData sheetId="1993">
        <row r="2">
          <cell r="B2" t="str">
            <v>Pers.no.</v>
          </cell>
        </row>
      </sheetData>
      <sheetData sheetId="1994">
        <row r="2">
          <cell r="B2" t="str">
            <v>Pers.no.</v>
          </cell>
        </row>
      </sheetData>
      <sheetData sheetId="1995">
        <row r="2">
          <cell r="B2" t="str">
            <v>Pers.no.</v>
          </cell>
        </row>
      </sheetData>
      <sheetData sheetId="1996">
        <row r="2">
          <cell r="B2" t="str">
            <v>Pers.no.</v>
          </cell>
        </row>
      </sheetData>
      <sheetData sheetId="1997">
        <row r="2">
          <cell r="B2" t="str">
            <v>Pers.no.</v>
          </cell>
        </row>
      </sheetData>
      <sheetData sheetId="1998">
        <row r="2">
          <cell r="B2" t="str">
            <v>Pers.no.</v>
          </cell>
        </row>
      </sheetData>
      <sheetData sheetId="1999">
        <row r="2">
          <cell r="B2" t="str">
            <v>Pers.no.</v>
          </cell>
        </row>
      </sheetData>
      <sheetData sheetId="2000">
        <row r="2">
          <cell r="B2" t="str">
            <v>Pers.no.</v>
          </cell>
        </row>
      </sheetData>
      <sheetData sheetId="2001">
        <row r="2">
          <cell r="B2" t="str">
            <v>Pers.no.</v>
          </cell>
        </row>
      </sheetData>
      <sheetData sheetId="2002">
        <row r="2">
          <cell r="B2" t="str">
            <v>Pers.no.</v>
          </cell>
        </row>
      </sheetData>
      <sheetData sheetId="2003">
        <row r="2">
          <cell r="B2" t="str">
            <v>Pers.no.</v>
          </cell>
        </row>
      </sheetData>
      <sheetData sheetId="2004">
        <row r="2">
          <cell r="B2" t="str">
            <v>Pers.no.</v>
          </cell>
        </row>
      </sheetData>
      <sheetData sheetId="2005">
        <row r="2">
          <cell r="B2" t="str">
            <v>Pers.no.</v>
          </cell>
        </row>
      </sheetData>
      <sheetData sheetId="2006">
        <row r="2">
          <cell r="B2" t="str">
            <v>Pers.no.</v>
          </cell>
        </row>
      </sheetData>
      <sheetData sheetId="2007">
        <row r="2">
          <cell r="B2" t="str">
            <v>Pers.no.</v>
          </cell>
        </row>
      </sheetData>
      <sheetData sheetId="2008">
        <row r="2">
          <cell r="B2" t="str">
            <v>Pers.no.</v>
          </cell>
        </row>
      </sheetData>
      <sheetData sheetId="2009">
        <row r="2">
          <cell r="B2" t="str">
            <v>Pers.no.</v>
          </cell>
        </row>
      </sheetData>
      <sheetData sheetId="2010">
        <row r="2">
          <cell r="B2" t="str">
            <v>Pers.no.</v>
          </cell>
        </row>
      </sheetData>
      <sheetData sheetId="2011">
        <row r="2">
          <cell r="B2" t="str">
            <v>Pers.no.</v>
          </cell>
        </row>
      </sheetData>
      <sheetData sheetId="2012">
        <row r="2">
          <cell r="B2" t="str">
            <v>Pers.no.</v>
          </cell>
        </row>
      </sheetData>
      <sheetData sheetId="2013"/>
      <sheetData sheetId="2014">
        <row r="2">
          <cell r="B2" t="str">
            <v>Pers.no.</v>
          </cell>
        </row>
      </sheetData>
      <sheetData sheetId="2015">
        <row r="2">
          <cell r="B2" t="str">
            <v>Pers.no.</v>
          </cell>
        </row>
      </sheetData>
      <sheetData sheetId="2016">
        <row r="2">
          <cell r="B2" t="str">
            <v>Pers.no.</v>
          </cell>
        </row>
      </sheetData>
      <sheetData sheetId="2017">
        <row r="2">
          <cell r="B2" t="str">
            <v>Pers.no.</v>
          </cell>
        </row>
      </sheetData>
      <sheetData sheetId="2018">
        <row r="2">
          <cell r="B2" t="str">
            <v>Pers.no.</v>
          </cell>
        </row>
      </sheetData>
      <sheetData sheetId="2019">
        <row r="2">
          <cell r="B2" t="str">
            <v>Pers.no.</v>
          </cell>
        </row>
      </sheetData>
      <sheetData sheetId="2020">
        <row r="2">
          <cell r="B2" t="str">
            <v>Pers.no.</v>
          </cell>
        </row>
      </sheetData>
      <sheetData sheetId="2021">
        <row r="2">
          <cell r="B2" t="str">
            <v>Pers.no.</v>
          </cell>
        </row>
      </sheetData>
      <sheetData sheetId="2022">
        <row r="2">
          <cell r="B2" t="str">
            <v>Pers.no.</v>
          </cell>
        </row>
      </sheetData>
      <sheetData sheetId="2023"/>
      <sheetData sheetId="2024">
        <row r="2">
          <cell r="B2" t="str">
            <v>Pers.no.</v>
          </cell>
        </row>
      </sheetData>
      <sheetData sheetId="2025"/>
      <sheetData sheetId="2026">
        <row r="2">
          <cell r="B2" t="str">
            <v>Pers.no.</v>
          </cell>
        </row>
      </sheetData>
      <sheetData sheetId="2027"/>
      <sheetData sheetId="2028">
        <row r="2">
          <cell r="B2" t="str">
            <v>Pers.no.</v>
          </cell>
        </row>
      </sheetData>
      <sheetData sheetId="2029"/>
      <sheetData sheetId="2030">
        <row r="2">
          <cell r="B2" t="str">
            <v>Pers.no.</v>
          </cell>
        </row>
      </sheetData>
      <sheetData sheetId="2031"/>
      <sheetData sheetId="2032">
        <row r="2">
          <cell r="B2" t="str">
            <v>Pers.no.</v>
          </cell>
        </row>
      </sheetData>
      <sheetData sheetId="2033">
        <row r="2">
          <cell r="B2" t="str">
            <v>Pers.no.</v>
          </cell>
        </row>
      </sheetData>
      <sheetData sheetId="2034">
        <row r="2">
          <cell r="B2" t="str">
            <v>Pers.no.</v>
          </cell>
        </row>
      </sheetData>
      <sheetData sheetId="2035">
        <row r="2">
          <cell r="B2" t="str">
            <v>Pers.no.</v>
          </cell>
        </row>
      </sheetData>
      <sheetData sheetId="2036">
        <row r="2">
          <cell r="B2" t="str">
            <v>Pers.no.</v>
          </cell>
        </row>
      </sheetData>
      <sheetData sheetId="2037">
        <row r="2">
          <cell r="B2" t="str">
            <v>Pers.no.</v>
          </cell>
        </row>
      </sheetData>
      <sheetData sheetId="2038">
        <row r="2">
          <cell r="B2" t="str">
            <v>Pers.no.</v>
          </cell>
        </row>
      </sheetData>
      <sheetData sheetId="2039">
        <row r="2">
          <cell r="B2" t="str">
            <v>Pers.no.</v>
          </cell>
        </row>
      </sheetData>
      <sheetData sheetId="2040">
        <row r="2">
          <cell r="B2" t="str">
            <v>Pers.no.</v>
          </cell>
        </row>
      </sheetData>
      <sheetData sheetId="2041">
        <row r="2">
          <cell r="B2" t="str">
            <v>Pers.no.</v>
          </cell>
        </row>
      </sheetData>
      <sheetData sheetId="2042">
        <row r="2">
          <cell r="B2" t="str">
            <v>Pers.no.</v>
          </cell>
        </row>
      </sheetData>
      <sheetData sheetId="2043"/>
      <sheetData sheetId="2044">
        <row r="2">
          <cell r="B2" t="str">
            <v>Pers.no.</v>
          </cell>
        </row>
      </sheetData>
      <sheetData sheetId="2045"/>
      <sheetData sheetId="2046">
        <row r="2">
          <cell r="B2" t="str">
            <v>Pers.no.</v>
          </cell>
        </row>
      </sheetData>
      <sheetData sheetId="2047"/>
      <sheetData sheetId="2048">
        <row r="2">
          <cell r="B2" t="str">
            <v>Pers.no.</v>
          </cell>
        </row>
      </sheetData>
      <sheetData sheetId="2049">
        <row r="2">
          <cell r="B2" t="str">
            <v>Pers.no.</v>
          </cell>
        </row>
      </sheetData>
      <sheetData sheetId="2050">
        <row r="2">
          <cell r="B2" t="str">
            <v>Pers.no.</v>
          </cell>
        </row>
      </sheetData>
      <sheetData sheetId="2051">
        <row r="2">
          <cell r="B2" t="str">
            <v>Pers.no.</v>
          </cell>
        </row>
      </sheetData>
      <sheetData sheetId="2052">
        <row r="2">
          <cell r="B2" t="str">
            <v>Pers.no.</v>
          </cell>
        </row>
      </sheetData>
      <sheetData sheetId="2053">
        <row r="2">
          <cell r="B2" t="str">
            <v>Pers.no.</v>
          </cell>
        </row>
      </sheetData>
      <sheetData sheetId="2054">
        <row r="2">
          <cell r="B2" t="str">
            <v>Pers.no.</v>
          </cell>
        </row>
      </sheetData>
      <sheetData sheetId="2055">
        <row r="2">
          <cell r="B2" t="str">
            <v>Pers.no.</v>
          </cell>
        </row>
      </sheetData>
      <sheetData sheetId="2056">
        <row r="2">
          <cell r="B2" t="str">
            <v>Pers.no.</v>
          </cell>
        </row>
      </sheetData>
      <sheetData sheetId="2057">
        <row r="2">
          <cell r="B2" t="str">
            <v>Pers.no.</v>
          </cell>
        </row>
      </sheetData>
      <sheetData sheetId="2058">
        <row r="2">
          <cell r="B2" t="str">
            <v>Pers.no.</v>
          </cell>
        </row>
      </sheetData>
      <sheetData sheetId="2059">
        <row r="2">
          <cell r="B2" t="str">
            <v>Pers.no.</v>
          </cell>
        </row>
      </sheetData>
      <sheetData sheetId="2060">
        <row r="2">
          <cell r="B2" t="str">
            <v>Pers.no.</v>
          </cell>
        </row>
      </sheetData>
      <sheetData sheetId="2061"/>
      <sheetData sheetId="2062">
        <row r="2">
          <cell r="B2" t="str">
            <v>Pers.no.</v>
          </cell>
        </row>
      </sheetData>
      <sheetData sheetId="2063"/>
      <sheetData sheetId="2064">
        <row r="2">
          <cell r="B2" t="str">
            <v>Pers.no.</v>
          </cell>
        </row>
      </sheetData>
      <sheetData sheetId="2065"/>
      <sheetData sheetId="2066">
        <row r="2">
          <cell r="B2" t="str">
            <v>Pers.no.</v>
          </cell>
        </row>
      </sheetData>
      <sheetData sheetId="2067">
        <row r="2">
          <cell r="B2" t="str">
            <v>Pers.no.</v>
          </cell>
        </row>
      </sheetData>
      <sheetData sheetId="2068">
        <row r="2">
          <cell r="B2" t="str">
            <v>Pers.no.</v>
          </cell>
        </row>
      </sheetData>
      <sheetData sheetId="2069">
        <row r="2">
          <cell r="B2" t="str">
            <v>Pers.no.</v>
          </cell>
        </row>
      </sheetData>
      <sheetData sheetId="2070">
        <row r="2">
          <cell r="B2" t="str">
            <v>Pers.no.</v>
          </cell>
        </row>
      </sheetData>
      <sheetData sheetId="2071">
        <row r="2">
          <cell r="B2" t="str">
            <v>Pers.no.</v>
          </cell>
        </row>
      </sheetData>
      <sheetData sheetId="2072">
        <row r="2">
          <cell r="B2" t="str">
            <v>Pers.no.</v>
          </cell>
        </row>
      </sheetData>
      <sheetData sheetId="2073">
        <row r="2">
          <cell r="B2" t="str">
            <v>Pers.no.</v>
          </cell>
        </row>
      </sheetData>
      <sheetData sheetId="2074">
        <row r="2">
          <cell r="B2" t="str">
            <v>Pers.no.</v>
          </cell>
        </row>
      </sheetData>
      <sheetData sheetId="2075">
        <row r="2">
          <cell r="B2" t="str">
            <v>Pers.no.</v>
          </cell>
        </row>
      </sheetData>
      <sheetData sheetId="2076">
        <row r="2">
          <cell r="B2" t="str">
            <v>Pers.no.</v>
          </cell>
        </row>
      </sheetData>
      <sheetData sheetId="2077">
        <row r="2">
          <cell r="B2" t="str">
            <v>Pers.no.</v>
          </cell>
        </row>
      </sheetData>
      <sheetData sheetId="2078">
        <row r="2">
          <cell r="B2" t="str">
            <v>Pers.no.</v>
          </cell>
        </row>
      </sheetData>
      <sheetData sheetId="2079">
        <row r="2">
          <cell r="B2" t="str">
            <v>Pers.no.</v>
          </cell>
        </row>
      </sheetData>
      <sheetData sheetId="2080">
        <row r="2">
          <cell r="B2" t="str">
            <v>Pers.no.</v>
          </cell>
        </row>
      </sheetData>
      <sheetData sheetId="2081">
        <row r="2">
          <cell r="B2" t="str">
            <v>Pers.no.</v>
          </cell>
        </row>
      </sheetData>
      <sheetData sheetId="2082">
        <row r="2">
          <cell r="B2" t="str">
            <v>Pers.no.</v>
          </cell>
        </row>
      </sheetData>
      <sheetData sheetId="2083"/>
      <sheetData sheetId="2084">
        <row r="2">
          <cell r="B2" t="str">
            <v>Pers.no.</v>
          </cell>
        </row>
      </sheetData>
      <sheetData sheetId="2085">
        <row r="2">
          <cell r="B2" t="str">
            <v>Pers.no.</v>
          </cell>
        </row>
      </sheetData>
      <sheetData sheetId="2086">
        <row r="2">
          <cell r="B2" t="str">
            <v>Pers.no.</v>
          </cell>
        </row>
      </sheetData>
      <sheetData sheetId="2087">
        <row r="2">
          <cell r="B2" t="str">
            <v>Pers.no.</v>
          </cell>
        </row>
      </sheetData>
      <sheetData sheetId="2088">
        <row r="2">
          <cell r="B2" t="str">
            <v>Pers.no.</v>
          </cell>
        </row>
      </sheetData>
      <sheetData sheetId="2089">
        <row r="2">
          <cell r="B2" t="str">
            <v>Pers.no.</v>
          </cell>
        </row>
      </sheetData>
      <sheetData sheetId="2090">
        <row r="2">
          <cell r="B2" t="str">
            <v>Pers.no.</v>
          </cell>
        </row>
      </sheetData>
      <sheetData sheetId="2091">
        <row r="2">
          <cell r="B2" t="str">
            <v>Pers.no.</v>
          </cell>
        </row>
      </sheetData>
      <sheetData sheetId="2092">
        <row r="2">
          <cell r="B2" t="str">
            <v>Pers.no.</v>
          </cell>
        </row>
      </sheetData>
      <sheetData sheetId="2093">
        <row r="2">
          <cell r="B2" t="str">
            <v>Pers.no.</v>
          </cell>
        </row>
      </sheetData>
      <sheetData sheetId="2094">
        <row r="2">
          <cell r="B2" t="str">
            <v>Pers.no.</v>
          </cell>
        </row>
      </sheetData>
      <sheetData sheetId="2095">
        <row r="2">
          <cell r="B2" t="str">
            <v>Pers.no.</v>
          </cell>
        </row>
      </sheetData>
      <sheetData sheetId="2096">
        <row r="2">
          <cell r="B2" t="str">
            <v>Pers.no.</v>
          </cell>
        </row>
      </sheetData>
      <sheetData sheetId="2097">
        <row r="2">
          <cell r="B2" t="str">
            <v>Pers.no.</v>
          </cell>
        </row>
      </sheetData>
      <sheetData sheetId="2098">
        <row r="2">
          <cell r="B2" t="str">
            <v>Pers.no.</v>
          </cell>
        </row>
      </sheetData>
      <sheetData sheetId="2099">
        <row r="2">
          <cell r="B2" t="str">
            <v>Pers.no.</v>
          </cell>
        </row>
      </sheetData>
      <sheetData sheetId="2100">
        <row r="2">
          <cell r="B2" t="str">
            <v>Pers.no.</v>
          </cell>
        </row>
      </sheetData>
      <sheetData sheetId="2101">
        <row r="2">
          <cell r="B2" t="str">
            <v>Pers.no.</v>
          </cell>
        </row>
      </sheetData>
      <sheetData sheetId="2102">
        <row r="2">
          <cell r="B2" t="str">
            <v>Pers.no.</v>
          </cell>
        </row>
      </sheetData>
      <sheetData sheetId="2103">
        <row r="2">
          <cell r="B2" t="str">
            <v>Pers.no.</v>
          </cell>
        </row>
      </sheetData>
      <sheetData sheetId="2104">
        <row r="2">
          <cell r="B2" t="str">
            <v>Pers.no.</v>
          </cell>
        </row>
      </sheetData>
      <sheetData sheetId="2105">
        <row r="2">
          <cell r="B2" t="str">
            <v>Pers.no.</v>
          </cell>
        </row>
      </sheetData>
      <sheetData sheetId="2106">
        <row r="2">
          <cell r="B2" t="str">
            <v>Pers.no.</v>
          </cell>
        </row>
      </sheetData>
      <sheetData sheetId="2107">
        <row r="2">
          <cell r="B2" t="str">
            <v>Pers.no.</v>
          </cell>
        </row>
      </sheetData>
      <sheetData sheetId="2108">
        <row r="2">
          <cell r="B2" t="str">
            <v>Pers.no.</v>
          </cell>
        </row>
      </sheetData>
      <sheetData sheetId="2109">
        <row r="2">
          <cell r="B2" t="str">
            <v>Pers.no.</v>
          </cell>
        </row>
      </sheetData>
      <sheetData sheetId="2110">
        <row r="2">
          <cell r="B2" t="str">
            <v>Pers.no.</v>
          </cell>
        </row>
      </sheetData>
      <sheetData sheetId="2111">
        <row r="2">
          <cell r="B2" t="str">
            <v>Pers.no.</v>
          </cell>
        </row>
      </sheetData>
      <sheetData sheetId="2112">
        <row r="2">
          <cell r="B2" t="str">
            <v>Pers.no.</v>
          </cell>
        </row>
      </sheetData>
      <sheetData sheetId="2113">
        <row r="2">
          <cell r="B2" t="str">
            <v>Pers.no.</v>
          </cell>
        </row>
      </sheetData>
      <sheetData sheetId="2114">
        <row r="2">
          <cell r="B2" t="str">
            <v>Pers.no.</v>
          </cell>
        </row>
      </sheetData>
      <sheetData sheetId="2115">
        <row r="2">
          <cell r="B2" t="str">
            <v>Pers.no.</v>
          </cell>
        </row>
      </sheetData>
      <sheetData sheetId="2116">
        <row r="2">
          <cell r="B2" t="str">
            <v>Pers.no.</v>
          </cell>
        </row>
      </sheetData>
      <sheetData sheetId="2117">
        <row r="2">
          <cell r="B2" t="str">
            <v>Pers.no.</v>
          </cell>
        </row>
      </sheetData>
      <sheetData sheetId="2118">
        <row r="2">
          <cell r="B2" t="str">
            <v>Pers.no.</v>
          </cell>
        </row>
      </sheetData>
      <sheetData sheetId="2119">
        <row r="2">
          <cell r="B2" t="str">
            <v>Pers.no.</v>
          </cell>
        </row>
      </sheetData>
      <sheetData sheetId="2120">
        <row r="2">
          <cell r="B2" t="str">
            <v>Pers.no.</v>
          </cell>
        </row>
      </sheetData>
      <sheetData sheetId="2121">
        <row r="2">
          <cell r="B2" t="str">
            <v>Pers.no.</v>
          </cell>
        </row>
      </sheetData>
      <sheetData sheetId="2122">
        <row r="2">
          <cell r="B2" t="str">
            <v>Pers.no.</v>
          </cell>
        </row>
      </sheetData>
      <sheetData sheetId="2123">
        <row r="2">
          <cell r="B2" t="str">
            <v>Pers.no.</v>
          </cell>
        </row>
      </sheetData>
      <sheetData sheetId="2124">
        <row r="2">
          <cell r="B2" t="str">
            <v>Pers.no.</v>
          </cell>
        </row>
      </sheetData>
      <sheetData sheetId="2125">
        <row r="2">
          <cell r="B2" t="str">
            <v>Pers.no.</v>
          </cell>
        </row>
      </sheetData>
      <sheetData sheetId="2126">
        <row r="2">
          <cell r="B2" t="str">
            <v>Pers.no.</v>
          </cell>
        </row>
      </sheetData>
      <sheetData sheetId="2127">
        <row r="2">
          <cell r="B2" t="str">
            <v>Pers.no.</v>
          </cell>
        </row>
      </sheetData>
      <sheetData sheetId="2128">
        <row r="2">
          <cell r="B2" t="str">
            <v>Pers.no.</v>
          </cell>
        </row>
      </sheetData>
      <sheetData sheetId="2129">
        <row r="2">
          <cell r="B2" t="str">
            <v>Pers.no.</v>
          </cell>
        </row>
      </sheetData>
      <sheetData sheetId="2130">
        <row r="2">
          <cell r="B2" t="str">
            <v>Pers.no.</v>
          </cell>
        </row>
      </sheetData>
      <sheetData sheetId="2131">
        <row r="2">
          <cell r="B2" t="str">
            <v>Pers.no.</v>
          </cell>
        </row>
      </sheetData>
      <sheetData sheetId="2132">
        <row r="2">
          <cell r="B2" t="str">
            <v>Pers.no.</v>
          </cell>
        </row>
      </sheetData>
      <sheetData sheetId="2133">
        <row r="2">
          <cell r="B2" t="str">
            <v>Pers.no.</v>
          </cell>
        </row>
      </sheetData>
      <sheetData sheetId="2134">
        <row r="2">
          <cell r="B2" t="str">
            <v>Pers.no.</v>
          </cell>
        </row>
      </sheetData>
      <sheetData sheetId="2135">
        <row r="2">
          <cell r="B2" t="str">
            <v>Pers.no.</v>
          </cell>
        </row>
      </sheetData>
      <sheetData sheetId="2136">
        <row r="2">
          <cell r="B2" t="str">
            <v>Pers.no.</v>
          </cell>
        </row>
      </sheetData>
      <sheetData sheetId="2137">
        <row r="2">
          <cell r="B2" t="str">
            <v>Pers.no.</v>
          </cell>
        </row>
      </sheetData>
      <sheetData sheetId="2138">
        <row r="2">
          <cell r="B2" t="str">
            <v>Pers.no.</v>
          </cell>
        </row>
      </sheetData>
      <sheetData sheetId="2139">
        <row r="2">
          <cell r="B2" t="str">
            <v>Pers.no.</v>
          </cell>
        </row>
      </sheetData>
      <sheetData sheetId="2140">
        <row r="2">
          <cell r="B2" t="str">
            <v>Pers.no.</v>
          </cell>
        </row>
      </sheetData>
      <sheetData sheetId="2141">
        <row r="2">
          <cell r="B2" t="str">
            <v>Pers.no.</v>
          </cell>
        </row>
      </sheetData>
      <sheetData sheetId="2142">
        <row r="2">
          <cell r="B2" t="str">
            <v>Pers.no.</v>
          </cell>
        </row>
      </sheetData>
      <sheetData sheetId="2143">
        <row r="2">
          <cell r="B2" t="str">
            <v>Pers.no.</v>
          </cell>
        </row>
      </sheetData>
      <sheetData sheetId="2144">
        <row r="2">
          <cell r="B2" t="str">
            <v>Pers.no.</v>
          </cell>
        </row>
      </sheetData>
      <sheetData sheetId="2145">
        <row r="2">
          <cell r="B2" t="str">
            <v>Pers.no.</v>
          </cell>
        </row>
      </sheetData>
      <sheetData sheetId="2146">
        <row r="2">
          <cell r="B2" t="str">
            <v>Pers.no.</v>
          </cell>
        </row>
      </sheetData>
      <sheetData sheetId="2147">
        <row r="2">
          <cell r="B2" t="str">
            <v>Pers.no.</v>
          </cell>
        </row>
      </sheetData>
      <sheetData sheetId="2148">
        <row r="2">
          <cell r="B2" t="str">
            <v>Pers.no.</v>
          </cell>
        </row>
      </sheetData>
      <sheetData sheetId="2149">
        <row r="2">
          <cell r="B2" t="str">
            <v>Pers.no.</v>
          </cell>
        </row>
      </sheetData>
      <sheetData sheetId="2150">
        <row r="2">
          <cell r="B2" t="str">
            <v>Pers.no.</v>
          </cell>
        </row>
      </sheetData>
      <sheetData sheetId="2151">
        <row r="2">
          <cell r="B2" t="str">
            <v>Pers.no.</v>
          </cell>
        </row>
      </sheetData>
      <sheetData sheetId="2152">
        <row r="2">
          <cell r="B2" t="str">
            <v>Pers.no.</v>
          </cell>
        </row>
      </sheetData>
      <sheetData sheetId="2153">
        <row r="2">
          <cell r="B2" t="str">
            <v>Pers.no.</v>
          </cell>
        </row>
      </sheetData>
      <sheetData sheetId="2154">
        <row r="2">
          <cell r="B2" t="str">
            <v>Pers.no.</v>
          </cell>
        </row>
      </sheetData>
      <sheetData sheetId="2155">
        <row r="2">
          <cell r="B2" t="str">
            <v>Pers.no.</v>
          </cell>
        </row>
      </sheetData>
      <sheetData sheetId="2156">
        <row r="2">
          <cell r="B2" t="str">
            <v>Pers.no.</v>
          </cell>
        </row>
      </sheetData>
      <sheetData sheetId="2157">
        <row r="2">
          <cell r="B2" t="str">
            <v>Pers.no.</v>
          </cell>
        </row>
      </sheetData>
      <sheetData sheetId="2158">
        <row r="2">
          <cell r="B2" t="str">
            <v>Pers.no.</v>
          </cell>
        </row>
      </sheetData>
      <sheetData sheetId="2159"/>
      <sheetData sheetId="2160"/>
      <sheetData sheetId="2161"/>
      <sheetData sheetId="2162"/>
      <sheetData sheetId="2163">
        <row r="2">
          <cell r="B2" t="str">
            <v>Pers.no.</v>
          </cell>
        </row>
      </sheetData>
      <sheetData sheetId="2164">
        <row r="2">
          <cell r="B2" t="str">
            <v>Pers.no.</v>
          </cell>
        </row>
      </sheetData>
      <sheetData sheetId="2165">
        <row r="2">
          <cell r="B2" t="str">
            <v>Pers.no.</v>
          </cell>
        </row>
      </sheetData>
      <sheetData sheetId="2166">
        <row r="2">
          <cell r="B2" t="str">
            <v>Pers.no.</v>
          </cell>
        </row>
      </sheetData>
      <sheetData sheetId="2167"/>
      <sheetData sheetId="2168">
        <row r="2">
          <cell r="B2" t="str">
            <v>Pers.no.</v>
          </cell>
        </row>
      </sheetData>
      <sheetData sheetId="2169"/>
      <sheetData sheetId="2170">
        <row r="2">
          <cell r="B2" t="str">
            <v>Pers.no.</v>
          </cell>
        </row>
      </sheetData>
      <sheetData sheetId="2171">
        <row r="2">
          <cell r="B2" t="str">
            <v>Pers.no.</v>
          </cell>
        </row>
      </sheetData>
      <sheetData sheetId="2172">
        <row r="2">
          <cell r="B2" t="str">
            <v>Pers.no.</v>
          </cell>
        </row>
      </sheetData>
      <sheetData sheetId="2173">
        <row r="2">
          <cell r="B2" t="str">
            <v>Pers.no.</v>
          </cell>
        </row>
      </sheetData>
      <sheetData sheetId="2174">
        <row r="2">
          <cell r="B2" t="str">
            <v>Pers.no.</v>
          </cell>
        </row>
      </sheetData>
      <sheetData sheetId="2175"/>
      <sheetData sheetId="2176">
        <row r="2">
          <cell r="B2" t="str">
            <v>Pers.no.</v>
          </cell>
        </row>
      </sheetData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>
        <row r="2">
          <cell r="B2" t="str">
            <v>Pers.no.</v>
          </cell>
        </row>
      </sheetData>
      <sheetData sheetId="2191"/>
      <sheetData sheetId="2192">
        <row r="2">
          <cell r="B2" t="str">
            <v>Pers.no.</v>
          </cell>
        </row>
      </sheetData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>
        <row r="2">
          <cell r="V2">
            <v>2317</v>
          </cell>
        </row>
      </sheetData>
      <sheetData sheetId="2690">
        <row r="2">
          <cell r="V2">
            <v>2317</v>
          </cell>
        </row>
      </sheetData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>
        <row r="2">
          <cell r="B2" t="str">
            <v>Pers.no.</v>
          </cell>
        </row>
      </sheetData>
      <sheetData sheetId="2879"/>
      <sheetData sheetId="2880"/>
      <sheetData sheetId="2881">
        <row r="2">
          <cell r="B2" t="str">
            <v>Pers.no.</v>
          </cell>
        </row>
      </sheetData>
      <sheetData sheetId="2882"/>
      <sheetData sheetId="2883"/>
      <sheetData sheetId="2884">
        <row r="2">
          <cell r="V2">
            <v>2317</v>
          </cell>
        </row>
      </sheetData>
      <sheetData sheetId="2885"/>
      <sheetData sheetId="2886"/>
      <sheetData sheetId="2887">
        <row r="2">
          <cell r="V2">
            <v>2317</v>
          </cell>
        </row>
      </sheetData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>
        <row r="2">
          <cell r="B2" t="str">
            <v>Pers.no.</v>
          </cell>
        </row>
      </sheetData>
      <sheetData sheetId="3109"/>
      <sheetData sheetId="3110"/>
      <sheetData sheetId="3111">
        <row r="2">
          <cell r="B2" t="str">
            <v>Pers.no.</v>
          </cell>
        </row>
      </sheetData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>
        <row r="2">
          <cell r="B2" t="str">
            <v>Pers.no.</v>
          </cell>
        </row>
      </sheetData>
      <sheetData sheetId="3314"/>
      <sheetData sheetId="3315"/>
      <sheetData sheetId="3316"/>
      <sheetData sheetId="3317"/>
      <sheetData sheetId="3318">
        <row r="2">
          <cell r="V2">
            <v>2317</v>
          </cell>
        </row>
      </sheetData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>
        <row r="2">
          <cell r="B2" t="str">
            <v>Pers.no.</v>
          </cell>
        </row>
      </sheetData>
      <sheetData sheetId="3334"/>
      <sheetData sheetId="3335"/>
      <sheetData sheetId="3336"/>
      <sheetData sheetId="3337"/>
      <sheetData sheetId="3338">
        <row r="2">
          <cell r="V2">
            <v>2317</v>
          </cell>
        </row>
      </sheetData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>
        <row r="2">
          <cell r="B2" t="str">
            <v>Pers.no.</v>
          </cell>
        </row>
      </sheetData>
      <sheetData sheetId="3583"/>
      <sheetData sheetId="3584"/>
      <sheetData sheetId="3585">
        <row r="2">
          <cell r="V2">
            <v>2317</v>
          </cell>
        </row>
      </sheetData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>
        <row r="2">
          <cell r="B2" t="str">
            <v>Pers.no.</v>
          </cell>
        </row>
      </sheetData>
      <sheetData sheetId="3858"/>
      <sheetData sheetId="3859"/>
      <sheetData sheetId="3860"/>
      <sheetData sheetId="3861"/>
      <sheetData sheetId="3862">
        <row r="2">
          <cell r="V2">
            <v>2317</v>
          </cell>
        </row>
      </sheetData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 refreshError="1"/>
      <sheetData sheetId="3939" refreshError="1"/>
      <sheetData sheetId="39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  <sheetName val="เงินกู้ธนชาติ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0">
          <cell r="E10" t="str">
            <v>BAHT</v>
          </cell>
        </row>
        <row r="11">
          <cell r="E11" t="str">
            <v>M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W Actual"/>
      <sheetName val="NW Forecast"/>
      <sheetName val="NW Gap"/>
      <sheetName val="NW direct sales"/>
      <sheetName val="BF Actual"/>
      <sheetName val="BF Forecast"/>
      <sheetName val="BF(Gap)"/>
      <sheetName val="BF direct sales"/>
      <sheetName val="노무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USTOMER"/>
      <sheetName val="K-5"/>
      <sheetName val="Trial Balance"/>
      <sheetName val="ต__วเง_นร_บ"/>
      <sheetName val="เงินกู้ธนชาติ"/>
      <sheetName val="???????????"/>
      <sheetName val="Code"/>
      <sheetName val="Account List"/>
      <sheetName val="Company codes"/>
      <sheetName val="OceMenuSheet"/>
      <sheetName val="Stock Aging"/>
      <sheetName val="OUTLK%"/>
      <sheetName val="RANGES"/>
      <sheetName val="S-5"/>
      <sheetName val="NEW ZEALAND"/>
      <sheetName val="Product Return Detail"/>
      <sheetName val="PM-TE"/>
      <sheetName val="Consolidated"/>
      <sheetName val="Links"/>
      <sheetName val="Lead"/>
      <sheetName val="PA"/>
      <sheetName val="เงินกู้ MGC"/>
      <sheetName val="FF7"/>
      <sheetName val="LABOUR"/>
      <sheetName val="Data"/>
      <sheetName val="매출"/>
      <sheetName val="Sheet1"/>
      <sheetName val="Account Name &amp; Code"/>
      <sheetName val="Location &amp; Cost Centre"/>
      <sheetName val="2002"/>
      <sheetName val="Job header"/>
      <sheetName val="Parameters"/>
      <sheetName val="Customize Your Invoice"/>
      <sheetName val="Babara"/>
      <sheetName val="1201"/>
      <sheetName val="Salaries-CGR OB-2.1"/>
      <sheetName val="Balance sheet"/>
      <sheetName val=" IB-PL-YTD"/>
      <sheetName val="U-5"/>
      <sheetName val="Master"/>
      <sheetName val="Metals"/>
      <sheetName val="GST Recon-Workings"/>
      <sheetName val="Drop Down"/>
      <sheetName val="Igw Model"/>
      <sheetName val="SALES&amp;COGS"/>
      <sheetName val="MONTHLY"/>
      <sheetName val="Thailand"/>
      <sheetName val="N-4 Patent right"/>
      <sheetName val="Purchases"/>
      <sheetName val="Sample size"/>
      <sheetName val="IMV"/>
      <sheetName val="인원계획-미화"/>
      <sheetName val="노무비"/>
      <sheetName val="CRITERIA1"/>
      <sheetName val="list"/>
      <sheetName val="Parm"/>
      <sheetName val="Sheet3"/>
      <sheetName val="ｸﾞﾗﾌﾃﾞｰﾀ"/>
      <sheetName val="VERIFICATION PAYE"/>
      <sheetName val="AFM"/>
      <sheetName val="NSC"/>
      <sheetName val="Menu"/>
      <sheetName val="DETAILAC"/>
      <sheetName val="CIPA"/>
      <sheetName val="Month v YTD"/>
      <sheetName val="10"/>
      <sheetName val="Basic"/>
      <sheetName val="xL5 FT"/>
      <sheetName val="am Goal"/>
      <sheetName val="xW9-13 L act"/>
      <sheetName val="Ctry Rank"/>
      <sheetName val="AM STRETCH"/>
      <sheetName val="LLookup"/>
      <sheetName val="AccpacTB"/>
      <sheetName val="Summary"/>
      <sheetName val="SH_A"/>
      <sheetName val="CST1198"/>
      <sheetName val="Ocnis"/>
      <sheetName val="Inv."/>
      <sheetName val="TB 2006"/>
      <sheetName val="detail"/>
      <sheetName val="Unit Price 97"/>
      <sheetName val="Amp_Tum_List"/>
      <sheetName val="2动力设备"/>
      <sheetName val="0506合并附注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ตั๋วเงินรับ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CIPA"/>
      <sheetName val="03中"/>
      <sheetName val="MENU"/>
      <sheetName val="DEPT"/>
      <sheetName val="Currency"/>
      <sheetName val="Cost Centers"/>
      <sheetName val=" IB-PL-00-01 SUMMARY"/>
      <sheetName val="Saptco00"/>
      <sheetName val="M_Maincomp"/>
      <sheetName val="Locations"/>
      <sheetName val="K-5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FP Friends Other"/>
      <sheetName val="SBM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Header"/>
      <sheetName val="FF-3"/>
      <sheetName val="Disposal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CA Sheet"/>
      <sheetName val="TrialBalance Q3-2002"/>
      <sheetName val="Workbook Inputs"/>
      <sheetName val="D"/>
      <sheetName val="163040 LC-TR"/>
      <sheetName val="?????????????"/>
      <sheetName val="19"/>
      <sheetName val="MA"/>
      <sheetName val="A6"/>
      <sheetName val="F9 Parameters"/>
      <sheetName val="FY10-Los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Energy(update)"/>
      <sheetName val="Customize Your Loan Manager"/>
      <sheetName val="Data Entry"/>
      <sheetName val="Depr"/>
      <sheetName val="LC"/>
      <sheetName val="MD&amp;A"/>
      <sheetName val="input data"/>
      <sheetName val="Valo DCF"/>
      <sheetName val="List info"/>
      <sheetName val="DI"/>
      <sheetName val="D190_2"/>
      <sheetName val="By Person"/>
      <sheetName val="head Ja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テーブル"/>
      <sheetName val="Sal07"/>
      <sheetName val="_____________"/>
      <sheetName val="Demand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YSS31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g 12"/>
      <sheetName val="Sheet5"/>
      <sheetName val="Note"/>
      <sheetName val="Record CR"/>
      <sheetName val="LOOSECHKLIST"/>
      <sheetName val="BUDGET"/>
      <sheetName val="NOV"/>
      <sheetName val="Parameter"/>
      <sheetName val="Bloomberg"/>
      <sheetName val="Asset41_42"/>
      <sheetName val="Co. Code"/>
      <sheetName val="Incident  NP 2017"/>
      <sheetName val="DealerData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ELEC45-01"/>
      <sheetName val="detail"/>
      <sheetName val="Input_TB"/>
      <sheetName val="Input_MV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___________"/>
      <sheetName val="TO - SP"/>
      <sheetName val="Company Info"/>
      <sheetName val="CA Comp"/>
      <sheetName val="BPR"/>
      <sheetName val="Newspaper"/>
      <sheetName val="cost4-47"/>
      <sheetName val="FF_3"/>
      <sheetName val="選酋表"/>
      <sheetName val="FF_4"/>
      <sheetName val="liste"/>
      <sheetName val="P&amp;L"/>
      <sheetName val="Delta"/>
      <sheetName val="Manpower"/>
      <sheetName val="Tabelas"/>
      <sheetName val="Balance Sheet"/>
      <sheetName val="งบดุล"/>
      <sheetName val="Lead"/>
      <sheetName val="Links"/>
      <sheetName val="Database"/>
      <sheetName val="CA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Manual"/>
      <sheetName val="Combine"/>
      <sheetName val="WT_Util 99 LE"/>
      <sheetName val="PTA P&amp;S"/>
      <sheetName val="Waste Treatment Variable "/>
      <sheetName val="A"/>
      <sheetName val="PG7"/>
      <sheetName val="PG8"/>
      <sheetName val="Setup"/>
      <sheetName val="DAY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Y"/>
      <sheetName val="total"/>
      <sheetName val="Shee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ref"/>
      <sheetName val="unitcostรวม"/>
      <sheetName val="ค่าขนส่ง"/>
      <sheetName val="CAN_DOI_-_KET_QUA"/>
      <sheetName val="Wellhrs"/>
      <sheetName val="forecast-sgd"/>
      <sheetName val="MJFT"/>
      <sheetName val="Ass"/>
      <sheetName val="DISCOUNT (2)"/>
      <sheetName val="fs-ytd"/>
      <sheetName val="BudgetInput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10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Group"/>
      <sheetName val="Plant_Overhead"/>
      <sheetName val="ZD300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PX"/>
      <sheetName val="PRODUCT"/>
      <sheetName val="All employee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16jun12"/>
      <sheetName val="9jun12"/>
      <sheetName val="12jun12"/>
      <sheetName val="15jun12"/>
      <sheetName val="OthCode"/>
      <sheetName val="Datasheet"/>
      <sheetName val="detailitems_159"/>
      <sheetName val="Instruction"/>
      <sheetName val="Tables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Month_v_YTD"/>
      <sheetName val="_IB-PL-YTD"/>
      <sheetName val="Retire 2015-2017"/>
      <sheetName val="New Item"/>
      <sheetName val="Machine2,3'04"/>
      <sheetName val="B131 "/>
      <sheetName val="summary_p2"/>
      <sheetName val="กระจายบอร์ด"/>
      <sheetName val="PUF"/>
      <sheetName val="frptolocal"/>
      <sheetName val="Disposition"/>
      <sheetName val="ENG_SUM_SBM3_2007"/>
      <sheetName val="REV2_ENG-SUM_SBM2_FOR_AGM_CO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9109"/>
      <sheetName val="Jul.02"/>
      <sheetName val="Run"/>
      <sheetName val="2.Conso"/>
      <sheetName val="bod"/>
      <sheetName val="Summary by Machine Type MAR"/>
      <sheetName val="AccpacTB"/>
      <sheetName val="stat local"/>
      <sheetName val="Customer(Farm)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Non Movement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A1"/>
      <sheetName val="Arch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Control_BS"/>
      <sheetName val="Details 2002"/>
      <sheetName val="Sale Expectation (2)"/>
      <sheetName val="Lenders_Ratios juneseptnov"/>
      <sheetName val="disc rate"/>
      <sheetName val="AG"/>
      <sheetName val="BI"/>
      <sheetName val="BT"/>
      <sheetName val="OT"/>
      <sheetName val="TA"/>
      <sheetName val="TM"/>
      <sheetName val="WS"/>
      <sheetName val="CMM-AU_Validation-Dom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Capital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BARS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master plan "/>
      <sheetName val="PR4"/>
      <sheetName val="JB"/>
      <sheetName val="COA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NAV Base"/>
      <sheetName val="AC"/>
      <sheetName val="ytd fty (DG) oh 12-2016"/>
      <sheetName val="Vat7% ภายในเดือน_Junต้นฉบับ"/>
      <sheetName val="TBA"/>
      <sheetName val="Rates"/>
      <sheetName val="Report"/>
      <sheetName val="ProductName"/>
      <sheetName val="A5 Code"/>
      <sheetName val="ซื้อขาย"/>
      <sheetName val="Rateil Pages"/>
      <sheetName val="BUILD95"/>
      <sheetName val="master_plan_"/>
      <sheetName val="ValuationInput"/>
      <sheetName val="WIP-TB"/>
      <sheetName val="Int Thai TB Baht"/>
      <sheetName val="WIP-Master"/>
      <sheetName val="G-BS"/>
      <sheetName val="C-3"/>
      <sheetName val="PPH GB"/>
      <sheetName val="Storage"/>
      <sheetName val="Jan.05"/>
      <sheetName val="TAX21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評價底稿"/>
      <sheetName val="custommer"/>
      <sheetName val="BMCT2003"/>
      <sheetName val="Details_2002"/>
      <sheetName val="Sale_Expectation_(2)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PDR15-03-54"/>
      <sheetName val="PA"/>
      <sheetName val="COM-HARDWARE"/>
      <sheetName val="EQUIPMENT"/>
      <sheetName val="เงินกู้MGC"/>
      <sheetName val="Indices"/>
      <sheetName val="master_plan_1"/>
      <sheetName val="AssetStatus"/>
      <sheetName val="AssetType"/>
      <sheetName val="License BOI"/>
      <sheetName val="Depre. Key"/>
      <sheetName val="Asset Class"/>
      <sheetName val="Location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ALVXXL01"/>
      <sheetName val="ค่าไฟฟ้า (pdr )"/>
      <sheetName val="February Export"/>
      <sheetName val="Intercom"/>
      <sheetName val="Intercom _2_"/>
      <sheetName val="Export Sale"/>
      <sheetName val="BASE"/>
      <sheetName val="DEMANDA"/>
      <sheetName val="中行汇率表"/>
      <sheetName val="sen"/>
      <sheetName val="IRR Sensitivities"/>
      <sheetName val="PL_A05 APA Input"/>
      <sheetName val="Wht cur"/>
      <sheetName val="emp benefit-SN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53061"/>
      <sheetName val="53062"/>
      <sheetName val="CONSTRUCTION"/>
      <sheetName val="PM-TE"/>
      <sheetName val="NEW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Data Sheet"/>
      <sheetName val="Division"/>
      <sheetName val="Binderies"/>
      <sheetName val="DMD Office"/>
      <sheetName val="ADMIN OFFICE (2)"/>
      <sheetName val="DropDown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Leasing"/>
      <sheetName val="Acquisition Assumptions"/>
      <sheetName val="Financial Highlights"/>
      <sheetName val="Order_Oct_w40"/>
      <sheetName val="Order_Oct_w41"/>
      <sheetName val="GIVTR00P"/>
      <sheetName val="cc 196 (SYS) (2)"/>
      <sheetName val="61 HR"/>
      <sheetName val="65 FINANCE"/>
      <sheetName val="C 1"/>
      <sheetName val="Sampling"/>
      <sheetName val="SALES RECEIPTS"/>
      <sheetName val="Office Improve"/>
      <sheetName val="Fagor04-A3112e"/>
      <sheetName val="TRIAL Balance &amp; %"/>
      <sheetName val="Purchase Order"/>
      <sheetName val="FIN"/>
      <sheetName val="COMMON"/>
      <sheetName val="Nominal Accounts"/>
      <sheetName val="COSUB"/>
      <sheetName val="CustSub"/>
      <sheetName val="Valuation"/>
      <sheetName val="ytd_fty_(DG)_oh_12-20164"/>
      <sheetName val="WC analytics (+data pages)"/>
      <sheetName val="Summary Trade AP Apr15"/>
      <sheetName val="Profit &amp; loss"/>
      <sheetName val="KS CONSO"/>
      <sheetName val="Account List"/>
      <sheetName val="UNIT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Actual-ＹＴＤ"/>
      <sheetName val="Budget-Monthly"/>
      <sheetName val="Budget-YTD"/>
      <sheetName val="Actual-Monthly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Cust List"/>
      <sheetName val="New Std. "/>
      <sheetName val="Old Cost Report"/>
      <sheetName val="ELEC"/>
      <sheetName val="DAILY_REPORT"/>
      <sheetName val="Sch5"/>
      <sheetName val="อุปกรณ์ a2"/>
      <sheetName val="อุปกรณ์ a1"/>
      <sheetName val="O3"/>
      <sheetName val="O4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สรุปต้นทุน INET"/>
      <sheetName val="assumption"/>
      <sheetName val="AP Pivot (F)"/>
      <sheetName val="GL Pivot (F)"/>
      <sheetName val="IN Pivot (F)"/>
      <sheetName val="PO Pivot (F)"/>
      <sheetName val="Treatment"/>
      <sheetName val="ADJ_-_RATE63"/>
      <sheetName val="ADJ___RATE63"/>
      <sheetName val="SCB_1_-_Current63"/>
      <sheetName val="SCB_2_-_Current63"/>
      <sheetName val="เงินกู้_MGC62"/>
      <sheetName val="BALANCE_SHEET_63"/>
      <sheetName val="BS_ATTACH63"/>
      <sheetName val="LC___TR_Listing62"/>
      <sheetName val="Customize_Your_Invoice62"/>
      <sheetName val="VariableII__period62"/>
      <sheetName val="Stock_Aging62"/>
      <sheetName val="Dec_200162"/>
      <sheetName val="Sheet1_(2)63"/>
      <sheetName val="CF_RECONCILE_-_162"/>
      <sheetName val="Cost_Centers60"/>
      <sheetName val="_IB-PL-00-01_SUMMARY60"/>
      <sheetName val="Customize_Your_Purchase_Order60"/>
      <sheetName val="10-1_Media60"/>
      <sheetName val="ALL_KSFC_RIGS_EXCEPT_R-560"/>
      <sheetName val="FP_Friends_Other60"/>
      <sheetName val="163040_LC_TR60"/>
      <sheetName val="Trial_Balance59"/>
      <sheetName val="_IBPL000159"/>
      <sheetName val="CA_Sheet60"/>
      <sheetName val="TrialBalance_Q3-200259"/>
      <sheetName val="Workbook_Inputs59"/>
      <sheetName val="163040_LC-TR59"/>
      <sheetName val="F9_Parameters58"/>
      <sheetName val="Total_Inventory59"/>
      <sheetName val="Semi_FG&amp;FG59"/>
      <sheetName val="Provision_NRV59"/>
      <sheetName val="Customize_Your_Loan_Manager58"/>
      <sheetName val="Data_Entry56"/>
      <sheetName val="D190_258"/>
      <sheetName val="Bang_chiet_tinh_TBA58"/>
      <sheetName val="input_data56"/>
      <sheetName val="Valo_DCF56"/>
      <sheetName val="head_Jan56"/>
      <sheetName val="List_info56"/>
      <sheetName val="By_Person56"/>
      <sheetName val="DB_PPC_PSF56"/>
      <sheetName val="ng_1254"/>
      <sheetName val="Record_CR54"/>
      <sheetName val="Co__Code54"/>
      <sheetName val="Incident__NP_201754"/>
      <sheetName val="Cost_center51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Balance_Sheet48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All_employee48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แบบฟอร์มที่_7_original48"/>
      <sheetName val="แบบฟอร์มที่_7_Project_Base48"/>
      <sheetName val="n-4_448"/>
      <sheetName val="Register_Cal_Mar_04_July_05_20"/>
      <sheetName val="QR_4_120"/>
      <sheetName val="คชจ_ดำเนินงาน6-4320"/>
      <sheetName val="Norms_SP20"/>
      <sheetName val="Seagate__share_in_units9"/>
      <sheetName val="3_P&amp;L_9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Retire_2015-201720"/>
      <sheetName val="New_Item20"/>
      <sheetName val="B131_20"/>
      <sheetName val="Jul_0220"/>
      <sheetName val="2_Conso16"/>
      <sheetName val="Summary_by_Machine_Type_MAR16"/>
      <sheetName val="stat_local16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Non_Movement20"/>
      <sheetName val="PDR_PL__ACCT-MBK5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disc_rate7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Lenders_Ratios_juneseptnov7"/>
      <sheetName val="NAV_Base5"/>
      <sheetName val="master_plan_6"/>
      <sheetName val="ytd_fty_(DG)_oh_12-20165"/>
      <sheetName val="Vat7%_ภายในเดือน_Junต้นฉบับ5"/>
      <sheetName val="Rateil_Pages5"/>
      <sheetName val="A5_Code5"/>
      <sheetName val="PPH_GB5"/>
      <sheetName val="Jan_055"/>
      <sheetName val="HR_Budget1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SALES_RECEIPTS"/>
      <sheetName val="Office_Improve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sale89"/>
      <sheetName val="AGING LOCAL"/>
      <sheetName val="TB Jun 07"/>
      <sheetName val="Master list"/>
      <sheetName val="INCOME STATEMENT"/>
      <sheetName val="MANPOWER REPORT"/>
      <sheetName val="GeneralInfo"/>
      <sheetName val="Account Code"/>
      <sheetName val="Blending"/>
      <sheetName val="Evol.Mensal - 1º sem."/>
      <sheetName val="HR_Budget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A5_Code6"/>
      <sheetName val="ytd_fty_(DG)_oh_12-20166"/>
      <sheetName val="PDR_PL__ACCT-MBK6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>
        <row r="2">
          <cell r="B2">
            <v>1.9678000000000001E-2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 refreshError="1"/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2">
          <cell r="B2">
            <v>1.9678000000000001E-2</v>
          </cell>
        </row>
      </sheetData>
      <sheetData sheetId="418">
        <row r="2">
          <cell r="B2">
            <v>0</v>
          </cell>
        </row>
      </sheetData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>
        <row r="2">
          <cell r="B2">
            <v>1.9678000000000001E-2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0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0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>
        <row r="2">
          <cell r="B2">
            <v>0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 refreshError="1"/>
      <sheetData sheetId="491" refreshError="1"/>
      <sheetData sheetId="492" refreshError="1"/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 refreshError="1"/>
      <sheetData sheetId="764" refreshError="1"/>
      <sheetData sheetId="765" refreshError="1"/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 refreshError="1"/>
      <sheetData sheetId="819" refreshError="1"/>
      <sheetData sheetId="820" refreshError="1"/>
      <sheetData sheetId="821" refreshError="1"/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 refreshError="1"/>
      <sheetData sheetId="833" refreshError="1"/>
      <sheetData sheetId="834" refreshError="1"/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 refreshError="1"/>
      <sheetData sheetId="920" refreshError="1"/>
      <sheetData sheetId="921" refreshError="1"/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>
        <row r="2">
          <cell r="B2">
            <v>0</v>
          </cell>
        </row>
      </sheetData>
      <sheetData sheetId="964">
        <row r="2">
          <cell r="B2">
            <v>0</v>
          </cell>
        </row>
      </sheetData>
      <sheetData sheetId="965">
        <row r="2">
          <cell r="B2">
            <v>0</v>
          </cell>
        </row>
      </sheetData>
      <sheetData sheetId="966">
        <row r="2">
          <cell r="B2">
            <v>0</v>
          </cell>
        </row>
      </sheetData>
      <sheetData sheetId="967">
        <row r="2">
          <cell r="B2">
            <v>0</v>
          </cell>
        </row>
      </sheetData>
      <sheetData sheetId="968">
        <row r="2">
          <cell r="B2">
            <v>0</v>
          </cell>
        </row>
      </sheetData>
      <sheetData sheetId="969">
        <row r="2">
          <cell r="B2">
            <v>0</v>
          </cell>
        </row>
      </sheetData>
      <sheetData sheetId="970">
        <row r="2">
          <cell r="B2">
            <v>0</v>
          </cell>
        </row>
      </sheetData>
      <sheetData sheetId="971">
        <row r="2">
          <cell r="B2">
            <v>0</v>
          </cell>
        </row>
      </sheetData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>
        <row r="2">
          <cell r="B2">
            <v>0</v>
          </cell>
        </row>
      </sheetData>
      <sheetData sheetId="992">
        <row r="2">
          <cell r="B2">
            <v>0</v>
          </cell>
        </row>
      </sheetData>
      <sheetData sheetId="993" refreshError="1"/>
      <sheetData sheetId="994" refreshError="1"/>
      <sheetData sheetId="995" refreshError="1"/>
      <sheetData sheetId="996" refreshError="1"/>
      <sheetData sheetId="997">
        <row r="2">
          <cell r="B2">
            <v>0</v>
          </cell>
        </row>
      </sheetData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2">
          <cell r="B2">
            <v>0</v>
          </cell>
        </row>
      </sheetData>
      <sheetData sheetId="1006">
        <row r="2">
          <cell r="B2">
            <v>0</v>
          </cell>
        </row>
      </sheetData>
      <sheetData sheetId="1007">
        <row r="2">
          <cell r="B2">
            <v>0</v>
          </cell>
        </row>
      </sheetData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>
        <row r="2">
          <cell r="B2">
            <v>1.9678000000000001E-2</v>
          </cell>
        </row>
      </sheetData>
      <sheetData sheetId="1049">
        <row r="2">
          <cell r="B2">
            <v>0</v>
          </cell>
        </row>
      </sheetData>
      <sheetData sheetId="1050">
        <row r="2">
          <cell r="B2">
            <v>0</v>
          </cell>
        </row>
      </sheetData>
      <sheetData sheetId="1051">
        <row r="2">
          <cell r="B2">
            <v>0</v>
          </cell>
        </row>
      </sheetData>
      <sheetData sheetId="1052">
        <row r="2">
          <cell r="B2">
            <v>0</v>
          </cell>
        </row>
      </sheetData>
      <sheetData sheetId="1053">
        <row r="2">
          <cell r="B2">
            <v>0</v>
          </cell>
        </row>
      </sheetData>
      <sheetData sheetId="1054">
        <row r="2">
          <cell r="B2">
            <v>0</v>
          </cell>
        </row>
      </sheetData>
      <sheetData sheetId="1055">
        <row r="2">
          <cell r="B2">
            <v>0</v>
          </cell>
        </row>
      </sheetData>
      <sheetData sheetId="1056">
        <row r="2">
          <cell r="B2">
            <v>0</v>
          </cell>
        </row>
      </sheetData>
      <sheetData sheetId="1057">
        <row r="2">
          <cell r="B2">
            <v>0</v>
          </cell>
        </row>
      </sheetData>
      <sheetData sheetId="1058">
        <row r="2">
          <cell r="B2">
            <v>0</v>
          </cell>
        </row>
      </sheetData>
      <sheetData sheetId="1059">
        <row r="2">
          <cell r="B2">
            <v>0</v>
          </cell>
        </row>
      </sheetData>
      <sheetData sheetId="1060">
        <row r="2">
          <cell r="B2">
            <v>0</v>
          </cell>
        </row>
      </sheetData>
      <sheetData sheetId="1061">
        <row r="2">
          <cell r="B2">
            <v>0</v>
          </cell>
        </row>
      </sheetData>
      <sheetData sheetId="1062">
        <row r="2">
          <cell r="B2">
            <v>0</v>
          </cell>
        </row>
      </sheetData>
      <sheetData sheetId="1063">
        <row r="2">
          <cell r="B2">
            <v>1.9678000000000001E-2</v>
          </cell>
        </row>
      </sheetData>
      <sheetData sheetId="1064">
        <row r="2">
          <cell r="B2">
            <v>0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>
        <row r="2">
          <cell r="B2">
            <v>0</v>
          </cell>
        </row>
      </sheetData>
      <sheetData sheetId="1070">
        <row r="2">
          <cell r="B2">
            <v>0</v>
          </cell>
        </row>
      </sheetData>
      <sheetData sheetId="1071">
        <row r="2">
          <cell r="B2">
            <v>0</v>
          </cell>
        </row>
      </sheetData>
      <sheetData sheetId="1072">
        <row r="2">
          <cell r="B2">
            <v>0</v>
          </cell>
        </row>
      </sheetData>
      <sheetData sheetId="1073">
        <row r="2">
          <cell r="B2">
            <v>0</v>
          </cell>
        </row>
      </sheetData>
      <sheetData sheetId="1074">
        <row r="2">
          <cell r="B2">
            <v>0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0</v>
          </cell>
        </row>
      </sheetData>
      <sheetData sheetId="1077">
        <row r="2">
          <cell r="B2">
            <v>0</v>
          </cell>
        </row>
      </sheetData>
      <sheetData sheetId="1078" refreshError="1"/>
      <sheetData sheetId="1079" refreshError="1"/>
      <sheetData sheetId="1080">
        <row r="2">
          <cell r="B2">
            <v>0</v>
          </cell>
        </row>
      </sheetData>
      <sheetData sheetId="1081">
        <row r="2">
          <cell r="B2">
            <v>0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0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0</v>
          </cell>
        </row>
      </sheetData>
      <sheetData sheetId="1087">
        <row r="2">
          <cell r="B2">
            <v>0</v>
          </cell>
        </row>
      </sheetData>
      <sheetData sheetId="1088">
        <row r="2">
          <cell r="B2">
            <v>0</v>
          </cell>
        </row>
      </sheetData>
      <sheetData sheetId="1089">
        <row r="2">
          <cell r="B2">
            <v>0</v>
          </cell>
        </row>
      </sheetData>
      <sheetData sheetId="1090">
        <row r="2">
          <cell r="B2">
            <v>0</v>
          </cell>
        </row>
      </sheetData>
      <sheetData sheetId="1091">
        <row r="2">
          <cell r="B2">
            <v>0</v>
          </cell>
        </row>
      </sheetData>
      <sheetData sheetId="1092">
        <row r="2">
          <cell r="B2">
            <v>0</v>
          </cell>
        </row>
      </sheetData>
      <sheetData sheetId="1093">
        <row r="2">
          <cell r="B2">
            <v>0</v>
          </cell>
        </row>
      </sheetData>
      <sheetData sheetId="1094">
        <row r="2">
          <cell r="B2">
            <v>0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0</v>
          </cell>
        </row>
      </sheetData>
      <sheetData sheetId="1097">
        <row r="2">
          <cell r="B2">
            <v>0</v>
          </cell>
        </row>
      </sheetData>
      <sheetData sheetId="1098">
        <row r="2">
          <cell r="B2">
            <v>0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0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0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0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0</v>
          </cell>
        </row>
      </sheetData>
      <sheetData sheetId="1122">
        <row r="2">
          <cell r="B2">
            <v>0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0</v>
          </cell>
        </row>
      </sheetData>
      <sheetData sheetId="1128">
        <row r="2">
          <cell r="B2">
            <v>0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0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1.9678000000000001E-2</v>
          </cell>
        </row>
      </sheetData>
      <sheetData sheetId="1135">
        <row r="2">
          <cell r="B2">
            <v>1.9678000000000001E-2</v>
          </cell>
        </row>
      </sheetData>
      <sheetData sheetId="1136">
        <row r="2">
          <cell r="B2">
            <v>1.9678000000000001E-2</v>
          </cell>
        </row>
      </sheetData>
      <sheetData sheetId="1137">
        <row r="2">
          <cell r="B2">
            <v>1.9678000000000001E-2</v>
          </cell>
        </row>
      </sheetData>
      <sheetData sheetId="1138">
        <row r="2">
          <cell r="B2">
            <v>1.9678000000000001E-2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1.9678000000000001E-2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0</v>
          </cell>
        </row>
      </sheetData>
      <sheetData sheetId="1144">
        <row r="2">
          <cell r="B2">
            <v>0</v>
          </cell>
        </row>
      </sheetData>
      <sheetData sheetId="1145">
        <row r="2">
          <cell r="B2">
            <v>1.9678000000000001E-2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0</v>
          </cell>
        </row>
      </sheetData>
      <sheetData sheetId="1150">
        <row r="2">
          <cell r="B2">
            <v>0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0</v>
          </cell>
        </row>
      </sheetData>
      <sheetData sheetId="1153">
        <row r="2">
          <cell r="B2">
            <v>0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0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0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0</v>
          </cell>
        </row>
      </sheetData>
      <sheetData sheetId="1160">
        <row r="2">
          <cell r="B2">
            <v>0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0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0</v>
          </cell>
        </row>
      </sheetData>
      <sheetData sheetId="1170">
        <row r="2">
          <cell r="B2">
            <v>0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0</v>
          </cell>
        </row>
      </sheetData>
      <sheetData sheetId="1185">
        <row r="2">
          <cell r="B2">
            <v>0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0</v>
          </cell>
        </row>
      </sheetData>
      <sheetData sheetId="1200">
        <row r="2">
          <cell r="B2">
            <v>0</v>
          </cell>
        </row>
      </sheetData>
      <sheetData sheetId="1201">
        <row r="2">
          <cell r="B2">
            <v>0</v>
          </cell>
        </row>
      </sheetData>
      <sheetData sheetId="1202">
        <row r="2">
          <cell r="B2">
            <v>0</v>
          </cell>
        </row>
      </sheetData>
      <sheetData sheetId="1203">
        <row r="2">
          <cell r="B2">
            <v>0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0</v>
          </cell>
        </row>
      </sheetData>
      <sheetData sheetId="1234">
        <row r="2">
          <cell r="B2">
            <v>0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0</v>
          </cell>
        </row>
      </sheetData>
      <sheetData sheetId="1237">
        <row r="2">
          <cell r="B2">
            <v>1.9678000000000001E-2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1.9678000000000001E-2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0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0</v>
          </cell>
        </row>
      </sheetData>
      <sheetData sheetId="1262">
        <row r="2">
          <cell r="B2">
            <v>0</v>
          </cell>
        </row>
      </sheetData>
      <sheetData sheetId="1263">
        <row r="2">
          <cell r="B2">
            <v>0</v>
          </cell>
        </row>
      </sheetData>
      <sheetData sheetId="1264">
        <row r="2">
          <cell r="B2">
            <v>0</v>
          </cell>
        </row>
      </sheetData>
      <sheetData sheetId="1265">
        <row r="2">
          <cell r="B2">
            <v>0</v>
          </cell>
        </row>
      </sheetData>
      <sheetData sheetId="1266">
        <row r="2">
          <cell r="B2">
            <v>0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0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0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0</v>
          </cell>
        </row>
      </sheetData>
      <sheetData sheetId="1273">
        <row r="2">
          <cell r="B2">
            <v>0</v>
          </cell>
        </row>
      </sheetData>
      <sheetData sheetId="1274">
        <row r="2">
          <cell r="B2">
            <v>0</v>
          </cell>
        </row>
      </sheetData>
      <sheetData sheetId="1275">
        <row r="2">
          <cell r="B2">
            <v>0</v>
          </cell>
        </row>
      </sheetData>
      <sheetData sheetId="1276">
        <row r="2">
          <cell r="B2">
            <v>0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1.9678000000000001E-2</v>
          </cell>
        </row>
      </sheetData>
      <sheetData sheetId="1282">
        <row r="2">
          <cell r="B2">
            <v>1.9678000000000001E-2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0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0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0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0</v>
          </cell>
        </row>
      </sheetData>
      <sheetData sheetId="1306">
        <row r="2">
          <cell r="B2">
            <v>0</v>
          </cell>
        </row>
      </sheetData>
      <sheetData sheetId="1307">
        <row r="2">
          <cell r="B2">
            <v>0</v>
          </cell>
        </row>
      </sheetData>
      <sheetData sheetId="1308">
        <row r="2">
          <cell r="B2">
            <v>0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0</v>
          </cell>
        </row>
      </sheetData>
      <sheetData sheetId="1335">
        <row r="2">
          <cell r="B2">
            <v>0</v>
          </cell>
        </row>
      </sheetData>
      <sheetData sheetId="1336">
        <row r="2">
          <cell r="B2">
            <v>0</v>
          </cell>
        </row>
      </sheetData>
      <sheetData sheetId="1337">
        <row r="2">
          <cell r="B2">
            <v>0</v>
          </cell>
        </row>
      </sheetData>
      <sheetData sheetId="1338">
        <row r="2">
          <cell r="B2">
            <v>0</v>
          </cell>
        </row>
      </sheetData>
      <sheetData sheetId="1339">
        <row r="2">
          <cell r="B2">
            <v>0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0</v>
          </cell>
        </row>
      </sheetData>
      <sheetData sheetId="1342">
        <row r="2">
          <cell r="B2">
            <v>0</v>
          </cell>
        </row>
      </sheetData>
      <sheetData sheetId="1343">
        <row r="2">
          <cell r="B2">
            <v>0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0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0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0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0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0</v>
          </cell>
        </row>
      </sheetData>
      <sheetData sheetId="1371">
        <row r="2">
          <cell r="B2">
            <v>0</v>
          </cell>
        </row>
      </sheetData>
      <sheetData sheetId="1372">
        <row r="2">
          <cell r="B2">
            <v>0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0</v>
          </cell>
        </row>
      </sheetData>
      <sheetData sheetId="1379">
        <row r="2">
          <cell r="B2">
            <v>0</v>
          </cell>
        </row>
      </sheetData>
      <sheetData sheetId="1380">
        <row r="2">
          <cell r="B2">
            <v>0</v>
          </cell>
        </row>
      </sheetData>
      <sheetData sheetId="1381">
        <row r="2">
          <cell r="B2">
            <v>0</v>
          </cell>
        </row>
      </sheetData>
      <sheetData sheetId="1382">
        <row r="2">
          <cell r="B2">
            <v>0</v>
          </cell>
        </row>
      </sheetData>
      <sheetData sheetId="1383">
        <row r="2">
          <cell r="B2">
            <v>0</v>
          </cell>
        </row>
      </sheetData>
      <sheetData sheetId="1384">
        <row r="2">
          <cell r="B2">
            <v>0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0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0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0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0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>
        <row r="2">
          <cell r="B2">
            <v>0</v>
          </cell>
        </row>
      </sheetData>
      <sheetData sheetId="1693">
        <row r="2">
          <cell r="B2">
            <v>0</v>
          </cell>
        </row>
      </sheetData>
      <sheetData sheetId="1694">
        <row r="2">
          <cell r="B2">
            <v>0</v>
          </cell>
        </row>
      </sheetData>
      <sheetData sheetId="1695">
        <row r="2">
          <cell r="B2">
            <v>0</v>
          </cell>
        </row>
      </sheetData>
      <sheetData sheetId="1696">
        <row r="2">
          <cell r="B2">
            <v>0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0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0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0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0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0</v>
          </cell>
        </row>
      </sheetData>
      <sheetData sheetId="1716">
        <row r="2">
          <cell r="B2">
            <v>0</v>
          </cell>
        </row>
      </sheetData>
      <sheetData sheetId="1717">
        <row r="2">
          <cell r="B2">
            <v>0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0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0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0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 refreshError="1"/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0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0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0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0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0</v>
          </cell>
        </row>
      </sheetData>
      <sheetData sheetId="1849">
        <row r="2">
          <cell r="B2">
            <v>0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>
        <row r="2">
          <cell r="B2">
            <v>1.9678000000000001E-2</v>
          </cell>
        </row>
      </sheetData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>
        <row r="2">
          <cell r="B2">
            <v>0</v>
          </cell>
        </row>
      </sheetData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>
        <row r="2">
          <cell r="B2">
            <v>0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0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0</v>
          </cell>
        </row>
      </sheetData>
      <sheetData sheetId="2009">
        <row r="2">
          <cell r="B2">
            <v>0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0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0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0</v>
          </cell>
        </row>
      </sheetData>
      <sheetData sheetId="2021">
        <row r="2">
          <cell r="B2">
            <v>0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0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0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0</v>
          </cell>
        </row>
      </sheetData>
      <sheetData sheetId="2037">
        <row r="2">
          <cell r="B2">
            <v>0</v>
          </cell>
        </row>
      </sheetData>
      <sheetData sheetId="2038">
        <row r="2">
          <cell r="B2">
            <v>0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0</v>
          </cell>
        </row>
      </sheetData>
      <sheetData sheetId="2045">
        <row r="2">
          <cell r="B2">
            <v>0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0</v>
          </cell>
        </row>
      </sheetData>
      <sheetData sheetId="2049">
        <row r="2">
          <cell r="B2">
            <v>0</v>
          </cell>
        </row>
      </sheetData>
      <sheetData sheetId="2050">
        <row r="2">
          <cell r="B2">
            <v>0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0</v>
          </cell>
        </row>
      </sheetData>
      <sheetData sheetId="2057">
        <row r="2">
          <cell r="B2">
            <v>0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0</v>
          </cell>
        </row>
      </sheetData>
      <sheetData sheetId="2061">
        <row r="2">
          <cell r="B2">
            <v>0</v>
          </cell>
        </row>
      </sheetData>
      <sheetData sheetId="2062">
        <row r="2">
          <cell r="B2">
            <v>0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0</v>
          </cell>
        </row>
      </sheetData>
      <sheetData sheetId="2069">
        <row r="2">
          <cell r="B2">
            <v>0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0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0</v>
          </cell>
        </row>
      </sheetData>
      <sheetData sheetId="2080">
        <row r="2">
          <cell r="B2">
            <v>0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0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0</v>
          </cell>
        </row>
      </sheetData>
      <sheetData sheetId="2092">
        <row r="2">
          <cell r="B2">
            <v>0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0</v>
          </cell>
        </row>
      </sheetData>
      <sheetData sheetId="2104">
        <row r="2">
          <cell r="B2">
            <v>0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0</v>
          </cell>
        </row>
      </sheetData>
      <sheetData sheetId="2116">
        <row r="2">
          <cell r="B2">
            <v>0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0</v>
          </cell>
        </row>
      </sheetData>
      <sheetData sheetId="2128">
        <row r="2">
          <cell r="B2">
            <v>0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0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0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0</v>
          </cell>
        </row>
      </sheetData>
      <sheetData sheetId="2154">
        <row r="2">
          <cell r="B2">
            <v>0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0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0</v>
          </cell>
        </row>
      </sheetData>
      <sheetData sheetId="2166">
        <row r="2">
          <cell r="B2">
            <v>0</v>
          </cell>
        </row>
      </sheetData>
      <sheetData sheetId="2167">
        <row r="2">
          <cell r="B2">
            <v>0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0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0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0</v>
          </cell>
        </row>
      </sheetData>
      <sheetData sheetId="2178">
        <row r="2">
          <cell r="B2">
            <v>0</v>
          </cell>
        </row>
      </sheetData>
      <sheetData sheetId="2179">
        <row r="2">
          <cell r="B2">
            <v>0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0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0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0</v>
          </cell>
        </row>
      </sheetData>
      <sheetData sheetId="2190">
        <row r="2">
          <cell r="B2">
            <v>0</v>
          </cell>
        </row>
      </sheetData>
      <sheetData sheetId="2191">
        <row r="2">
          <cell r="B2">
            <v>0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0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0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0</v>
          </cell>
        </row>
      </sheetData>
      <sheetData sheetId="2202">
        <row r="2">
          <cell r="B2">
            <v>0</v>
          </cell>
        </row>
      </sheetData>
      <sheetData sheetId="2203">
        <row r="2">
          <cell r="B2">
            <v>0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0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0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0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0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0</v>
          </cell>
        </row>
      </sheetData>
      <sheetData sheetId="2298">
        <row r="2">
          <cell r="B2">
            <v>0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0</v>
          </cell>
        </row>
      </sheetData>
      <sheetData sheetId="2310">
        <row r="2">
          <cell r="B2">
            <v>0</v>
          </cell>
        </row>
      </sheetData>
      <sheetData sheetId="2311">
        <row r="2">
          <cell r="B2">
            <v>0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0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0</v>
          </cell>
        </row>
      </sheetData>
      <sheetData sheetId="2322">
        <row r="2">
          <cell r="B2">
            <v>0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0</v>
          </cell>
        </row>
      </sheetData>
      <sheetData sheetId="2334">
        <row r="2">
          <cell r="B2">
            <v>0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0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0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0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0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0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0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0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0</v>
          </cell>
        </row>
      </sheetData>
      <sheetData sheetId="2543">
        <row r="2">
          <cell r="B2">
            <v>1.9678000000000001E-2</v>
          </cell>
        </row>
      </sheetData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>
        <row r="2">
          <cell r="B2">
            <v>1.9678000000000001E-2</v>
          </cell>
        </row>
      </sheetData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0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0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0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0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0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0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0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0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1.9678000000000001E-2</v>
          </cell>
        </row>
      </sheetData>
      <sheetData sheetId="2713">
        <row r="2">
          <cell r="B2">
            <v>0</v>
          </cell>
        </row>
      </sheetData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>
        <row r="2">
          <cell r="B2">
            <v>1.9678000000000001E-2</v>
          </cell>
        </row>
      </sheetData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0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0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0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0</v>
          </cell>
        </row>
      </sheetData>
      <sheetData sheetId="2753">
        <row r="2">
          <cell r="B2">
            <v>0</v>
          </cell>
        </row>
      </sheetData>
      <sheetData sheetId="2754">
        <row r="2">
          <cell r="B2">
            <v>0</v>
          </cell>
        </row>
      </sheetData>
      <sheetData sheetId="2755">
        <row r="2">
          <cell r="B2">
            <v>1.9678000000000001E-2</v>
          </cell>
        </row>
      </sheetData>
      <sheetData sheetId="2756">
        <row r="2">
          <cell r="B2">
            <v>1.9678000000000001E-2</v>
          </cell>
        </row>
      </sheetData>
      <sheetData sheetId="2757">
        <row r="2">
          <cell r="B2">
            <v>0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1.9678000000000001E-2</v>
          </cell>
        </row>
      </sheetData>
      <sheetData sheetId="2762">
        <row r="2">
          <cell r="B2">
            <v>0</v>
          </cell>
        </row>
      </sheetData>
      <sheetData sheetId="2763">
        <row r="2">
          <cell r="B2">
            <v>1.9678000000000001E-2</v>
          </cell>
        </row>
      </sheetData>
      <sheetData sheetId="2764">
        <row r="2">
          <cell r="B2">
            <v>0</v>
          </cell>
        </row>
      </sheetData>
      <sheetData sheetId="2765">
        <row r="2">
          <cell r="B2">
            <v>1.9678000000000001E-2</v>
          </cell>
        </row>
      </sheetData>
      <sheetData sheetId="2766">
        <row r="2">
          <cell r="B2">
            <v>0</v>
          </cell>
        </row>
      </sheetData>
      <sheetData sheetId="2767">
        <row r="2">
          <cell r="B2">
            <v>1.9678000000000001E-2</v>
          </cell>
        </row>
      </sheetData>
      <sheetData sheetId="2768">
        <row r="2">
          <cell r="B2">
            <v>1.9678000000000001E-2</v>
          </cell>
        </row>
      </sheetData>
      <sheetData sheetId="2769">
        <row r="2">
          <cell r="B2">
            <v>0</v>
          </cell>
        </row>
      </sheetData>
      <sheetData sheetId="2770">
        <row r="2">
          <cell r="B2">
            <v>1.9678000000000001E-2</v>
          </cell>
        </row>
      </sheetData>
      <sheetData sheetId="2771">
        <row r="2">
          <cell r="B2">
            <v>1.9678000000000001E-2</v>
          </cell>
        </row>
      </sheetData>
      <sheetData sheetId="2772">
        <row r="2">
          <cell r="B2">
            <v>1.9678000000000001E-2</v>
          </cell>
        </row>
      </sheetData>
      <sheetData sheetId="2773">
        <row r="2">
          <cell r="B2">
            <v>0</v>
          </cell>
        </row>
      </sheetData>
      <sheetData sheetId="2774" refreshError="1"/>
      <sheetData sheetId="2775" refreshError="1"/>
      <sheetData sheetId="2776">
        <row r="2">
          <cell r="B2">
            <v>0</v>
          </cell>
        </row>
      </sheetData>
      <sheetData sheetId="2777">
        <row r="2">
          <cell r="B2">
            <v>1.9678000000000001E-2</v>
          </cell>
        </row>
      </sheetData>
      <sheetData sheetId="2778">
        <row r="2">
          <cell r="B2">
            <v>1.9678000000000001E-2</v>
          </cell>
        </row>
      </sheetData>
      <sheetData sheetId="2779">
        <row r="2">
          <cell r="B2">
            <v>1.9678000000000001E-2</v>
          </cell>
        </row>
      </sheetData>
      <sheetData sheetId="2780">
        <row r="2">
          <cell r="B2">
            <v>0</v>
          </cell>
        </row>
      </sheetData>
      <sheetData sheetId="2781">
        <row r="2">
          <cell r="B2">
            <v>0</v>
          </cell>
        </row>
      </sheetData>
      <sheetData sheetId="2782">
        <row r="2">
          <cell r="B2">
            <v>1.9678000000000001E-2</v>
          </cell>
        </row>
      </sheetData>
      <sheetData sheetId="2783">
        <row r="2">
          <cell r="B2">
            <v>0</v>
          </cell>
        </row>
      </sheetData>
      <sheetData sheetId="2784">
        <row r="2">
          <cell r="B2">
            <v>1.9678000000000001E-2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1.9678000000000001E-2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0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0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1.9678000000000001E-2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0</v>
          </cell>
        </row>
      </sheetData>
      <sheetData sheetId="2799">
        <row r="2">
          <cell r="B2">
            <v>0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0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0</v>
          </cell>
        </row>
      </sheetData>
      <sheetData sheetId="2819">
        <row r="2">
          <cell r="B2">
            <v>0</v>
          </cell>
        </row>
      </sheetData>
      <sheetData sheetId="2820">
        <row r="2">
          <cell r="B2">
            <v>0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0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0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1.9678000000000001E-2</v>
          </cell>
        </row>
      </sheetData>
      <sheetData sheetId="2876">
        <row r="2">
          <cell r="B2">
            <v>0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0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1.9678000000000001E-2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1.9678000000000001E-2</v>
          </cell>
        </row>
      </sheetData>
      <sheetData sheetId="2888">
        <row r="2">
          <cell r="B2">
            <v>1.9678000000000001E-2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1.9678000000000001E-2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0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0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1.9678000000000001E-2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0</v>
          </cell>
        </row>
      </sheetData>
      <sheetData sheetId="2932">
        <row r="2">
          <cell r="B2">
            <v>0</v>
          </cell>
        </row>
      </sheetData>
      <sheetData sheetId="2933">
        <row r="2">
          <cell r="B2">
            <v>1.9678000000000001E-2</v>
          </cell>
        </row>
      </sheetData>
      <sheetData sheetId="2934">
        <row r="2">
          <cell r="B2">
            <v>1.9678000000000001E-2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0</v>
          </cell>
        </row>
      </sheetData>
      <sheetData sheetId="2942">
        <row r="2">
          <cell r="B2">
            <v>0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0</v>
          </cell>
        </row>
      </sheetData>
      <sheetData sheetId="2954">
        <row r="2">
          <cell r="B2">
            <v>0</v>
          </cell>
        </row>
      </sheetData>
      <sheetData sheetId="2955">
        <row r="2">
          <cell r="B2">
            <v>0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0</v>
          </cell>
        </row>
      </sheetData>
      <sheetData sheetId="2963">
        <row r="2">
          <cell r="B2">
            <v>0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0</v>
          </cell>
        </row>
      </sheetData>
      <sheetData sheetId="2966">
        <row r="2">
          <cell r="B2">
            <v>0</v>
          </cell>
        </row>
      </sheetData>
      <sheetData sheetId="2967">
        <row r="2">
          <cell r="B2">
            <v>0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0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0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0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0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0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0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0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0</v>
          </cell>
        </row>
      </sheetData>
      <sheetData sheetId="3018">
        <row r="2">
          <cell r="B2">
            <v>0</v>
          </cell>
        </row>
      </sheetData>
      <sheetData sheetId="3019">
        <row r="2">
          <cell r="B2">
            <v>0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0</v>
          </cell>
        </row>
      </sheetData>
      <sheetData sheetId="3031">
        <row r="2">
          <cell r="B2">
            <v>0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0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0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0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1.9678000000000001E-2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1.9678000000000001E-2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1.9678000000000001E-2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1.9678000000000001E-2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1.9678000000000001E-2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1.9678000000000001E-2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0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1.9678000000000001E-2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0</v>
          </cell>
        </row>
      </sheetData>
      <sheetData sheetId="3120">
        <row r="2">
          <cell r="B2">
            <v>0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0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0</v>
          </cell>
        </row>
      </sheetData>
      <sheetData sheetId="3130">
        <row r="2">
          <cell r="B2">
            <v>0</v>
          </cell>
        </row>
      </sheetData>
      <sheetData sheetId="3131">
        <row r="2">
          <cell r="B2">
            <v>0</v>
          </cell>
        </row>
      </sheetData>
      <sheetData sheetId="3132">
        <row r="2">
          <cell r="B2">
            <v>0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0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0</v>
          </cell>
        </row>
      </sheetData>
      <sheetData sheetId="3142">
        <row r="2">
          <cell r="B2">
            <v>0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0</v>
          </cell>
        </row>
      </sheetData>
      <sheetData sheetId="3146">
        <row r="2">
          <cell r="B2">
            <v>0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0</v>
          </cell>
        </row>
      </sheetData>
      <sheetData sheetId="3154">
        <row r="2">
          <cell r="B2">
            <v>0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0</v>
          </cell>
        </row>
      </sheetData>
      <sheetData sheetId="3157">
        <row r="2">
          <cell r="B2">
            <v>0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0</v>
          </cell>
        </row>
      </sheetData>
      <sheetData sheetId="3160">
        <row r="2">
          <cell r="B2">
            <v>0</v>
          </cell>
        </row>
      </sheetData>
      <sheetData sheetId="3161">
        <row r="2">
          <cell r="B2">
            <v>0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0</v>
          </cell>
        </row>
      </sheetData>
      <sheetData sheetId="3164">
        <row r="2">
          <cell r="B2">
            <v>0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0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0</v>
          </cell>
        </row>
      </sheetData>
      <sheetData sheetId="3210">
        <row r="2">
          <cell r="B2">
            <v>0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0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0</v>
          </cell>
        </row>
      </sheetData>
      <sheetData sheetId="3219">
        <row r="2">
          <cell r="B2">
            <v>0</v>
          </cell>
        </row>
      </sheetData>
      <sheetData sheetId="3220">
        <row r="2">
          <cell r="B2">
            <v>0</v>
          </cell>
        </row>
      </sheetData>
      <sheetData sheetId="3221">
        <row r="2">
          <cell r="B2">
            <v>0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0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0</v>
          </cell>
        </row>
      </sheetData>
      <sheetData sheetId="3230">
        <row r="2">
          <cell r="B2">
            <v>0</v>
          </cell>
        </row>
      </sheetData>
      <sheetData sheetId="3231">
        <row r="2">
          <cell r="B2">
            <v>0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0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0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0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0</v>
          </cell>
        </row>
      </sheetData>
      <sheetData sheetId="3242">
        <row r="2">
          <cell r="B2">
            <v>0</v>
          </cell>
        </row>
      </sheetData>
      <sheetData sheetId="3243">
        <row r="2">
          <cell r="B2">
            <v>0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0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0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0</v>
          </cell>
        </row>
      </sheetData>
      <sheetData sheetId="3255">
        <row r="2">
          <cell r="B2">
            <v>0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0</v>
          </cell>
        </row>
      </sheetData>
      <sheetData sheetId="3299">
        <row r="2">
          <cell r="B2">
            <v>0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0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0</v>
          </cell>
        </row>
      </sheetData>
      <sheetData sheetId="3309">
        <row r="2">
          <cell r="B2">
            <v>0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0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0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0</v>
          </cell>
        </row>
      </sheetData>
      <sheetData sheetId="3318">
        <row r="2">
          <cell r="B2">
            <v>0</v>
          </cell>
        </row>
      </sheetData>
      <sheetData sheetId="3319">
        <row r="2">
          <cell r="B2">
            <v>0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0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0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0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0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0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0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0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0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0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1.9678000000000001E-2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0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0</v>
          </cell>
        </row>
      </sheetData>
      <sheetData sheetId="3388">
        <row r="2">
          <cell r="B2">
            <v>0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0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0</v>
          </cell>
        </row>
      </sheetData>
      <sheetData sheetId="3398">
        <row r="2">
          <cell r="B2">
            <v>0</v>
          </cell>
        </row>
      </sheetData>
      <sheetData sheetId="3399">
        <row r="2">
          <cell r="B2">
            <v>0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0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0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0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0</v>
          </cell>
        </row>
      </sheetData>
      <sheetData sheetId="3412">
        <row r="2">
          <cell r="B2">
            <v>0</v>
          </cell>
        </row>
      </sheetData>
      <sheetData sheetId="3413">
        <row r="2">
          <cell r="B2">
            <v>0</v>
          </cell>
        </row>
      </sheetData>
      <sheetData sheetId="3414">
        <row r="2">
          <cell r="B2">
            <v>0</v>
          </cell>
        </row>
      </sheetData>
      <sheetData sheetId="3415">
        <row r="2">
          <cell r="B2">
            <v>0</v>
          </cell>
        </row>
      </sheetData>
      <sheetData sheetId="3416">
        <row r="2">
          <cell r="B2">
            <v>0</v>
          </cell>
        </row>
      </sheetData>
      <sheetData sheetId="3417">
        <row r="2">
          <cell r="B2">
            <v>0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0</v>
          </cell>
        </row>
      </sheetData>
      <sheetData sheetId="3420">
        <row r="2">
          <cell r="B2">
            <v>0</v>
          </cell>
        </row>
      </sheetData>
      <sheetData sheetId="3421">
        <row r="2">
          <cell r="B2">
            <v>0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0</v>
          </cell>
        </row>
      </sheetData>
      <sheetData sheetId="3424">
        <row r="2">
          <cell r="B2">
            <v>0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0</v>
          </cell>
        </row>
      </sheetData>
      <sheetData sheetId="3427">
        <row r="2">
          <cell r="B2">
            <v>0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0</v>
          </cell>
        </row>
      </sheetData>
      <sheetData sheetId="3432">
        <row r="2">
          <cell r="B2">
            <v>0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0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0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0</v>
          </cell>
        </row>
      </sheetData>
      <sheetData sheetId="3477">
        <row r="2">
          <cell r="B2">
            <v>0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0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0</v>
          </cell>
        </row>
      </sheetData>
      <sheetData sheetId="3487">
        <row r="2">
          <cell r="B2">
            <v>0</v>
          </cell>
        </row>
      </sheetData>
      <sheetData sheetId="3488">
        <row r="2">
          <cell r="B2">
            <v>0</v>
          </cell>
        </row>
      </sheetData>
      <sheetData sheetId="3489">
        <row r="2">
          <cell r="B2">
            <v>0</v>
          </cell>
        </row>
      </sheetData>
      <sheetData sheetId="3490">
        <row r="2">
          <cell r="B2">
            <v>0</v>
          </cell>
        </row>
      </sheetData>
      <sheetData sheetId="3491">
        <row r="2">
          <cell r="B2">
            <v>0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0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0</v>
          </cell>
        </row>
      </sheetData>
      <sheetData sheetId="3501">
        <row r="2">
          <cell r="B2">
            <v>0</v>
          </cell>
        </row>
      </sheetData>
      <sheetData sheetId="3502">
        <row r="2">
          <cell r="B2">
            <v>0</v>
          </cell>
        </row>
      </sheetData>
      <sheetData sheetId="3503">
        <row r="2">
          <cell r="B2">
            <v>0</v>
          </cell>
        </row>
      </sheetData>
      <sheetData sheetId="3504">
        <row r="2">
          <cell r="B2">
            <v>0</v>
          </cell>
        </row>
      </sheetData>
      <sheetData sheetId="3505">
        <row r="2">
          <cell r="B2">
            <v>0</v>
          </cell>
        </row>
      </sheetData>
      <sheetData sheetId="3506">
        <row r="2">
          <cell r="B2">
            <v>0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0</v>
          </cell>
        </row>
      </sheetData>
      <sheetData sheetId="3509">
        <row r="2">
          <cell r="B2">
            <v>0</v>
          </cell>
        </row>
      </sheetData>
      <sheetData sheetId="3510">
        <row r="2">
          <cell r="B2">
            <v>0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0</v>
          </cell>
        </row>
      </sheetData>
      <sheetData sheetId="3513">
        <row r="2">
          <cell r="B2">
            <v>0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0</v>
          </cell>
        </row>
      </sheetData>
      <sheetData sheetId="3516">
        <row r="2">
          <cell r="B2">
            <v>0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0</v>
          </cell>
        </row>
      </sheetData>
      <sheetData sheetId="3521">
        <row r="2">
          <cell r="B2">
            <v>0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0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1.9678000000000001E-2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1.9678000000000001E-2</v>
          </cell>
        </row>
      </sheetData>
      <sheetData sheetId="3562">
        <row r="2">
          <cell r="B2">
            <v>1.9678000000000001E-2</v>
          </cell>
        </row>
      </sheetData>
      <sheetData sheetId="3563">
        <row r="2">
          <cell r="B2">
            <v>0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0</v>
          </cell>
        </row>
      </sheetData>
      <sheetData sheetId="3567">
        <row r="2">
          <cell r="B2">
            <v>1.9678000000000001E-2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0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0</v>
          </cell>
        </row>
      </sheetData>
      <sheetData sheetId="3577">
        <row r="2">
          <cell r="B2">
            <v>0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0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0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0</v>
          </cell>
        </row>
      </sheetData>
      <sheetData sheetId="3590">
        <row r="2">
          <cell r="B2">
            <v>0</v>
          </cell>
        </row>
      </sheetData>
      <sheetData sheetId="3591">
        <row r="2">
          <cell r="B2">
            <v>0</v>
          </cell>
        </row>
      </sheetData>
      <sheetData sheetId="3592">
        <row r="2">
          <cell r="B2">
            <v>0</v>
          </cell>
        </row>
      </sheetData>
      <sheetData sheetId="3593">
        <row r="2">
          <cell r="B2">
            <v>0</v>
          </cell>
        </row>
      </sheetData>
      <sheetData sheetId="3594">
        <row r="2">
          <cell r="B2">
            <v>0</v>
          </cell>
        </row>
      </sheetData>
      <sheetData sheetId="3595">
        <row r="2">
          <cell r="B2">
            <v>0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0</v>
          </cell>
        </row>
      </sheetData>
      <sheetData sheetId="3598">
        <row r="2">
          <cell r="B2">
            <v>0</v>
          </cell>
        </row>
      </sheetData>
      <sheetData sheetId="3599">
        <row r="2">
          <cell r="B2">
            <v>0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0</v>
          </cell>
        </row>
      </sheetData>
      <sheetData sheetId="3602">
        <row r="2">
          <cell r="B2">
            <v>0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0</v>
          </cell>
        </row>
      </sheetData>
      <sheetData sheetId="3605">
        <row r="2">
          <cell r="B2">
            <v>0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0</v>
          </cell>
        </row>
      </sheetData>
      <sheetData sheetId="3610">
        <row r="2">
          <cell r="B2">
            <v>0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0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1.9678000000000001E-2</v>
          </cell>
        </row>
      </sheetData>
      <sheetData sheetId="3651">
        <row r="2">
          <cell r="B2">
            <v>1.9678000000000001E-2</v>
          </cell>
        </row>
      </sheetData>
      <sheetData sheetId="3652">
        <row r="2">
          <cell r="B2">
            <v>0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1.9678000000000001E-2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0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0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0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0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0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0</v>
          </cell>
        </row>
      </sheetData>
      <sheetData sheetId="3679">
        <row r="2">
          <cell r="B2">
            <v>0</v>
          </cell>
        </row>
      </sheetData>
      <sheetData sheetId="3680">
        <row r="2">
          <cell r="B2">
            <v>0</v>
          </cell>
        </row>
      </sheetData>
      <sheetData sheetId="3681">
        <row r="2">
          <cell r="B2">
            <v>0</v>
          </cell>
        </row>
      </sheetData>
      <sheetData sheetId="3682">
        <row r="2">
          <cell r="B2">
            <v>0</v>
          </cell>
        </row>
      </sheetData>
      <sheetData sheetId="3683">
        <row r="2">
          <cell r="B2">
            <v>0</v>
          </cell>
        </row>
      </sheetData>
      <sheetData sheetId="3684">
        <row r="2">
          <cell r="B2">
            <v>0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0</v>
          </cell>
        </row>
      </sheetData>
      <sheetData sheetId="3687">
        <row r="2">
          <cell r="B2">
            <v>0</v>
          </cell>
        </row>
      </sheetData>
      <sheetData sheetId="3688">
        <row r="2">
          <cell r="B2">
            <v>0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0</v>
          </cell>
        </row>
      </sheetData>
      <sheetData sheetId="3691">
        <row r="2">
          <cell r="B2">
            <v>0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0</v>
          </cell>
        </row>
      </sheetData>
      <sheetData sheetId="3694">
        <row r="2">
          <cell r="B2">
            <v>0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0</v>
          </cell>
        </row>
      </sheetData>
      <sheetData sheetId="3699">
        <row r="2">
          <cell r="B2">
            <v>0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0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0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1.9678000000000001E-2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1.9678000000000001E-2</v>
          </cell>
        </row>
      </sheetData>
      <sheetData sheetId="3740">
        <row r="2">
          <cell r="B2">
            <v>1.9678000000000001E-2</v>
          </cell>
        </row>
      </sheetData>
      <sheetData sheetId="3741">
        <row r="2">
          <cell r="B2">
            <v>0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0</v>
          </cell>
        </row>
      </sheetData>
      <sheetData sheetId="3745">
        <row r="2">
          <cell r="B2">
            <v>1.9678000000000001E-2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0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0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0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0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0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0</v>
          </cell>
        </row>
      </sheetData>
      <sheetData sheetId="3768">
        <row r="2">
          <cell r="B2">
            <v>0</v>
          </cell>
        </row>
      </sheetData>
      <sheetData sheetId="3769">
        <row r="2">
          <cell r="B2">
            <v>0</v>
          </cell>
        </row>
      </sheetData>
      <sheetData sheetId="3770">
        <row r="2">
          <cell r="B2">
            <v>0</v>
          </cell>
        </row>
      </sheetData>
      <sheetData sheetId="3771">
        <row r="2">
          <cell r="B2">
            <v>0</v>
          </cell>
        </row>
      </sheetData>
      <sheetData sheetId="3772">
        <row r="2">
          <cell r="B2">
            <v>0</v>
          </cell>
        </row>
      </sheetData>
      <sheetData sheetId="3773">
        <row r="2">
          <cell r="B2">
            <v>0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0</v>
          </cell>
        </row>
      </sheetData>
      <sheetData sheetId="3776">
        <row r="2">
          <cell r="B2">
            <v>0</v>
          </cell>
        </row>
      </sheetData>
      <sheetData sheetId="3777">
        <row r="2">
          <cell r="B2">
            <v>0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0</v>
          </cell>
        </row>
      </sheetData>
      <sheetData sheetId="3780">
        <row r="2">
          <cell r="B2">
            <v>0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0</v>
          </cell>
        </row>
      </sheetData>
      <sheetData sheetId="3783">
        <row r="2">
          <cell r="B2">
            <v>0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0</v>
          </cell>
        </row>
      </sheetData>
      <sheetData sheetId="3788">
        <row r="2">
          <cell r="B2">
            <v>0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0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1.9678000000000001E-2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1.9678000000000001E-2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1.9678000000000001E-2</v>
          </cell>
        </row>
      </sheetData>
      <sheetData sheetId="3829">
        <row r="2">
          <cell r="B2">
            <v>1.9678000000000001E-2</v>
          </cell>
        </row>
      </sheetData>
      <sheetData sheetId="3830">
        <row r="2">
          <cell r="B2">
            <v>0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1.9678000000000001E-2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0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0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0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0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0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0</v>
          </cell>
        </row>
      </sheetData>
      <sheetData sheetId="3857">
        <row r="2">
          <cell r="B2">
            <v>0</v>
          </cell>
        </row>
      </sheetData>
      <sheetData sheetId="3858">
        <row r="2">
          <cell r="B2">
            <v>0</v>
          </cell>
        </row>
      </sheetData>
      <sheetData sheetId="3859">
        <row r="2">
          <cell r="B2">
            <v>0</v>
          </cell>
        </row>
      </sheetData>
      <sheetData sheetId="3860">
        <row r="2">
          <cell r="B2">
            <v>0</v>
          </cell>
        </row>
      </sheetData>
      <sheetData sheetId="3861">
        <row r="2">
          <cell r="B2">
            <v>0</v>
          </cell>
        </row>
      </sheetData>
      <sheetData sheetId="3862">
        <row r="2">
          <cell r="B2">
            <v>0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0</v>
          </cell>
        </row>
      </sheetData>
      <sheetData sheetId="3865">
        <row r="2">
          <cell r="B2">
            <v>0</v>
          </cell>
        </row>
      </sheetData>
      <sheetData sheetId="3866">
        <row r="2">
          <cell r="B2">
            <v>0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0</v>
          </cell>
        </row>
      </sheetData>
      <sheetData sheetId="3869">
        <row r="2">
          <cell r="B2">
            <v>0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0</v>
          </cell>
        </row>
      </sheetData>
      <sheetData sheetId="3872">
        <row r="2">
          <cell r="B2">
            <v>0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0</v>
          </cell>
        </row>
      </sheetData>
      <sheetData sheetId="3877">
        <row r="2">
          <cell r="B2">
            <v>0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0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0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1.9678000000000001E-2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1.9678000000000001E-2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1.9678000000000001E-2</v>
          </cell>
        </row>
      </sheetData>
      <sheetData sheetId="3918">
        <row r="2">
          <cell r="B2">
            <v>1.9678000000000001E-2</v>
          </cell>
        </row>
      </sheetData>
      <sheetData sheetId="3919">
        <row r="2">
          <cell r="B2">
            <v>0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0</v>
          </cell>
        </row>
      </sheetData>
      <sheetData sheetId="3923">
        <row r="2">
          <cell r="B2">
            <v>1.9678000000000001E-2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0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0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0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0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0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0</v>
          </cell>
        </row>
      </sheetData>
      <sheetData sheetId="3946">
        <row r="2">
          <cell r="B2">
            <v>0</v>
          </cell>
        </row>
      </sheetData>
      <sheetData sheetId="3947">
        <row r="2">
          <cell r="B2">
            <v>0</v>
          </cell>
        </row>
      </sheetData>
      <sheetData sheetId="3948">
        <row r="2">
          <cell r="B2">
            <v>0</v>
          </cell>
        </row>
      </sheetData>
      <sheetData sheetId="3949">
        <row r="2">
          <cell r="B2">
            <v>0</v>
          </cell>
        </row>
      </sheetData>
      <sheetData sheetId="3950">
        <row r="2">
          <cell r="B2">
            <v>0</v>
          </cell>
        </row>
      </sheetData>
      <sheetData sheetId="3951">
        <row r="2">
          <cell r="B2">
            <v>0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0</v>
          </cell>
        </row>
      </sheetData>
      <sheetData sheetId="3954">
        <row r="2">
          <cell r="B2">
            <v>0</v>
          </cell>
        </row>
      </sheetData>
      <sheetData sheetId="3955">
        <row r="2">
          <cell r="B2">
            <v>0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0</v>
          </cell>
        </row>
      </sheetData>
      <sheetData sheetId="3958">
        <row r="2">
          <cell r="B2">
            <v>0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0</v>
          </cell>
        </row>
      </sheetData>
      <sheetData sheetId="3961">
        <row r="2">
          <cell r="B2">
            <v>0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0</v>
          </cell>
        </row>
      </sheetData>
      <sheetData sheetId="3966">
        <row r="2">
          <cell r="B2">
            <v>0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0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0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1.9678000000000001E-2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1.9678000000000001E-2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1.9678000000000001E-2</v>
          </cell>
        </row>
      </sheetData>
      <sheetData sheetId="4007">
        <row r="2">
          <cell r="B2">
            <v>1.9678000000000001E-2</v>
          </cell>
        </row>
      </sheetData>
      <sheetData sheetId="4008">
        <row r="2">
          <cell r="B2">
            <v>0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0</v>
          </cell>
        </row>
      </sheetData>
      <sheetData sheetId="4012">
        <row r="2">
          <cell r="B2">
            <v>1.9678000000000001E-2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0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0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0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0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0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0</v>
          </cell>
        </row>
      </sheetData>
      <sheetData sheetId="4035">
        <row r="2">
          <cell r="B2">
            <v>0</v>
          </cell>
        </row>
      </sheetData>
      <sheetData sheetId="4036">
        <row r="2">
          <cell r="B2">
            <v>0</v>
          </cell>
        </row>
      </sheetData>
      <sheetData sheetId="4037">
        <row r="2">
          <cell r="B2">
            <v>0</v>
          </cell>
        </row>
      </sheetData>
      <sheetData sheetId="4038">
        <row r="2">
          <cell r="B2">
            <v>0</v>
          </cell>
        </row>
      </sheetData>
      <sheetData sheetId="4039">
        <row r="2">
          <cell r="B2">
            <v>0</v>
          </cell>
        </row>
      </sheetData>
      <sheetData sheetId="4040">
        <row r="2">
          <cell r="B2">
            <v>0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0</v>
          </cell>
        </row>
      </sheetData>
      <sheetData sheetId="4043">
        <row r="2">
          <cell r="B2">
            <v>0</v>
          </cell>
        </row>
      </sheetData>
      <sheetData sheetId="4044">
        <row r="2">
          <cell r="B2">
            <v>0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0</v>
          </cell>
        </row>
      </sheetData>
      <sheetData sheetId="4047">
        <row r="2">
          <cell r="B2">
            <v>0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0</v>
          </cell>
        </row>
      </sheetData>
      <sheetData sheetId="4050">
        <row r="2">
          <cell r="B2">
            <v>0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0</v>
          </cell>
        </row>
      </sheetData>
      <sheetData sheetId="4055">
        <row r="2">
          <cell r="B2">
            <v>0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0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0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1.9678000000000001E-2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1.9678000000000001E-2</v>
          </cell>
        </row>
      </sheetData>
      <sheetData sheetId="4096">
        <row r="2">
          <cell r="B2">
            <v>1.9678000000000001E-2</v>
          </cell>
        </row>
      </sheetData>
      <sheetData sheetId="4097">
        <row r="2">
          <cell r="B2">
            <v>0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0</v>
          </cell>
        </row>
      </sheetData>
      <sheetData sheetId="4101">
        <row r="2">
          <cell r="B2">
            <v>1.9678000000000001E-2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0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0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0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0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0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0</v>
          </cell>
        </row>
      </sheetData>
      <sheetData sheetId="4124">
        <row r="2">
          <cell r="B2">
            <v>0</v>
          </cell>
        </row>
      </sheetData>
      <sheetData sheetId="4125">
        <row r="2">
          <cell r="B2">
            <v>0</v>
          </cell>
        </row>
      </sheetData>
      <sheetData sheetId="4126">
        <row r="2">
          <cell r="B2">
            <v>0</v>
          </cell>
        </row>
      </sheetData>
      <sheetData sheetId="4127">
        <row r="2">
          <cell r="B2">
            <v>0</v>
          </cell>
        </row>
      </sheetData>
      <sheetData sheetId="4128">
        <row r="2">
          <cell r="B2">
            <v>0</v>
          </cell>
        </row>
      </sheetData>
      <sheetData sheetId="4129">
        <row r="2">
          <cell r="B2">
            <v>0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0</v>
          </cell>
        </row>
      </sheetData>
      <sheetData sheetId="4132">
        <row r="2">
          <cell r="B2">
            <v>0</v>
          </cell>
        </row>
      </sheetData>
      <sheetData sheetId="4133">
        <row r="2">
          <cell r="B2">
            <v>0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0</v>
          </cell>
        </row>
      </sheetData>
      <sheetData sheetId="4136">
        <row r="2">
          <cell r="B2">
            <v>0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0</v>
          </cell>
        </row>
      </sheetData>
      <sheetData sheetId="4139">
        <row r="2">
          <cell r="B2">
            <v>0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0</v>
          </cell>
        </row>
      </sheetData>
      <sheetData sheetId="4144">
        <row r="2">
          <cell r="B2">
            <v>0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0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0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1.9678000000000001E-2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1.9678000000000001E-2</v>
          </cell>
        </row>
      </sheetData>
      <sheetData sheetId="4185">
        <row r="2">
          <cell r="B2">
            <v>1.9678000000000001E-2</v>
          </cell>
        </row>
      </sheetData>
      <sheetData sheetId="4186">
        <row r="2">
          <cell r="B2">
            <v>0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0</v>
          </cell>
        </row>
      </sheetData>
      <sheetData sheetId="4190">
        <row r="2">
          <cell r="B2">
            <v>1.9678000000000001E-2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0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0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0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0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0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0</v>
          </cell>
        </row>
      </sheetData>
      <sheetData sheetId="4213">
        <row r="2">
          <cell r="B2">
            <v>0</v>
          </cell>
        </row>
      </sheetData>
      <sheetData sheetId="4214">
        <row r="2">
          <cell r="B2">
            <v>0</v>
          </cell>
        </row>
      </sheetData>
      <sheetData sheetId="4215">
        <row r="2">
          <cell r="B2">
            <v>0</v>
          </cell>
        </row>
      </sheetData>
      <sheetData sheetId="4216">
        <row r="2">
          <cell r="B2">
            <v>0</v>
          </cell>
        </row>
      </sheetData>
      <sheetData sheetId="4217">
        <row r="2">
          <cell r="B2">
            <v>0</v>
          </cell>
        </row>
      </sheetData>
      <sheetData sheetId="4218">
        <row r="2">
          <cell r="B2">
            <v>0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0</v>
          </cell>
        </row>
      </sheetData>
      <sheetData sheetId="4221">
        <row r="2">
          <cell r="B2">
            <v>0</v>
          </cell>
        </row>
      </sheetData>
      <sheetData sheetId="4222">
        <row r="2">
          <cell r="B2">
            <v>0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0</v>
          </cell>
        </row>
      </sheetData>
      <sheetData sheetId="4225">
        <row r="2">
          <cell r="B2">
            <v>0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0</v>
          </cell>
        </row>
      </sheetData>
      <sheetData sheetId="4228">
        <row r="2">
          <cell r="B2">
            <v>0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0</v>
          </cell>
        </row>
      </sheetData>
      <sheetData sheetId="4233">
        <row r="2">
          <cell r="B2">
            <v>0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0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0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1.9678000000000001E-2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1.9678000000000001E-2</v>
          </cell>
        </row>
      </sheetData>
      <sheetData sheetId="4274">
        <row r="2">
          <cell r="B2">
            <v>1.9678000000000001E-2</v>
          </cell>
        </row>
      </sheetData>
      <sheetData sheetId="4275">
        <row r="2">
          <cell r="B2">
            <v>0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0</v>
          </cell>
        </row>
      </sheetData>
      <sheetData sheetId="4279">
        <row r="2">
          <cell r="B2">
            <v>1.9678000000000001E-2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0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0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0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0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0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0</v>
          </cell>
        </row>
      </sheetData>
      <sheetData sheetId="4302">
        <row r="2">
          <cell r="B2">
            <v>0</v>
          </cell>
        </row>
      </sheetData>
      <sheetData sheetId="4303">
        <row r="2">
          <cell r="B2">
            <v>0</v>
          </cell>
        </row>
      </sheetData>
      <sheetData sheetId="4304">
        <row r="2">
          <cell r="B2">
            <v>0</v>
          </cell>
        </row>
      </sheetData>
      <sheetData sheetId="4305">
        <row r="2">
          <cell r="B2">
            <v>0</v>
          </cell>
        </row>
      </sheetData>
      <sheetData sheetId="4306">
        <row r="2">
          <cell r="B2">
            <v>0</v>
          </cell>
        </row>
      </sheetData>
      <sheetData sheetId="4307">
        <row r="2">
          <cell r="B2">
            <v>0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0</v>
          </cell>
        </row>
      </sheetData>
      <sheetData sheetId="4310">
        <row r="2">
          <cell r="B2">
            <v>0</v>
          </cell>
        </row>
      </sheetData>
      <sheetData sheetId="4311">
        <row r="2">
          <cell r="B2">
            <v>0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0</v>
          </cell>
        </row>
      </sheetData>
      <sheetData sheetId="4314">
        <row r="2">
          <cell r="B2">
            <v>0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0</v>
          </cell>
        </row>
      </sheetData>
      <sheetData sheetId="4317">
        <row r="2">
          <cell r="B2">
            <v>0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0</v>
          </cell>
        </row>
      </sheetData>
      <sheetData sheetId="4322">
        <row r="2">
          <cell r="B2">
            <v>0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0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0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1.9678000000000001E-2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1.9678000000000001E-2</v>
          </cell>
        </row>
      </sheetData>
      <sheetData sheetId="4363">
        <row r="2">
          <cell r="B2">
            <v>1.9678000000000001E-2</v>
          </cell>
        </row>
      </sheetData>
      <sheetData sheetId="4364">
        <row r="2">
          <cell r="B2">
            <v>0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0</v>
          </cell>
        </row>
      </sheetData>
      <sheetData sheetId="4368">
        <row r="2">
          <cell r="B2">
            <v>1.9678000000000001E-2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0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0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0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0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0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0</v>
          </cell>
        </row>
      </sheetData>
      <sheetData sheetId="4391">
        <row r="2">
          <cell r="B2">
            <v>0</v>
          </cell>
        </row>
      </sheetData>
      <sheetData sheetId="4392">
        <row r="2">
          <cell r="B2">
            <v>0</v>
          </cell>
        </row>
      </sheetData>
      <sheetData sheetId="4393">
        <row r="2">
          <cell r="B2">
            <v>0</v>
          </cell>
        </row>
      </sheetData>
      <sheetData sheetId="4394">
        <row r="2">
          <cell r="B2">
            <v>0</v>
          </cell>
        </row>
      </sheetData>
      <sheetData sheetId="4395">
        <row r="2">
          <cell r="B2">
            <v>0</v>
          </cell>
        </row>
      </sheetData>
      <sheetData sheetId="4396">
        <row r="2">
          <cell r="B2">
            <v>0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0</v>
          </cell>
        </row>
      </sheetData>
      <sheetData sheetId="4399">
        <row r="2">
          <cell r="B2">
            <v>0</v>
          </cell>
        </row>
      </sheetData>
      <sheetData sheetId="4400">
        <row r="2">
          <cell r="B2">
            <v>0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0</v>
          </cell>
        </row>
      </sheetData>
      <sheetData sheetId="4403">
        <row r="2">
          <cell r="B2">
            <v>0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0</v>
          </cell>
        </row>
      </sheetData>
      <sheetData sheetId="4406">
        <row r="2">
          <cell r="B2">
            <v>0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0</v>
          </cell>
        </row>
      </sheetData>
      <sheetData sheetId="4411">
        <row r="2">
          <cell r="B2">
            <v>0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0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0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1.9678000000000001E-2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1.9678000000000001E-2</v>
          </cell>
        </row>
      </sheetData>
      <sheetData sheetId="4452">
        <row r="2">
          <cell r="B2">
            <v>1.9678000000000001E-2</v>
          </cell>
        </row>
      </sheetData>
      <sheetData sheetId="4453">
        <row r="2">
          <cell r="B2">
            <v>0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1.9678000000000001E-2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0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0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0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0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0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0</v>
          </cell>
        </row>
      </sheetData>
      <sheetData sheetId="4480">
        <row r="2">
          <cell r="B2">
            <v>0</v>
          </cell>
        </row>
      </sheetData>
      <sheetData sheetId="4481">
        <row r="2">
          <cell r="B2">
            <v>0</v>
          </cell>
        </row>
      </sheetData>
      <sheetData sheetId="4482">
        <row r="2">
          <cell r="B2">
            <v>0</v>
          </cell>
        </row>
      </sheetData>
      <sheetData sheetId="4483">
        <row r="2">
          <cell r="B2">
            <v>0</v>
          </cell>
        </row>
      </sheetData>
      <sheetData sheetId="4484">
        <row r="2">
          <cell r="B2">
            <v>0</v>
          </cell>
        </row>
      </sheetData>
      <sheetData sheetId="4485">
        <row r="2">
          <cell r="B2">
            <v>0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0</v>
          </cell>
        </row>
      </sheetData>
      <sheetData sheetId="4488">
        <row r="2">
          <cell r="B2">
            <v>0</v>
          </cell>
        </row>
      </sheetData>
      <sheetData sheetId="4489">
        <row r="2">
          <cell r="B2">
            <v>0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0</v>
          </cell>
        </row>
      </sheetData>
      <sheetData sheetId="4492">
        <row r="2">
          <cell r="B2">
            <v>0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0</v>
          </cell>
        </row>
      </sheetData>
      <sheetData sheetId="4495">
        <row r="2">
          <cell r="B2">
            <v>0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0</v>
          </cell>
        </row>
      </sheetData>
      <sheetData sheetId="4500">
        <row r="2">
          <cell r="B2">
            <v>0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0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0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1.9678000000000001E-2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1.9678000000000001E-2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1.9678000000000001E-2</v>
          </cell>
        </row>
      </sheetData>
      <sheetData sheetId="4541">
        <row r="2">
          <cell r="B2">
            <v>1.9678000000000001E-2</v>
          </cell>
        </row>
      </sheetData>
      <sheetData sheetId="4542">
        <row r="2">
          <cell r="B2">
            <v>0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0</v>
          </cell>
        </row>
      </sheetData>
      <sheetData sheetId="4546">
        <row r="2">
          <cell r="B2">
            <v>1.9678000000000001E-2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0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0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0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0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0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0</v>
          </cell>
        </row>
      </sheetData>
      <sheetData sheetId="4569">
        <row r="2">
          <cell r="B2">
            <v>0</v>
          </cell>
        </row>
      </sheetData>
      <sheetData sheetId="4570">
        <row r="2">
          <cell r="B2">
            <v>0</v>
          </cell>
        </row>
      </sheetData>
      <sheetData sheetId="4571">
        <row r="2">
          <cell r="B2">
            <v>0</v>
          </cell>
        </row>
      </sheetData>
      <sheetData sheetId="4572">
        <row r="2">
          <cell r="B2">
            <v>0</v>
          </cell>
        </row>
      </sheetData>
      <sheetData sheetId="4573">
        <row r="2">
          <cell r="B2">
            <v>0</v>
          </cell>
        </row>
      </sheetData>
      <sheetData sheetId="4574">
        <row r="2">
          <cell r="B2">
            <v>0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0</v>
          </cell>
        </row>
      </sheetData>
      <sheetData sheetId="4577">
        <row r="2">
          <cell r="B2">
            <v>0</v>
          </cell>
        </row>
      </sheetData>
      <sheetData sheetId="4578">
        <row r="2">
          <cell r="B2">
            <v>0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0</v>
          </cell>
        </row>
      </sheetData>
      <sheetData sheetId="4581">
        <row r="2">
          <cell r="B2">
            <v>0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0</v>
          </cell>
        </row>
      </sheetData>
      <sheetData sheetId="4584">
        <row r="2">
          <cell r="B2">
            <v>0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0</v>
          </cell>
        </row>
      </sheetData>
      <sheetData sheetId="4589">
        <row r="2">
          <cell r="B2">
            <v>0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0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0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1.9678000000000001E-2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1.9678000000000001E-2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1.9678000000000001E-2</v>
          </cell>
        </row>
      </sheetData>
      <sheetData sheetId="4630">
        <row r="2">
          <cell r="B2">
            <v>1.9678000000000001E-2</v>
          </cell>
        </row>
      </sheetData>
      <sheetData sheetId="4631">
        <row r="2">
          <cell r="B2">
            <v>0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0</v>
          </cell>
        </row>
      </sheetData>
      <sheetData sheetId="4635">
        <row r="2">
          <cell r="B2">
            <v>1.9678000000000001E-2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0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0</v>
          </cell>
        </row>
      </sheetData>
      <sheetData sheetId="4645">
        <row r="2">
          <cell r="B2">
            <v>0</v>
          </cell>
        </row>
      </sheetData>
      <sheetData sheetId="4646">
        <row r="2">
          <cell r="B2">
            <v>0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0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0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0</v>
          </cell>
        </row>
      </sheetData>
      <sheetData sheetId="4658">
        <row r="2">
          <cell r="B2">
            <v>0</v>
          </cell>
        </row>
      </sheetData>
      <sheetData sheetId="4659">
        <row r="2">
          <cell r="B2">
            <v>0</v>
          </cell>
        </row>
      </sheetData>
      <sheetData sheetId="4660">
        <row r="2">
          <cell r="B2">
            <v>0</v>
          </cell>
        </row>
      </sheetData>
      <sheetData sheetId="4661">
        <row r="2">
          <cell r="B2">
            <v>0</v>
          </cell>
        </row>
      </sheetData>
      <sheetData sheetId="4662">
        <row r="2">
          <cell r="B2">
            <v>0</v>
          </cell>
        </row>
      </sheetData>
      <sheetData sheetId="4663">
        <row r="2">
          <cell r="B2">
            <v>0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0</v>
          </cell>
        </row>
      </sheetData>
      <sheetData sheetId="4666">
        <row r="2">
          <cell r="B2">
            <v>0</v>
          </cell>
        </row>
      </sheetData>
      <sheetData sheetId="4667">
        <row r="2">
          <cell r="B2">
            <v>0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0</v>
          </cell>
        </row>
      </sheetData>
      <sheetData sheetId="4670">
        <row r="2">
          <cell r="B2">
            <v>0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0</v>
          </cell>
        </row>
      </sheetData>
      <sheetData sheetId="4673">
        <row r="2">
          <cell r="B2">
            <v>0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0</v>
          </cell>
        </row>
      </sheetData>
      <sheetData sheetId="4678">
        <row r="2">
          <cell r="B2">
            <v>0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0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0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1.9678000000000001E-2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>
        <row r="2">
          <cell r="B2">
            <v>0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0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0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0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0</v>
          </cell>
        </row>
      </sheetData>
      <sheetData sheetId="4740">
        <row r="2">
          <cell r="B2">
            <v>0</v>
          </cell>
        </row>
      </sheetData>
      <sheetData sheetId="4741">
        <row r="2">
          <cell r="B2">
            <v>0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0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0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0</v>
          </cell>
        </row>
      </sheetData>
      <sheetData sheetId="4751">
        <row r="2">
          <cell r="B2">
            <v>0</v>
          </cell>
        </row>
      </sheetData>
      <sheetData sheetId="4752">
        <row r="2">
          <cell r="B2">
            <v>0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0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0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0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0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0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0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0</v>
          </cell>
        </row>
      </sheetData>
      <sheetData sheetId="4888">
        <row r="2">
          <cell r="B2">
            <v>0</v>
          </cell>
        </row>
      </sheetData>
      <sheetData sheetId="4889">
        <row r="2">
          <cell r="B2">
            <v>0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0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0</v>
          </cell>
        </row>
      </sheetData>
      <sheetData sheetId="4900">
        <row r="2">
          <cell r="B2">
            <v>0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0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0</v>
          </cell>
        </row>
      </sheetData>
      <sheetData sheetId="4907">
        <row r="2">
          <cell r="B2">
            <v>0</v>
          </cell>
        </row>
      </sheetData>
      <sheetData sheetId="4908">
        <row r="2">
          <cell r="B2">
            <v>0</v>
          </cell>
        </row>
      </sheetData>
      <sheetData sheetId="4909">
        <row r="2">
          <cell r="B2">
            <v>0</v>
          </cell>
        </row>
      </sheetData>
      <sheetData sheetId="4910">
        <row r="2">
          <cell r="B2">
            <v>0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0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0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0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0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0</v>
          </cell>
        </row>
      </sheetData>
      <sheetData sheetId="4922">
        <row r="2">
          <cell r="B2">
            <v>0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0</v>
          </cell>
        </row>
      </sheetData>
      <sheetData sheetId="4927">
        <row r="2">
          <cell r="B2">
            <v>0</v>
          </cell>
        </row>
      </sheetData>
      <sheetData sheetId="4928">
        <row r="2">
          <cell r="B2">
            <v>0</v>
          </cell>
        </row>
      </sheetData>
      <sheetData sheetId="4929">
        <row r="2">
          <cell r="B2">
            <v>0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0</v>
          </cell>
        </row>
      </sheetData>
      <sheetData sheetId="4933">
        <row r="2">
          <cell r="B2">
            <v>0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0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0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0</v>
          </cell>
        </row>
      </sheetData>
      <sheetData sheetId="4977">
        <row r="2">
          <cell r="B2">
            <v>0</v>
          </cell>
        </row>
      </sheetData>
      <sheetData sheetId="4978">
        <row r="2">
          <cell r="B2">
            <v>0</v>
          </cell>
        </row>
      </sheetData>
      <sheetData sheetId="4979">
        <row r="2">
          <cell r="B2">
            <v>0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0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0</v>
          </cell>
        </row>
      </sheetData>
      <sheetData sheetId="4996">
        <row r="2">
          <cell r="B2">
            <v>0</v>
          </cell>
        </row>
      </sheetData>
      <sheetData sheetId="4997">
        <row r="2">
          <cell r="B2">
            <v>0</v>
          </cell>
        </row>
      </sheetData>
      <sheetData sheetId="4998">
        <row r="2">
          <cell r="B2">
            <v>0</v>
          </cell>
        </row>
      </sheetData>
      <sheetData sheetId="4999">
        <row r="2">
          <cell r="B2">
            <v>0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0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0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0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0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0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0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1.9678000000000001E-2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1.9678000000000001E-2</v>
          </cell>
        </row>
      </sheetData>
      <sheetData sheetId="5057">
        <row r="2">
          <cell r="B2">
            <v>1.9678000000000001E-2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>
        <row r="2">
          <cell r="B2">
            <v>0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0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0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0</v>
          </cell>
        </row>
      </sheetData>
      <sheetData sheetId="5075">
        <row r="2">
          <cell r="B2">
            <v>0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0</v>
          </cell>
        </row>
      </sheetData>
      <sheetData sheetId="5078">
        <row r="2">
          <cell r="B2">
            <v>0</v>
          </cell>
        </row>
      </sheetData>
      <sheetData sheetId="5079">
        <row r="2">
          <cell r="B2">
            <v>0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0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0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0</v>
          </cell>
        </row>
      </sheetData>
      <sheetData sheetId="5089">
        <row r="2">
          <cell r="B2">
            <v>0</v>
          </cell>
        </row>
      </sheetData>
      <sheetData sheetId="5090">
        <row r="2">
          <cell r="B2">
            <v>0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0</v>
          </cell>
        </row>
      </sheetData>
      <sheetData sheetId="5115">
        <row r="2">
          <cell r="B2">
            <v>0</v>
          </cell>
        </row>
      </sheetData>
      <sheetData sheetId="5116">
        <row r="2">
          <cell r="B2">
            <v>0</v>
          </cell>
        </row>
      </sheetData>
      <sheetData sheetId="5117">
        <row r="2">
          <cell r="B2">
            <v>0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0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0</v>
          </cell>
        </row>
      </sheetData>
      <sheetData sheetId="5137">
        <row r="2">
          <cell r="B2">
            <v>0</v>
          </cell>
        </row>
      </sheetData>
      <sheetData sheetId="5138">
        <row r="2">
          <cell r="B2">
            <v>0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0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0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0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0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0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0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0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0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0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1.9678000000000001E-2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1.9678000000000001E-2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0</v>
          </cell>
        </row>
      </sheetData>
      <sheetData sheetId="5226">
        <row r="2">
          <cell r="B2">
            <v>0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0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>
        <row r="2">
          <cell r="B2">
            <v>0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0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0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0</v>
          </cell>
        </row>
      </sheetData>
      <sheetData sheetId="5262">
        <row r="2">
          <cell r="B2">
            <v>0</v>
          </cell>
        </row>
      </sheetData>
      <sheetData sheetId="5263">
        <row r="2">
          <cell r="B2">
            <v>0</v>
          </cell>
        </row>
      </sheetData>
      <sheetData sheetId="5264">
        <row r="2">
          <cell r="B2">
            <v>0</v>
          </cell>
        </row>
      </sheetData>
      <sheetData sheetId="5265">
        <row r="2">
          <cell r="B2">
            <v>0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0</v>
          </cell>
        </row>
      </sheetData>
      <sheetData sheetId="5270">
        <row r="2">
          <cell r="B2">
            <v>0</v>
          </cell>
        </row>
      </sheetData>
      <sheetData sheetId="5271">
        <row r="2">
          <cell r="B2">
            <v>0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0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0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0</v>
          </cell>
        </row>
      </sheetData>
      <sheetData sheetId="5281">
        <row r="2">
          <cell r="B2">
            <v>0</v>
          </cell>
        </row>
      </sheetData>
      <sheetData sheetId="5282">
        <row r="2">
          <cell r="B2">
            <v>0</v>
          </cell>
        </row>
      </sheetData>
      <sheetData sheetId="5283">
        <row r="2">
          <cell r="B2">
            <v>0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0</v>
          </cell>
        </row>
      </sheetData>
      <sheetData sheetId="5287">
        <row r="2">
          <cell r="B2">
            <v>0</v>
          </cell>
        </row>
      </sheetData>
      <sheetData sheetId="5288">
        <row r="2">
          <cell r="B2">
            <v>0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0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>
        <row r="2">
          <cell r="B2">
            <v>0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1.9678000000000001E-2</v>
          </cell>
        </row>
      </sheetData>
      <sheetData sheetId="5297">
        <row r="2">
          <cell r="B2">
            <v>0</v>
          </cell>
        </row>
      </sheetData>
      <sheetData sheetId="5298">
        <row r="2">
          <cell r="B2">
            <v>1.9678000000000001E-2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0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0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0</v>
          </cell>
        </row>
      </sheetData>
      <sheetData sheetId="5351">
        <row r="2">
          <cell r="B2">
            <v>0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1.9678000000000001E-2</v>
          </cell>
        </row>
      </sheetData>
      <sheetData sheetId="5354">
        <row r="2">
          <cell r="B2">
            <v>1.9678000000000001E-2</v>
          </cell>
        </row>
      </sheetData>
      <sheetData sheetId="5355">
        <row r="2">
          <cell r="B2">
            <v>0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0</v>
          </cell>
        </row>
      </sheetData>
      <sheetData sheetId="5362">
        <row r="2">
          <cell r="B2">
            <v>0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1.9678000000000001E-2</v>
          </cell>
        </row>
      </sheetData>
      <sheetData sheetId="5388">
        <row r="2">
          <cell r="B2">
            <v>1.9678000000000001E-2</v>
          </cell>
        </row>
      </sheetData>
      <sheetData sheetId="5389">
        <row r="2">
          <cell r="B2">
            <v>1.9678000000000001E-2</v>
          </cell>
        </row>
      </sheetData>
      <sheetData sheetId="5390">
        <row r="2">
          <cell r="B2">
            <v>1.9678000000000001E-2</v>
          </cell>
        </row>
      </sheetData>
      <sheetData sheetId="5391">
        <row r="2">
          <cell r="B2">
            <v>1.9678000000000001E-2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1.9678000000000001E-2</v>
          </cell>
        </row>
      </sheetData>
      <sheetData sheetId="5394">
        <row r="2">
          <cell r="B2">
            <v>1.9678000000000001E-2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0</v>
          </cell>
        </row>
      </sheetData>
      <sheetData sheetId="5425">
        <row r="2">
          <cell r="B2">
            <v>0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0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0</v>
          </cell>
        </row>
      </sheetData>
      <sheetData sheetId="5433">
        <row r="2">
          <cell r="B2">
            <v>0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0</v>
          </cell>
        </row>
      </sheetData>
      <sheetData sheetId="5436">
        <row r="2">
          <cell r="B2">
            <v>0</v>
          </cell>
        </row>
      </sheetData>
      <sheetData sheetId="5437">
        <row r="2">
          <cell r="B2">
            <v>0</v>
          </cell>
        </row>
      </sheetData>
      <sheetData sheetId="5438">
        <row r="2">
          <cell r="B2">
            <v>0</v>
          </cell>
        </row>
      </sheetData>
      <sheetData sheetId="5439">
        <row r="2">
          <cell r="B2">
            <v>0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0</v>
          </cell>
        </row>
      </sheetData>
      <sheetData sheetId="5442">
        <row r="2">
          <cell r="B2">
            <v>0</v>
          </cell>
        </row>
      </sheetData>
      <sheetData sheetId="5443">
        <row r="2">
          <cell r="B2">
            <v>0</v>
          </cell>
        </row>
      </sheetData>
      <sheetData sheetId="5444">
        <row r="2">
          <cell r="B2">
            <v>0</v>
          </cell>
        </row>
      </sheetData>
      <sheetData sheetId="5445">
        <row r="2">
          <cell r="B2">
            <v>0</v>
          </cell>
        </row>
      </sheetData>
      <sheetData sheetId="5446">
        <row r="2">
          <cell r="B2">
            <v>0</v>
          </cell>
        </row>
      </sheetData>
      <sheetData sheetId="5447">
        <row r="2">
          <cell r="B2">
            <v>0</v>
          </cell>
        </row>
      </sheetData>
      <sheetData sheetId="5448">
        <row r="2">
          <cell r="B2">
            <v>0</v>
          </cell>
        </row>
      </sheetData>
      <sheetData sheetId="5449">
        <row r="2">
          <cell r="B2">
            <v>0</v>
          </cell>
        </row>
      </sheetData>
      <sheetData sheetId="5450">
        <row r="2">
          <cell r="B2">
            <v>0</v>
          </cell>
        </row>
      </sheetData>
      <sheetData sheetId="5451">
        <row r="2">
          <cell r="B2">
            <v>0</v>
          </cell>
        </row>
      </sheetData>
      <sheetData sheetId="5452">
        <row r="2">
          <cell r="B2">
            <v>0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0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0</v>
          </cell>
        </row>
      </sheetData>
      <sheetData sheetId="5457">
        <row r="2">
          <cell r="B2">
            <v>0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0</v>
          </cell>
        </row>
      </sheetData>
      <sheetData sheetId="5460">
        <row r="2">
          <cell r="B2">
            <v>0</v>
          </cell>
        </row>
      </sheetData>
      <sheetData sheetId="5461">
        <row r="2">
          <cell r="B2">
            <v>0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0</v>
          </cell>
        </row>
      </sheetData>
      <sheetData sheetId="5464">
        <row r="2">
          <cell r="B2">
            <v>0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0</v>
          </cell>
        </row>
      </sheetData>
      <sheetData sheetId="5467"/>
      <sheetData sheetId="5468">
        <row r="2">
          <cell r="B2">
            <v>0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0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0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1.9677996635437012E-2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1.9677996635437012E-2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1.9677996635437012E-2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1.9677996635437012E-2</v>
          </cell>
        </row>
      </sheetData>
      <sheetData sheetId="5490">
        <row r="2">
          <cell r="B2">
            <v>1.9677996635437012E-2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1.9677996635437012E-2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1.9677996635437012E-2</v>
          </cell>
        </row>
      </sheetData>
      <sheetData sheetId="5497">
        <row r="2">
          <cell r="B2">
            <v>1.9677996635437012E-2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1.9677996635437012E-2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1.9677996635437012E-2</v>
          </cell>
        </row>
      </sheetData>
      <sheetData sheetId="5504">
        <row r="2">
          <cell r="B2">
            <v>1.9677996635437012E-2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1.9677996635437012E-2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1.9677996635437012E-2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1.9677996635437012E-2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1.9677996635437012E-2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1.9677996635437012E-2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1.9677996635437012E-2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1.9678000000000001E-2</v>
          </cell>
        </row>
      </sheetData>
      <sheetData sheetId="5530">
        <row r="2">
          <cell r="B2">
            <v>0</v>
          </cell>
        </row>
      </sheetData>
      <sheetData sheetId="5531">
        <row r="2">
          <cell r="B2">
            <v>0</v>
          </cell>
        </row>
      </sheetData>
      <sheetData sheetId="5532">
        <row r="2">
          <cell r="B2">
            <v>1.9678000000000001E-2</v>
          </cell>
        </row>
      </sheetData>
      <sheetData sheetId="5533">
        <row r="2">
          <cell r="B2">
            <v>1.9678000000000001E-2</v>
          </cell>
        </row>
      </sheetData>
      <sheetData sheetId="5534">
        <row r="2">
          <cell r="B2">
            <v>1.9678000000000001E-2</v>
          </cell>
        </row>
      </sheetData>
      <sheetData sheetId="5535">
        <row r="2">
          <cell r="B2">
            <v>0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0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1.9678000000000001E-2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1.9678000000000001E-2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1.9678000000000001E-2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1.9678000000000001E-2</v>
          </cell>
        </row>
      </sheetData>
      <sheetData sheetId="5568">
        <row r="2">
          <cell r="B2">
            <v>1.9678000000000001E-2</v>
          </cell>
        </row>
      </sheetData>
      <sheetData sheetId="5569">
        <row r="2">
          <cell r="B2">
            <v>1.9678000000000001E-2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1.9678000000000001E-2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1.9678000000000001E-2</v>
          </cell>
        </row>
      </sheetData>
      <sheetData sheetId="5574">
        <row r="2">
          <cell r="B2">
            <v>1.9678000000000001E-2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>
        <row r="2">
          <cell r="B2">
            <v>0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1.9678000000000001E-2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0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0</v>
          </cell>
        </row>
      </sheetData>
      <sheetData sheetId="5598">
        <row r="2">
          <cell r="B2">
            <v>0</v>
          </cell>
        </row>
      </sheetData>
      <sheetData sheetId="5599">
        <row r="2">
          <cell r="B2">
            <v>0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0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0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0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0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1.9677996635437012E-2</v>
          </cell>
        </row>
      </sheetData>
      <sheetData sheetId="5635">
        <row r="2">
          <cell r="B2">
            <v>1.9677996635437012E-2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1.9677996635437012E-2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1.9677996635437012E-2</v>
          </cell>
        </row>
      </sheetData>
      <sheetData sheetId="5674">
        <row r="2">
          <cell r="B2">
            <v>1.9677996635437012E-2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1.9677996635437012E-2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1.9677996635437012E-2</v>
          </cell>
        </row>
      </sheetData>
      <sheetData sheetId="5681">
        <row r="2">
          <cell r="B2">
            <v>1.9677996635437012E-2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1.9677996635437012E-2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1.9677996635437012E-2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1.9677996635437012E-2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1.9677996635437012E-2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1.9677996635437012E-2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1.9677996635437012E-2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0</v>
          </cell>
        </row>
      </sheetData>
      <sheetData sheetId="5708">
        <row r="2">
          <cell r="B2">
            <v>0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0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0</v>
          </cell>
        </row>
      </sheetData>
      <sheetData sheetId="5719">
        <row r="2">
          <cell r="B2">
            <v>0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0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0</v>
          </cell>
        </row>
      </sheetData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>
        <row r="2">
          <cell r="B2">
            <v>0</v>
          </cell>
        </row>
      </sheetData>
      <sheetData sheetId="5763">
        <row r="2">
          <cell r="B2">
            <v>0</v>
          </cell>
        </row>
      </sheetData>
      <sheetData sheetId="5764">
        <row r="2">
          <cell r="B2">
            <v>0</v>
          </cell>
        </row>
      </sheetData>
      <sheetData sheetId="5765">
        <row r="2">
          <cell r="B2">
            <v>0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0</v>
          </cell>
        </row>
      </sheetData>
      <sheetData sheetId="5769">
        <row r="2">
          <cell r="B2">
            <v>0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1.9677996635437012E-2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1.9677996635437012E-2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1.9677996635437012E-2</v>
          </cell>
        </row>
      </sheetData>
      <sheetData sheetId="5851">
        <row r="2">
          <cell r="B2">
            <v>1.9677996635437012E-2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1.9677996635437012E-2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1.9677996635437012E-2</v>
          </cell>
        </row>
      </sheetData>
      <sheetData sheetId="5858">
        <row r="2">
          <cell r="B2">
            <v>1.9677996635437012E-2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1.9677996635437012E-2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1.9677996635437012E-2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1.9677996635437012E-2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1.9677996635437012E-2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1.9677996635437012E-2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1.9677996635437012E-2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0</v>
          </cell>
        </row>
      </sheetData>
      <sheetData sheetId="5885">
        <row r="2">
          <cell r="B2">
            <v>0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0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0</v>
          </cell>
        </row>
      </sheetData>
      <sheetData sheetId="5892">
        <row r="2">
          <cell r="B2">
            <v>0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0</v>
          </cell>
        </row>
      </sheetData>
      <sheetData sheetId="5896">
        <row r="2">
          <cell r="B2">
            <v>0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0</v>
          </cell>
        </row>
      </sheetData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>
        <row r="2">
          <cell r="B2">
            <v>0</v>
          </cell>
        </row>
      </sheetData>
      <sheetData sheetId="5940">
        <row r="2">
          <cell r="B2">
            <v>0</v>
          </cell>
        </row>
      </sheetData>
      <sheetData sheetId="5941">
        <row r="2">
          <cell r="B2">
            <v>0</v>
          </cell>
        </row>
      </sheetData>
      <sheetData sheetId="5942">
        <row r="2">
          <cell r="B2">
            <v>0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0</v>
          </cell>
        </row>
      </sheetData>
      <sheetData sheetId="5946">
        <row r="2">
          <cell r="B2">
            <v>0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0</v>
          </cell>
        </row>
      </sheetData>
      <sheetData sheetId="5958">
        <row r="2">
          <cell r="B2">
            <v>0</v>
          </cell>
        </row>
      </sheetData>
      <sheetData sheetId="5959">
        <row r="2">
          <cell r="B2">
            <v>0</v>
          </cell>
        </row>
      </sheetData>
      <sheetData sheetId="5960">
        <row r="2">
          <cell r="B2">
            <v>0</v>
          </cell>
        </row>
      </sheetData>
      <sheetData sheetId="5961">
        <row r="2">
          <cell r="B2">
            <v>0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0</v>
          </cell>
        </row>
      </sheetData>
      <sheetData sheetId="5965">
        <row r="2">
          <cell r="B2">
            <v>0</v>
          </cell>
        </row>
      </sheetData>
      <sheetData sheetId="5966">
        <row r="2">
          <cell r="B2">
            <v>0</v>
          </cell>
        </row>
      </sheetData>
      <sheetData sheetId="5967">
        <row r="2">
          <cell r="B2">
            <v>0</v>
          </cell>
        </row>
      </sheetData>
      <sheetData sheetId="5968">
        <row r="2">
          <cell r="B2">
            <v>0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0</v>
          </cell>
        </row>
      </sheetData>
      <sheetData sheetId="5972">
        <row r="2">
          <cell r="B2">
            <v>0</v>
          </cell>
        </row>
      </sheetData>
      <sheetData sheetId="5973">
        <row r="2">
          <cell r="B2">
            <v>0</v>
          </cell>
        </row>
      </sheetData>
      <sheetData sheetId="5974">
        <row r="2">
          <cell r="B2">
            <v>0</v>
          </cell>
        </row>
      </sheetData>
      <sheetData sheetId="5975">
        <row r="2">
          <cell r="B2">
            <v>1.9677996635437012E-2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1.9677996635437012E-2</v>
          </cell>
        </row>
      </sheetData>
      <sheetData sheetId="5979">
        <row r="2">
          <cell r="B2">
            <v>0</v>
          </cell>
        </row>
      </sheetData>
      <sheetData sheetId="5980">
        <row r="2">
          <cell r="B2">
            <v>0</v>
          </cell>
        </row>
      </sheetData>
      <sheetData sheetId="5981">
        <row r="2">
          <cell r="B2">
            <v>0</v>
          </cell>
        </row>
      </sheetData>
      <sheetData sheetId="5982">
        <row r="2">
          <cell r="B2">
            <v>1.9677996635437012E-2</v>
          </cell>
        </row>
      </sheetData>
      <sheetData sheetId="5983">
        <row r="2">
          <cell r="B2">
            <v>0</v>
          </cell>
        </row>
      </sheetData>
      <sheetData sheetId="5984">
        <row r="2">
          <cell r="B2">
            <v>1.9677996635437012E-2</v>
          </cell>
        </row>
      </sheetData>
      <sheetData sheetId="5985">
        <row r="2">
          <cell r="B2">
            <v>1.9677996635437012E-2</v>
          </cell>
        </row>
      </sheetData>
      <sheetData sheetId="5986">
        <row r="2">
          <cell r="B2">
            <v>0</v>
          </cell>
        </row>
      </sheetData>
      <sheetData sheetId="5987">
        <row r="2">
          <cell r="B2">
            <v>1.9677996635437012E-2</v>
          </cell>
        </row>
      </sheetData>
      <sheetData sheetId="5988">
        <row r="2">
          <cell r="B2">
            <v>1.9677996635437012E-2</v>
          </cell>
        </row>
      </sheetData>
      <sheetData sheetId="5989">
        <row r="2">
          <cell r="B2">
            <v>1.9677996635437012E-2</v>
          </cell>
        </row>
      </sheetData>
      <sheetData sheetId="5990">
        <row r="2">
          <cell r="B2">
            <v>1.9677996635437012E-2</v>
          </cell>
        </row>
      </sheetData>
      <sheetData sheetId="5991">
        <row r="2">
          <cell r="B2">
            <v>0</v>
          </cell>
        </row>
      </sheetData>
      <sheetData sheetId="5992">
        <row r="2">
          <cell r="B2">
            <v>1.9677996635437012E-2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1.9677996635437012E-2</v>
          </cell>
        </row>
      </sheetData>
      <sheetData sheetId="5995"/>
      <sheetData sheetId="5996">
        <row r="2">
          <cell r="B2">
            <v>1.9678000000000001E-2</v>
          </cell>
        </row>
      </sheetData>
      <sheetData sheetId="5997">
        <row r="2">
          <cell r="B2">
            <v>1.9677996635437012E-2</v>
          </cell>
        </row>
      </sheetData>
      <sheetData sheetId="5998">
        <row r="2">
          <cell r="B2">
            <v>0</v>
          </cell>
        </row>
      </sheetData>
      <sheetData sheetId="5999">
        <row r="2">
          <cell r="B2">
            <v>1.9677996635437012E-2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1.9677996635437012E-2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1.9677996635437012E-2</v>
          </cell>
        </row>
      </sheetData>
      <sheetData sheetId="6005">
        <row r="2">
          <cell r="B2">
            <v>1.9677996635437012E-2</v>
          </cell>
        </row>
      </sheetData>
      <sheetData sheetId="6006">
        <row r="2">
          <cell r="B2">
            <v>1.9677996635437012E-2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1.9677996635437012E-2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1.9678000000000001E-2</v>
          </cell>
        </row>
      </sheetData>
      <sheetData sheetId="6012">
        <row r="2">
          <cell r="B2">
            <v>1.9677996635437012E-2</v>
          </cell>
        </row>
      </sheetData>
      <sheetData sheetId="6013">
        <row r="2">
          <cell r="B2">
            <v>1.9677996635437012E-2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1.9678000000000001E-2</v>
          </cell>
        </row>
      </sheetData>
      <sheetData sheetId="6016">
        <row r="2">
          <cell r="B2">
            <v>1.9677996635437012E-2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1.9677996635437012E-2</v>
          </cell>
        </row>
      </sheetData>
      <sheetData sheetId="6020">
        <row r="2">
          <cell r="B2">
            <v>1.9677996635437012E-2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1.9677996635437012E-2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1.9677996635437012E-2</v>
          </cell>
        </row>
      </sheetData>
      <sheetData sheetId="6027">
        <row r="2">
          <cell r="B2">
            <v>1.9677996635437012E-2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1.9677996635437012E-2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1.9677996635437012E-2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1.9677996635437012E-2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1.9677996635437012E-2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1.9677996635437012E-2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1.9677996635437012E-2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1.9677996635437012E-2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1.9677996635437012E-2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0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1.9677996635437012E-2</v>
          </cell>
        </row>
      </sheetData>
      <sheetData sheetId="6062">
        <row r="2">
          <cell r="B2">
            <v>0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1.9677996635437012E-2</v>
          </cell>
        </row>
      </sheetData>
      <sheetData sheetId="6065">
        <row r="2">
          <cell r="B2">
            <v>0</v>
          </cell>
        </row>
      </sheetData>
      <sheetData sheetId="6066">
        <row r="2">
          <cell r="B2">
            <v>0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0</v>
          </cell>
        </row>
      </sheetData>
      <sheetData sheetId="6069">
        <row r="2">
          <cell r="B2">
            <v>0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0</v>
          </cell>
        </row>
      </sheetData>
      <sheetData sheetId="6073">
        <row r="2">
          <cell r="B2">
            <v>0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1.9678000000000001E-2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1.9678000000000001E-2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1.9678000000000001E-2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0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0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>
        <row r="2">
          <cell r="B2">
            <v>0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>
        <row r="2">
          <cell r="B2">
            <v>0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0</v>
          </cell>
        </row>
      </sheetData>
      <sheetData sheetId="6126">
        <row r="2">
          <cell r="B2">
            <v>0</v>
          </cell>
        </row>
      </sheetData>
      <sheetData sheetId="6127">
        <row r="2">
          <cell r="B2">
            <v>0</v>
          </cell>
        </row>
      </sheetData>
      <sheetData sheetId="6128">
        <row r="2">
          <cell r="B2">
            <v>0</v>
          </cell>
        </row>
      </sheetData>
      <sheetData sheetId="6129">
        <row r="2">
          <cell r="B2">
            <v>0</v>
          </cell>
        </row>
      </sheetData>
      <sheetData sheetId="6130">
        <row r="2">
          <cell r="B2">
            <v>0</v>
          </cell>
        </row>
      </sheetData>
      <sheetData sheetId="6131">
        <row r="2">
          <cell r="B2">
            <v>0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0</v>
          </cell>
        </row>
      </sheetData>
      <sheetData sheetId="6134">
        <row r="2">
          <cell r="B2">
            <v>0</v>
          </cell>
        </row>
      </sheetData>
      <sheetData sheetId="6135">
        <row r="2">
          <cell r="B2">
            <v>0</v>
          </cell>
        </row>
      </sheetData>
      <sheetData sheetId="6136">
        <row r="2">
          <cell r="B2">
            <v>0</v>
          </cell>
        </row>
      </sheetData>
      <sheetData sheetId="6137">
        <row r="2">
          <cell r="B2">
            <v>0</v>
          </cell>
        </row>
      </sheetData>
      <sheetData sheetId="6138">
        <row r="2">
          <cell r="B2">
            <v>0</v>
          </cell>
        </row>
      </sheetData>
      <sheetData sheetId="6139">
        <row r="2">
          <cell r="B2">
            <v>0</v>
          </cell>
        </row>
      </sheetData>
      <sheetData sheetId="6140">
        <row r="2">
          <cell r="B2">
            <v>0</v>
          </cell>
        </row>
      </sheetData>
      <sheetData sheetId="6141">
        <row r="2">
          <cell r="B2">
            <v>0</v>
          </cell>
        </row>
      </sheetData>
      <sheetData sheetId="6142">
        <row r="2">
          <cell r="B2">
            <v>0</v>
          </cell>
        </row>
      </sheetData>
      <sheetData sheetId="6143">
        <row r="2">
          <cell r="B2">
            <v>0</v>
          </cell>
        </row>
      </sheetData>
      <sheetData sheetId="6144">
        <row r="2">
          <cell r="B2">
            <v>0</v>
          </cell>
        </row>
      </sheetData>
      <sheetData sheetId="6145">
        <row r="2">
          <cell r="B2">
            <v>0</v>
          </cell>
        </row>
      </sheetData>
      <sheetData sheetId="6146">
        <row r="2">
          <cell r="B2">
            <v>0</v>
          </cell>
        </row>
      </sheetData>
      <sheetData sheetId="6147">
        <row r="2">
          <cell r="B2">
            <v>0</v>
          </cell>
        </row>
      </sheetData>
      <sheetData sheetId="6148">
        <row r="2">
          <cell r="B2">
            <v>0</v>
          </cell>
        </row>
      </sheetData>
      <sheetData sheetId="6149">
        <row r="2">
          <cell r="B2">
            <v>0</v>
          </cell>
        </row>
      </sheetData>
      <sheetData sheetId="6150">
        <row r="2">
          <cell r="B2">
            <v>0</v>
          </cell>
        </row>
      </sheetData>
      <sheetData sheetId="6151">
        <row r="2">
          <cell r="B2">
            <v>0</v>
          </cell>
        </row>
      </sheetData>
      <sheetData sheetId="6152">
        <row r="2">
          <cell r="B2">
            <v>0</v>
          </cell>
        </row>
      </sheetData>
      <sheetData sheetId="6153">
        <row r="2">
          <cell r="B2">
            <v>0</v>
          </cell>
        </row>
      </sheetData>
      <sheetData sheetId="6154">
        <row r="2">
          <cell r="B2">
            <v>0</v>
          </cell>
        </row>
      </sheetData>
      <sheetData sheetId="6155">
        <row r="2">
          <cell r="B2">
            <v>1.9677996635437012E-2</v>
          </cell>
        </row>
      </sheetData>
      <sheetData sheetId="6156">
        <row r="2">
          <cell r="B2">
            <v>0</v>
          </cell>
        </row>
      </sheetData>
      <sheetData sheetId="6157">
        <row r="2">
          <cell r="B2">
            <v>0</v>
          </cell>
        </row>
      </sheetData>
      <sheetData sheetId="6158">
        <row r="2">
          <cell r="B2">
            <v>1.9677996635437012E-2</v>
          </cell>
        </row>
      </sheetData>
      <sheetData sheetId="6159">
        <row r="2">
          <cell r="B2">
            <v>0</v>
          </cell>
        </row>
      </sheetData>
      <sheetData sheetId="6160">
        <row r="2">
          <cell r="B2">
            <v>0</v>
          </cell>
        </row>
      </sheetData>
      <sheetData sheetId="6161">
        <row r="2">
          <cell r="B2">
            <v>0</v>
          </cell>
        </row>
      </sheetData>
      <sheetData sheetId="6162">
        <row r="2">
          <cell r="B2">
            <v>1.9677996635437012E-2</v>
          </cell>
        </row>
      </sheetData>
      <sheetData sheetId="6163">
        <row r="2">
          <cell r="B2">
            <v>0</v>
          </cell>
        </row>
      </sheetData>
      <sheetData sheetId="6164">
        <row r="2">
          <cell r="B2">
            <v>1.9677996635437012E-2</v>
          </cell>
        </row>
      </sheetData>
      <sheetData sheetId="6165">
        <row r="2">
          <cell r="B2">
            <v>1.9677996635437012E-2</v>
          </cell>
        </row>
      </sheetData>
      <sheetData sheetId="6166">
        <row r="2">
          <cell r="B2">
            <v>0</v>
          </cell>
        </row>
      </sheetData>
      <sheetData sheetId="6167">
        <row r="2">
          <cell r="B2">
            <v>1.9677996635437012E-2</v>
          </cell>
        </row>
      </sheetData>
      <sheetData sheetId="6168">
        <row r="2">
          <cell r="B2">
            <v>0</v>
          </cell>
        </row>
      </sheetData>
      <sheetData sheetId="6169">
        <row r="2">
          <cell r="B2">
            <v>1.9677996635437012E-2</v>
          </cell>
        </row>
      </sheetData>
      <sheetData sheetId="6170">
        <row r="2">
          <cell r="B2">
            <v>0</v>
          </cell>
        </row>
      </sheetData>
      <sheetData sheetId="6171">
        <row r="2">
          <cell r="B2">
            <v>0</v>
          </cell>
        </row>
      </sheetData>
      <sheetData sheetId="6172">
        <row r="2">
          <cell r="B2">
            <v>1.9677996635437012E-2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1.9677996635437012E-2</v>
          </cell>
        </row>
      </sheetData>
      <sheetData sheetId="6175">
        <row r="2">
          <cell r="B2">
            <v>0</v>
          </cell>
        </row>
      </sheetData>
      <sheetData sheetId="6176">
        <row r="2">
          <cell r="B2">
            <v>1.9678000000000001E-2</v>
          </cell>
        </row>
      </sheetData>
      <sheetData sheetId="6177">
        <row r="2">
          <cell r="B2">
            <v>0</v>
          </cell>
        </row>
      </sheetData>
      <sheetData sheetId="6178">
        <row r="2">
          <cell r="B2">
            <v>0</v>
          </cell>
        </row>
      </sheetData>
      <sheetData sheetId="6179">
        <row r="2">
          <cell r="B2">
            <v>1.9677996635437012E-2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1.9677996635437012E-2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1.9678000000000001E-2</v>
          </cell>
        </row>
      </sheetData>
      <sheetData sheetId="6184">
        <row r="2">
          <cell r="B2">
            <v>0</v>
          </cell>
        </row>
      </sheetData>
      <sheetData sheetId="6185">
        <row r="2">
          <cell r="B2">
            <v>1.9677996635437012E-2</v>
          </cell>
        </row>
      </sheetData>
      <sheetData sheetId="6186">
        <row r="2">
          <cell r="B2">
            <v>1.9677996635437012E-2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1.9677996635437012E-2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1.9678000000000001E-2</v>
          </cell>
        </row>
      </sheetData>
      <sheetData sheetId="6192">
        <row r="2">
          <cell r="B2">
            <v>1.9677996635437012E-2</v>
          </cell>
        </row>
      </sheetData>
      <sheetData sheetId="6193">
        <row r="2">
          <cell r="B2">
            <v>1.9677996635437012E-2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1.9678000000000001E-2</v>
          </cell>
        </row>
      </sheetData>
      <sheetData sheetId="6196">
        <row r="2">
          <cell r="B2">
            <v>1.9677996635437012E-2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1.9678000000000001E-2</v>
          </cell>
        </row>
      </sheetData>
      <sheetData sheetId="6199">
        <row r="2">
          <cell r="B2">
            <v>1.9677996635437012E-2</v>
          </cell>
        </row>
      </sheetData>
      <sheetData sheetId="6200">
        <row r="2">
          <cell r="B2">
            <v>1.9677996635437012E-2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1.9677996635437012E-2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1.9677996635437012E-2</v>
          </cell>
        </row>
      </sheetData>
      <sheetData sheetId="6207">
        <row r="2">
          <cell r="B2">
            <v>1.9677996635437012E-2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1.9677996635437012E-2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1.9677996635437012E-2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1.9677996635437012E-2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1.9677996635437012E-2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1.9677996635437012E-2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1.9677996635437012E-2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1.9677996635437012E-2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1.9677996635437012E-2</v>
          </cell>
        </row>
      </sheetData>
      <sheetData sheetId="6238">
        <row r="2">
          <cell r="B2">
            <v>1.9678000000000001E-2</v>
          </cell>
        </row>
      </sheetData>
      <sheetData sheetId="6239">
        <row r="2">
          <cell r="B2">
            <v>0</v>
          </cell>
        </row>
      </sheetData>
      <sheetData sheetId="6240">
        <row r="2">
          <cell r="B2">
            <v>1.9678000000000001E-2</v>
          </cell>
        </row>
      </sheetData>
      <sheetData sheetId="6241">
        <row r="2">
          <cell r="B2">
            <v>1.9677996635437012E-2</v>
          </cell>
        </row>
      </sheetData>
      <sheetData sheetId="6242">
        <row r="2">
          <cell r="B2">
            <v>0</v>
          </cell>
        </row>
      </sheetData>
      <sheetData sheetId="6243">
        <row r="2">
          <cell r="B2">
            <v>1.9678000000000001E-2</v>
          </cell>
        </row>
      </sheetData>
      <sheetData sheetId="6244">
        <row r="2">
          <cell r="B2">
            <v>1.9677996635437012E-2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0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0</v>
          </cell>
        </row>
      </sheetData>
      <sheetData sheetId="6253">
        <row r="2">
          <cell r="B2">
            <v>0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1.9678000000000001E-2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1.9678000000000001E-2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1.9678000000000001E-2</v>
          </cell>
        </row>
      </sheetData>
      <sheetData sheetId="6273">
        <row r="2">
          <cell r="B2">
            <v>1.9678000000000001E-2</v>
          </cell>
        </row>
      </sheetData>
      <sheetData sheetId="6274">
        <row r="2">
          <cell r="B2">
            <v>0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1.9678000000000001E-2</v>
          </cell>
        </row>
      </sheetData>
      <sheetData sheetId="6277">
        <row r="2">
          <cell r="B2">
            <v>1.9678000000000001E-2</v>
          </cell>
        </row>
      </sheetData>
      <sheetData sheetId="6278">
        <row r="2">
          <cell r="B2">
            <v>1.9678000000000001E-2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1.9678000000000001E-2</v>
          </cell>
        </row>
      </sheetData>
      <sheetData sheetId="6282">
        <row r="2">
          <cell r="B2">
            <v>1.9678000000000001E-2</v>
          </cell>
        </row>
      </sheetData>
      <sheetData sheetId="6283">
        <row r="2">
          <cell r="B2">
            <v>1.9678000000000001E-2</v>
          </cell>
        </row>
      </sheetData>
      <sheetData sheetId="6284">
        <row r="2">
          <cell r="B2">
            <v>1.9678000000000001E-2</v>
          </cell>
        </row>
      </sheetData>
      <sheetData sheetId="6285">
        <row r="2">
          <cell r="B2">
            <v>1.9678000000000001E-2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1.9678000000000001E-2</v>
          </cell>
        </row>
      </sheetData>
      <sheetData sheetId="6288">
        <row r="2">
          <cell r="B2">
            <v>1.9678000000000001E-2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0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0</v>
          </cell>
        </row>
      </sheetData>
      <sheetData sheetId="6309">
        <row r="2">
          <cell r="B2">
            <v>0</v>
          </cell>
        </row>
      </sheetData>
      <sheetData sheetId="6310">
        <row r="2">
          <cell r="B2">
            <v>0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0</v>
          </cell>
        </row>
      </sheetData>
      <sheetData sheetId="6313">
        <row r="2">
          <cell r="B2">
            <v>0</v>
          </cell>
        </row>
      </sheetData>
      <sheetData sheetId="6314">
        <row r="2">
          <cell r="B2">
            <v>0</v>
          </cell>
        </row>
      </sheetData>
      <sheetData sheetId="6315">
        <row r="2">
          <cell r="B2">
            <v>0</v>
          </cell>
        </row>
      </sheetData>
      <sheetData sheetId="6316">
        <row r="2">
          <cell r="B2">
            <v>0</v>
          </cell>
        </row>
      </sheetData>
      <sheetData sheetId="6317">
        <row r="2">
          <cell r="B2">
            <v>0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0</v>
          </cell>
        </row>
      </sheetData>
      <sheetData sheetId="6320">
        <row r="2">
          <cell r="B2">
            <v>0</v>
          </cell>
        </row>
      </sheetData>
      <sheetData sheetId="6321">
        <row r="2">
          <cell r="B2">
            <v>0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0</v>
          </cell>
        </row>
      </sheetData>
      <sheetData sheetId="6324">
        <row r="2">
          <cell r="B2">
            <v>0</v>
          </cell>
        </row>
      </sheetData>
      <sheetData sheetId="6325">
        <row r="2">
          <cell r="B2">
            <v>0</v>
          </cell>
        </row>
      </sheetData>
      <sheetData sheetId="6326">
        <row r="2">
          <cell r="B2">
            <v>0</v>
          </cell>
        </row>
      </sheetData>
      <sheetData sheetId="6327">
        <row r="2">
          <cell r="B2">
            <v>0</v>
          </cell>
        </row>
      </sheetData>
      <sheetData sheetId="6328">
        <row r="2">
          <cell r="B2">
            <v>0</v>
          </cell>
        </row>
      </sheetData>
      <sheetData sheetId="6329">
        <row r="2">
          <cell r="B2">
            <v>0</v>
          </cell>
        </row>
      </sheetData>
      <sheetData sheetId="6330">
        <row r="2">
          <cell r="B2">
            <v>0</v>
          </cell>
        </row>
      </sheetData>
      <sheetData sheetId="6331">
        <row r="2">
          <cell r="B2">
            <v>0</v>
          </cell>
        </row>
      </sheetData>
      <sheetData sheetId="6332">
        <row r="2">
          <cell r="B2">
            <v>0</v>
          </cell>
        </row>
      </sheetData>
      <sheetData sheetId="6333">
        <row r="2">
          <cell r="B2">
            <v>0</v>
          </cell>
        </row>
      </sheetData>
      <sheetData sheetId="6334">
        <row r="2">
          <cell r="B2">
            <v>0</v>
          </cell>
        </row>
      </sheetData>
      <sheetData sheetId="6335">
        <row r="2">
          <cell r="B2">
            <v>1.9677996635437012E-2</v>
          </cell>
        </row>
      </sheetData>
      <sheetData sheetId="6336">
        <row r="2">
          <cell r="B2">
            <v>0</v>
          </cell>
        </row>
      </sheetData>
      <sheetData sheetId="6337">
        <row r="2">
          <cell r="B2">
            <v>0</v>
          </cell>
        </row>
      </sheetData>
      <sheetData sheetId="6338">
        <row r="2">
          <cell r="B2">
            <v>1.9677996635437012E-2</v>
          </cell>
        </row>
      </sheetData>
      <sheetData sheetId="6339">
        <row r="2">
          <cell r="B2">
            <v>0</v>
          </cell>
        </row>
      </sheetData>
      <sheetData sheetId="6340">
        <row r="2">
          <cell r="B2">
            <v>0</v>
          </cell>
        </row>
      </sheetData>
      <sheetData sheetId="6341">
        <row r="2">
          <cell r="B2">
            <v>0</v>
          </cell>
        </row>
      </sheetData>
      <sheetData sheetId="6342">
        <row r="2">
          <cell r="B2">
            <v>1.9677996635437012E-2</v>
          </cell>
        </row>
      </sheetData>
      <sheetData sheetId="6343">
        <row r="2">
          <cell r="B2">
            <v>0</v>
          </cell>
        </row>
      </sheetData>
      <sheetData sheetId="6344">
        <row r="2">
          <cell r="B2">
            <v>1.9677996635437012E-2</v>
          </cell>
        </row>
      </sheetData>
      <sheetData sheetId="6345">
        <row r="2">
          <cell r="B2">
            <v>1.9677996635437012E-2</v>
          </cell>
        </row>
      </sheetData>
      <sheetData sheetId="6346">
        <row r="2">
          <cell r="B2">
            <v>0</v>
          </cell>
        </row>
      </sheetData>
      <sheetData sheetId="6347">
        <row r="2">
          <cell r="B2">
            <v>1.9677996635437012E-2</v>
          </cell>
        </row>
      </sheetData>
      <sheetData sheetId="6348">
        <row r="2">
          <cell r="B2">
            <v>1.9677996635437012E-2</v>
          </cell>
        </row>
      </sheetData>
      <sheetData sheetId="6349">
        <row r="2">
          <cell r="B2">
            <v>1.9677996635437012E-2</v>
          </cell>
        </row>
      </sheetData>
      <sheetData sheetId="6350">
        <row r="2">
          <cell r="B2">
            <v>1.9677996635437012E-2</v>
          </cell>
        </row>
      </sheetData>
      <sheetData sheetId="6351">
        <row r="2">
          <cell r="B2">
            <v>0</v>
          </cell>
        </row>
      </sheetData>
      <sheetData sheetId="6352">
        <row r="2">
          <cell r="B2">
            <v>1.9677996635437012E-2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1.9677996635437012E-2</v>
          </cell>
        </row>
      </sheetData>
      <sheetData sheetId="6355"/>
      <sheetData sheetId="6356">
        <row r="2">
          <cell r="B2">
            <v>1.9678000000000001E-2</v>
          </cell>
        </row>
      </sheetData>
      <sheetData sheetId="6357">
        <row r="2">
          <cell r="B2">
            <v>1.9677996635437012E-2</v>
          </cell>
        </row>
      </sheetData>
      <sheetData sheetId="6358">
        <row r="2">
          <cell r="B2">
            <v>0</v>
          </cell>
        </row>
      </sheetData>
      <sheetData sheetId="6359">
        <row r="2">
          <cell r="B2">
            <v>1.9677996635437012E-2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1.9677996635437012E-2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>
        <row r="2">
          <cell r="B2">
            <v>1.9677996635437012E-2</v>
          </cell>
        </row>
      </sheetData>
      <sheetData sheetId="6365">
        <row r="2">
          <cell r="B2">
            <v>1.9677996635437012E-2</v>
          </cell>
        </row>
      </sheetData>
      <sheetData sheetId="6366">
        <row r="2">
          <cell r="B2">
            <v>1.9677996635437012E-2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1.9677996635437012E-2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1.9678000000000001E-2</v>
          </cell>
        </row>
      </sheetData>
      <sheetData sheetId="6372">
        <row r="2">
          <cell r="B2">
            <v>1.9677996635437012E-2</v>
          </cell>
        </row>
      </sheetData>
      <sheetData sheetId="6373">
        <row r="2">
          <cell r="B2">
            <v>1.9677996635437012E-2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1.9678000000000001E-2</v>
          </cell>
        </row>
      </sheetData>
      <sheetData sheetId="6376">
        <row r="2">
          <cell r="B2">
            <v>1.9677996635437012E-2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1.9677996635437012E-2</v>
          </cell>
        </row>
      </sheetData>
      <sheetData sheetId="6380">
        <row r="2">
          <cell r="B2">
            <v>1.9677996635437012E-2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1.9678000000000001E-2</v>
          </cell>
        </row>
      </sheetData>
      <sheetData sheetId="6383">
        <row r="2">
          <cell r="B2">
            <v>1.9677996635437012E-2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1.9677996635437012E-2</v>
          </cell>
        </row>
      </sheetData>
      <sheetData sheetId="6387">
        <row r="2">
          <cell r="B2">
            <v>1.9677996635437012E-2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1.9677996635437012E-2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1.9677996635437012E-2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1.9677996635437012E-2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1.9677996635437012E-2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1.9677996635437012E-2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1.9677996635437012E-2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1.9677996635437012E-2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1.9677996635437012E-2</v>
          </cell>
        </row>
      </sheetData>
      <sheetData sheetId="6418">
        <row r="2">
          <cell r="B2">
            <v>1.9678000000000001E-2</v>
          </cell>
        </row>
      </sheetData>
      <sheetData sheetId="6419">
        <row r="2">
          <cell r="B2">
            <v>0</v>
          </cell>
        </row>
      </sheetData>
      <sheetData sheetId="6420">
        <row r="2">
          <cell r="B2">
            <v>1.9678000000000001E-2</v>
          </cell>
        </row>
      </sheetData>
      <sheetData sheetId="6421">
        <row r="2">
          <cell r="B2">
            <v>1.9677996635437012E-2</v>
          </cell>
        </row>
      </sheetData>
      <sheetData sheetId="6422">
        <row r="2">
          <cell r="B2">
            <v>0</v>
          </cell>
        </row>
      </sheetData>
      <sheetData sheetId="6423">
        <row r="2">
          <cell r="B2">
            <v>1.9678000000000001E-2</v>
          </cell>
        </row>
      </sheetData>
      <sheetData sheetId="6424">
        <row r="2">
          <cell r="B2">
            <v>1.9677996635437012E-2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0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1.9678000000000001E-2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0</v>
          </cell>
        </row>
      </sheetData>
      <sheetData sheetId="6433">
        <row r="2">
          <cell r="B2">
            <v>0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1.9678000000000001E-2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1.9678000000000001E-2</v>
          </cell>
        </row>
      </sheetData>
      <sheetData sheetId="6452">
        <row r="2">
          <cell r="B2">
            <v>1.9678000000000001E-2</v>
          </cell>
        </row>
      </sheetData>
      <sheetData sheetId="6453">
        <row r="2">
          <cell r="B2">
            <v>1.9678000000000001E-2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1.9678000000000001E-2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1.9678000000000001E-2</v>
          </cell>
        </row>
      </sheetData>
      <sheetData sheetId="6462">
        <row r="2">
          <cell r="B2">
            <v>1.9678000000000001E-2</v>
          </cell>
        </row>
      </sheetData>
      <sheetData sheetId="6463">
        <row r="2">
          <cell r="B2">
            <v>1.9678000000000001E-2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1.9678000000000001E-2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1.9678000000000001E-2</v>
          </cell>
        </row>
      </sheetData>
      <sheetData sheetId="6468">
        <row r="2">
          <cell r="B2">
            <v>1.9678000000000001E-2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0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>
        <row r="2">
          <cell r="B2">
            <v>0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>
        <row r="2">
          <cell r="B2">
            <v>0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0</v>
          </cell>
        </row>
      </sheetData>
      <sheetData sheetId="6487">
        <row r="2">
          <cell r="B2">
            <v>0</v>
          </cell>
        </row>
      </sheetData>
      <sheetData sheetId="6488">
        <row r="2">
          <cell r="B2">
            <v>0</v>
          </cell>
        </row>
      </sheetData>
      <sheetData sheetId="6489">
        <row r="2">
          <cell r="B2">
            <v>0</v>
          </cell>
        </row>
      </sheetData>
      <sheetData sheetId="6490">
        <row r="2">
          <cell r="B2">
            <v>0</v>
          </cell>
        </row>
      </sheetData>
      <sheetData sheetId="6491">
        <row r="2">
          <cell r="B2">
            <v>0</v>
          </cell>
        </row>
      </sheetData>
      <sheetData sheetId="6492">
        <row r="2">
          <cell r="B2">
            <v>0</v>
          </cell>
        </row>
      </sheetData>
      <sheetData sheetId="6493">
        <row r="2">
          <cell r="B2">
            <v>0</v>
          </cell>
        </row>
      </sheetData>
      <sheetData sheetId="6494">
        <row r="2">
          <cell r="B2">
            <v>0</v>
          </cell>
        </row>
      </sheetData>
      <sheetData sheetId="6495">
        <row r="2">
          <cell r="B2">
            <v>0</v>
          </cell>
        </row>
      </sheetData>
      <sheetData sheetId="6496">
        <row r="2">
          <cell r="B2">
            <v>0</v>
          </cell>
        </row>
      </sheetData>
      <sheetData sheetId="6497">
        <row r="2">
          <cell r="B2">
            <v>0</v>
          </cell>
        </row>
      </sheetData>
      <sheetData sheetId="6498">
        <row r="2">
          <cell r="B2">
            <v>0</v>
          </cell>
        </row>
      </sheetData>
      <sheetData sheetId="6499">
        <row r="2">
          <cell r="B2">
            <v>0</v>
          </cell>
        </row>
      </sheetData>
      <sheetData sheetId="6500">
        <row r="2">
          <cell r="B2">
            <v>0</v>
          </cell>
        </row>
      </sheetData>
      <sheetData sheetId="6501">
        <row r="2">
          <cell r="B2">
            <v>0</v>
          </cell>
        </row>
      </sheetData>
      <sheetData sheetId="6502">
        <row r="2">
          <cell r="B2">
            <v>0</v>
          </cell>
        </row>
      </sheetData>
      <sheetData sheetId="6503">
        <row r="2">
          <cell r="B2">
            <v>0</v>
          </cell>
        </row>
      </sheetData>
      <sheetData sheetId="6504">
        <row r="2">
          <cell r="B2">
            <v>0</v>
          </cell>
        </row>
      </sheetData>
      <sheetData sheetId="6505">
        <row r="2">
          <cell r="B2">
            <v>0</v>
          </cell>
        </row>
      </sheetData>
      <sheetData sheetId="6506">
        <row r="2">
          <cell r="B2">
            <v>0</v>
          </cell>
        </row>
      </sheetData>
      <sheetData sheetId="6507">
        <row r="2">
          <cell r="B2">
            <v>0</v>
          </cell>
        </row>
      </sheetData>
      <sheetData sheetId="6508">
        <row r="2">
          <cell r="B2">
            <v>0</v>
          </cell>
        </row>
      </sheetData>
      <sheetData sheetId="6509">
        <row r="2">
          <cell r="B2">
            <v>0</v>
          </cell>
        </row>
      </sheetData>
      <sheetData sheetId="6510">
        <row r="2">
          <cell r="B2">
            <v>0</v>
          </cell>
        </row>
      </sheetData>
      <sheetData sheetId="6511">
        <row r="2">
          <cell r="B2">
            <v>0</v>
          </cell>
        </row>
      </sheetData>
      <sheetData sheetId="6512">
        <row r="2">
          <cell r="B2">
            <v>0</v>
          </cell>
        </row>
      </sheetData>
      <sheetData sheetId="6513">
        <row r="2">
          <cell r="B2">
            <v>0</v>
          </cell>
        </row>
      </sheetData>
      <sheetData sheetId="6514">
        <row r="2">
          <cell r="B2">
            <v>0</v>
          </cell>
        </row>
      </sheetData>
      <sheetData sheetId="6515">
        <row r="2">
          <cell r="B2">
            <v>1.9677996635437012E-2</v>
          </cell>
        </row>
      </sheetData>
      <sheetData sheetId="6516">
        <row r="2">
          <cell r="B2">
            <v>0</v>
          </cell>
        </row>
      </sheetData>
      <sheetData sheetId="6517">
        <row r="2">
          <cell r="B2">
            <v>0</v>
          </cell>
        </row>
      </sheetData>
      <sheetData sheetId="6518">
        <row r="2">
          <cell r="B2">
            <v>1.9677996635437012E-2</v>
          </cell>
        </row>
      </sheetData>
      <sheetData sheetId="6519">
        <row r="2">
          <cell r="B2">
            <v>0</v>
          </cell>
        </row>
      </sheetData>
      <sheetData sheetId="6520">
        <row r="2">
          <cell r="B2">
            <v>0</v>
          </cell>
        </row>
      </sheetData>
      <sheetData sheetId="6521">
        <row r="2">
          <cell r="B2">
            <v>0</v>
          </cell>
        </row>
      </sheetData>
      <sheetData sheetId="6522">
        <row r="2">
          <cell r="B2">
            <v>1.9677996635437012E-2</v>
          </cell>
        </row>
      </sheetData>
      <sheetData sheetId="6523">
        <row r="2">
          <cell r="B2">
            <v>0</v>
          </cell>
        </row>
      </sheetData>
      <sheetData sheetId="6524">
        <row r="2">
          <cell r="B2">
            <v>1.9677996635437012E-2</v>
          </cell>
        </row>
      </sheetData>
      <sheetData sheetId="6525">
        <row r="2">
          <cell r="B2">
            <v>1.9677996635437012E-2</v>
          </cell>
        </row>
      </sheetData>
      <sheetData sheetId="6526">
        <row r="2">
          <cell r="B2">
            <v>0</v>
          </cell>
        </row>
      </sheetData>
      <sheetData sheetId="6527">
        <row r="2">
          <cell r="B2">
            <v>1.9677996635437012E-2</v>
          </cell>
        </row>
      </sheetData>
      <sheetData sheetId="6528">
        <row r="2">
          <cell r="B2">
            <v>1.9677996635437012E-2</v>
          </cell>
        </row>
      </sheetData>
      <sheetData sheetId="6529">
        <row r="2">
          <cell r="B2">
            <v>1.9677996635437012E-2</v>
          </cell>
        </row>
      </sheetData>
      <sheetData sheetId="6530">
        <row r="2">
          <cell r="B2">
            <v>1.9677996635437012E-2</v>
          </cell>
        </row>
      </sheetData>
      <sheetData sheetId="6531">
        <row r="2">
          <cell r="B2">
            <v>0</v>
          </cell>
        </row>
      </sheetData>
      <sheetData sheetId="6532">
        <row r="2">
          <cell r="B2">
            <v>1.9677996635437012E-2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1.9677996635437012E-2</v>
          </cell>
        </row>
      </sheetData>
      <sheetData sheetId="6535"/>
      <sheetData sheetId="6536">
        <row r="2">
          <cell r="B2">
            <v>1.9678000000000001E-2</v>
          </cell>
        </row>
      </sheetData>
      <sheetData sheetId="6537">
        <row r="2">
          <cell r="B2">
            <v>1.9677996635437012E-2</v>
          </cell>
        </row>
      </sheetData>
      <sheetData sheetId="6538">
        <row r="2">
          <cell r="B2">
            <v>0</v>
          </cell>
        </row>
      </sheetData>
      <sheetData sheetId="6539">
        <row r="2">
          <cell r="B2">
            <v>1.9677996635437012E-2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1.9677996635437012E-2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>
        <row r="2">
          <cell r="B2">
            <v>1.9677996635437012E-2</v>
          </cell>
        </row>
      </sheetData>
      <sheetData sheetId="6545">
        <row r="2">
          <cell r="B2">
            <v>1.9678000000000001E-2</v>
          </cell>
        </row>
      </sheetData>
      <sheetData sheetId="6546">
        <row r="2">
          <cell r="B2">
            <v>1.9677996635437012E-2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1.9678000000000001E-2</v>
          </cell>
        </row>
      </sheetData>
      <sheetData sheetId="6549"/>
      <sheetData sheetId="6550">
        <row r="2">
          <cell r="B2">
            <v>1.9678000000000001E-2</v>
          </cell>
        </row>
      </sheetData>
      <sheetData sheetId="6551">
        <row r="2">
          <cell r="B2">
            <v>1.9678000000000001E-2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1.9677996635437012E-2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1.9678000000000001E-2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1.9678000000000001E-2</v>
          </cell>
        </row>
      </sheetData>
      <sheetData sheetId="6560"/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0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0</v>
          </cell>
        </row>
      </sheetData>
      <sheetData sheetId="6602">
        <row r="2">
          <cell r="B2">
            <v>0</v>
          </cell>
        </row>
      </sheetData>
      <sheetData sheetId="6603">
        <row r="2">
          <cell r="B2">
            <v>1.9678000000000001E-2</v>
          </cell>
        </row>
      </sheetData>
      <sheetData sheetId="6604">
        <row r="2">
          <cell r="B2">
            <v>1.9678000000000001E-2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0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0</v>
          </cell>
        </row>
      </sheetData>
      <sheetData sheetId="6613">
        <row r="2">
          <cell r="B2">
            <v>0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1.9678000000000001E-2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1.9678000000000001E-2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1.9678000000000001E-2</v>
          </cell>
        </row>
      </sheetData>
      <sheetData sheetId="6642">
        <row r="2">
          <cell r="B2">
            <v>1.9678000000000001E-2</v>
          </cell>
        </row>
      </sheetData>
      <sheetData sheetId="6643">
        <row r="2">
          <cell r="B2">
            <v>1.9678000000000001E-2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1.9678000000000001E-2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1.9678000000000001E-2</v>
          </cell>
        </row>
      </sheetData>
      <sheetData sheetId="6648">
        <row r="2">
          <cell r="B2">
            <v>1.9678000000000001E-2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0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>
        <row r="2">
          <cell r="B2">
            <v>0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0</v>
          </cell>
        </row>
      </sheetData>
      <sheetData sheetId="6667">
        <row r="2">
          <cell r="B2">
            <v>0</v>
          </cell>
        </row>
      </sheetData>
      <sheetData sheetId="6668">
        <row r="2">
          <cell r="B2">
            <v>0</v>
          </cell>
        </row>
      </sheetData>
      <sheetData sheetId="6669">
        <row r="2">
          <cell r="B2">
            <v>0</v>
          </cell>
        </row>
      </sheetData>
      <sheetData sheetId="6670">
        <row r="2">
          <cell r="B2">
            <v>0</v>
          </cell>
        </row>
      </sheetData>
      <sheetData sheetId="6671">
        <row r="2">
          <cell r="B2">
            <v>0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0</v>
          </cell>
        </row>
      </sheetData>
      <sheetData sheetId="6674">
        <row r="2">
          <cell r="B2">
            <v>0</v>
          </cell>
        </row>
      </sheetData>
      <sheetData sheetId="6675">
        <row r="2">
          <cell r="B2">
            <v>0</v>
          </cell>
        </row>
      </sheetData>
      <sheetData sheetId="6676">
        <row r="2">
          <cell r="B2">
            <v>0</v>
          </cell>
        </row>
      </sheetData>
      <sheetData sheetId="6677">
        <row r="2">
          <cell r="B2">
            <v>0</v>
          </cell>
        </row>
      </sheetData>
      <sheetData sheetId="6678">
        <row r="2">
          <cell r="B2">
            <v>0</v>
          </cell>
        </row>
      </sheetData>
      <sheetData sheetId="6679">
        <row r="2">
          <cell r="B2">
            <v>0</v>
          </cell>
        </row>
      </sheetData>
      <sheetData sheetId="6680">
        <row r="2">
          <cell r="B2">
            <v>0</v>
          </cell>
        </row>
      </sheetData>
      <sheetData sheetId="6681">
        <row r="2">
          <cell r="B2">
            <v>0</v>
          </cell>
        </row>
      </sheetData>
      <sheetData sheetId="6682">
        <row r="2">
          <cell r="B2">
            <v>0</v>
          </cell>
        </row>
      </sheetData>
      <sheetData sheetId="6683">
        <row r="2">
          <cell r="B2">
            <v>0</v>
          </cell>
        </row>
      </sheetData>
      <sheetData sheetId="6684">
        <row r="2">
          <cell r="B2">
            <v>0</v>
          </cell>
        </row>
      </sheetData>
      <sheetData sheetId="6685">
        <row r="2">
          <cell r="B2">
            <v>0</v>
          </cell>
        </row>
      </sheetData>
      <sheetData sheetId="6686">
        <row r="2">
          <cell r="B2">
            <v>0</v>
          </cell>
        </row>
      </sheetData>
      <sheetData sheetId="6687">
        <row r="2">
          <cell r="B2">
            <v>0</v>
          </cell>
        </row>
      </sheetData>
      <sheetData sheetId="6688">
        <row r="2">
          <cell r="B2">
            <v>0</v>
          </cell>
        </row>
      </sheetData>
      <sheetData sheetId="6689">
        <row r="2">
          <cell r="B2">
            <v>0</v>
          </cell>
        </row>
      </sheetData>
      <sheetData sheetId="6690">
        <row r="2">
          <cell r="B2">
            <v>0</v>
          </cell>
        </row>
      </sheetData>
      <sheetData sheetId="6691">
        <row r="2">
          <cell r="B2">
            <v>0</v>
          </cell>
        </row>
      </sheetData>
      <sheetData sheetId="6692">
        <row r="2">
          <cell r="B2">
            <v>0</v>
          </cell>
        </row>
      </sheetData>
      <sheetData sheetId="6693">
        <row r="2">
          <cell r="B2">
            <v>0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0</v>
          </cell>
        </row>
      </sheetData>
      <sheetData sheetId="6696">
        <row r="2">
          <cell r="B2">
            <v>0</v>
          </cell>
        </row>
      </sheetData>
      <sheetData sheetId="6697">
        <row r="2">
          <cell r="B2">
            <v>0</v>
          </cell>
        </row>
      </sheetData>
      <sheetData sheetId="6698">
        <row r="2">
          <cell r="B2">
            <v>0</v>
          </cell>
        </row>
      </sheetData>
      <sheetData sheetId="6699">
        <row r="2">
          <cell r="B2">
            <v>0</v>
          </cell>
        </row>
      </sheetData>
      <sheetData sheetId="6700">
        <row r="2">
          <cell r="B2">
            <v>0</v>
          </cell>
        </row>
      </sheetData>
      <sheetData sheetId="6701">
        <row r="2">
          <cell r="B2">
            <v>0</v>
          </cell>
        </row>
      </sheetData>
      <sheetData sheetId="6702">
        <row r="2">
          <cell r="B2">
            <v>0</v>
          </cell>
        </row>
      </sheetData>
      <sheetData sheetId="6703">
        <row r="2">
          <cell r="B2">
            <v>0</v>
          </cell>
        </row>
      </sheetData>
      <sheetData sheetId="6704">
        <row r="2">
          <cell r="B2">
            <v>0</v>
          </cell>
        </row>
      </sheetData>
      <sheetData sheetId="6705">
        <row r="2">
          <cell r="B2">
            <v>0</v>
          </cell>
        </row>
      </sheetData>
      <sheetData sheetId="6706">
        <row r="2">
          <cell r="B2">
            <v>0</v>
          </cell>
        </row>
      </sheetData>
      <sheetData sheetId="6707">
        <row r="2">
          <cell r="B2">
            <v>0</v>
          </cell>
        </row>
      </sheetData>
      <sheetData sheetId="6708">
        <row r="2">
          <cell r="B2">
            <v>0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0</v>
          </cell>
        </row>
      </sheetData>
      <sheetData sheetId="6711">
        <row r="2">
          <cell r="B2">
            <v>0</v>
          </cell>
        </row>
      </sheetData>
      <sheetData sheetId="6712">
        <row r="2">
          <cell r="B2">
            <v>0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0</v>
          </cell>
        </row>
      </sheetData>
      <sheetData sheetId="6715">
        <row r="2">
          <cell r="B2">
            <v>0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0</v>
          </cell>
        </row>
      </sheetData>
      <sheetData sheetId="6718">
        <row r="2">
          <cell r="B2">
            <v>0</v>
          </cell>
        </row>
      </sheetData>
      <sheetData sheetId="6719">
        <row r="2">
          <cell r="B2">
            <v>0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0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0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/>
      <sheetData sheetId="6734">
        <row r="2">
          <cell r="B2">
            <v>1.9678000000000001E-2</v>
          </cell>
        </row>
      </sheetData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/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0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0</v>
          </cell>
        </row>
      </sheetData>
      <sheetData sheetId="6782">
        <row r="2">
          <cell r="B2">
            <v>0</v>
          </cell>
        </row>
      </sheetData>
      <sheetData sheetId="6783">
        <row r="2">
          <cell r="B2">
            <v>1.9678000000000001E-2</v>
          </cell>
        </row>
      </sheetData>
      <sheetData sheetId="6784">
        <row r="2">
          <cell r="B2">
            <v>1.9678000000000001E-2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0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0</v>
          </cell>
        </row>
      </sheetData>
      <sheetData sheetId="6793">
        <row r="2">
          <cell r="B2">
            <v>0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1.9678000000000001E-2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1.9678000000000001E-2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>
        <row r="2">
          <cell r="B2">
            <v>1.9678000000000001E-2</v>
          </cell>
        </row>
      </sheetData>
      <sheetData sheetId="6822">
        <row r="2">
          <cell r="B2">
            <v>1.9678000000000001E-2</v>
          </cell>
        </row>
      </sheetData>
      <sheetData sheetId="6823">
        <row r="2">
          <cell r="B2">
            <v>1.9678000000000001E-2</v>
          </cell>
        </row>
      </sheetData>
      <sheetData sheetId="6824">
        <row r="2">
          <cell r="B2">
            <v>1.9678000000000001E-2</v>
          </cell>
        </row>
      </sheetData>
      <sheetData sheetId="6825">
        <row r="2">
          <cell r="B2">
            <v>1.9678000000000001E-2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1.9678000000000001E-2</v>
          </cell>
        </row>
      </sheetData>
      <sheetData sheetId="6828">
        <row r="2">
          <cell r="B2">
            <v>1.9678000000000001E-2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0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0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0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0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0</v>
          </cell>
        </row>
      </sheetData>
      <sheetData sheetId="6867">
        <row r="2">
          <cell r="B2">
            <v>0</v>
          </cell>
        </row>
      </sheetData>
      <sheetData sheetId="6868">
        <row r="2">
          <cell r="B2">
            <v>0</v>
          </cell>
        </row>
      </sheetData>
      <sheetData sheetId="6869">
        <row r="2">
          <cell r="B2">
            <v>0</v>
          </cell>
        </row>
      </sheetData>
      <sheetData sheetId="6870">
        <row r="2">
          <cell r="B2">
            <v>0</v>
          </cell>
        </row>
      </sheetData>
      <sheetData sheetId="6871">
        <row r="2">
          <cell r="B2">
            <v>0</v>
          </cell>
        </row>
      </sheetData>
      <sheetData sheetId="6872">
        <row r="2">
          <cell r="B2">
            <v>0</v>
          </cell>
        </row>
      </sheetData>
      <sheetData sheetId="6873">
        <row r="2">
          <cell r="B2">
            <v>0</v>
          </cell>
        </row>
      </sheetData>
      <sheetData sheetId="6874">
        <row r="2">
          <cell r="B2">
            <v>0</v>
          </cell>
        </row>
      </sheetData>
      <sheetData sheetId="6875">
        <row r="2">
          <cell r="B2">
            <v>0</v>
          </cell>
        </row>
      </sheetData>
      <sheetData sheetId="6876">
        <row r="2">
          <cell r="B2">
            <v>0</v>
          </cell>
        </row>
      </sheetData>
      <sheetData sheetId="6877">
        <row r="2">
          <cell r="B2">
            <v>0</v>
          </cell>
        </row>
      </sheetData>
      <sheetData sheetId="6878">
        <row r="2">
          <cell r="B2">
            <v>0</v>
          </cell>
        </row>
      </sheetData>
      <sheetData sheetId="6879">
        <row r="2">
          <cell r="B2">
            <v>0</v>
          </cell>
        </row>
      </sheetData>
      <sheetData sheetId="6880">
        <row r="2">
          <cell r="B2">
            <v>0</v>
          </cell>
        </row>
      </sheetData>
      <sheetData sheetId="6881">
        <row r="2">
          <cell r="B2">
            <v>0</v>
          </cell>
        </row>
      </sheetData>
      <sheetData sheetId="6882">
        <row r="2">
          <cell r="B2">
            <v>0</v>
          </cell>
        </row>
      </sheetData>
      <sheetData sheetId="6883">
        <row r="2">
          <cell r="B2">
            <v>0</v>
          </cell>
        </row>
      </sheetData>
      <sheetData sheetId="6884">
        <row r="2">
          <cell r="B2">
            <v>0</v>
          </cell>
        </row>
      </sheetData>
      <sheetData sheetId="6885">
        <row r="2">
          <cell r="B2">
            <v>0</v>
          </cell>
        </row>
      </sheetData>
      <sheetData sheetId="6886">
        <row r="2">
          <cell r="B2">
            <v>0</v>
          </cell>
        </row>
      </sheetData>
      <sheetData sheetId="6887">
        <row r="2">
          <cell r="B2">
            <v>0</v>
          </cell>
        </row>
      </sheetData>
      <sheetData sheetId="6888">
        <row r="2">
          <cell r="B2">
            <v>0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0</v>
          </cell>
        </row>
      </sheetData>
      <sheetData sheetId="6891">
        <row r="2">
          <cell r="B2">
            <v>0</v>
          </cell>
        </row>
      </sheetData>
      <sheetData sheetId="6892">
        <row r="2">
          <cell r="B2">
            <v>0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0</v>
          </cell>
        </row>
      </sheetData>
      <sheetData sheetId="6895">
        <row r="2">
          <cell r="B2">
            <v>0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0</v>
          </cell>
        </row>
      </sheetData>
      <sheetData sheetId="6898">
        <row r="2">
          <cell r="B2">
            <v>0</v>
          </cell>
        </row>
      </sheetData>
      <sheetData sheetId="6899">
        <row r="2">
          <cell r="B2">
            <v>0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0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0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/>
      <sheetData sheetId="6914">
        <row r="2">
          <cell r="B2">
            <v>1.9678000000000001E-2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/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/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0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0</v>
          </cell>
        </row>
      </sheetData>
      <sheetData sheetId="6955">
        <row r="2">
          <cell r="B2">
            <v>0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1.9678000000000001E-2</v>
          </cell>
        </row>
      </sheetData>
      <sheetData sheetId="6958">
        <row r="2">
          <cell r="B2">
            <v>0</v>
          </cell>
        </row>
      </sheetData>
      <sheetData sheetId="6959">
        <row r="2">
          <cell r="B2">
            <v>0</v>
          </cell>
        </row>
      </sheetData>
      <sheetData sheetId="6960">
        <row r="2">
          <cell r="B2">
            <v>1.9678000000000001E-2</v>
          </cell>
        </row>
      </sheetData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/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/>
      <sheetData sheetId="7008">
        <row r="2">
          <cell r="B2">
            <v>0</v>
          </cell>
        </row>
      </sheetData>
      <sheetData sheetId="7009"/>
      <sheetData sheetId="7010">
        <row r="2">
          <cell r="B2">
            <v>0</v>
          </cell>
        </row>
      </sheetData>
      <sheetData sheetId="7011"/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/>
      <sheetData sheetId="7015">
        <row r="2">
          <cell r="B2">
            <v>0</v>
          </cell>
        </row>
      </sheetData>
      <sheetData sheetId="7016"/>
      <sheetData sheetId="7017">
        <row r="2">
          <cell r="B2">
            <v>0</v>
          </cell>
        </row>
      </sheetData>
      <sheetData sheetId="7018"/>
      <sheetData sheetId="7019">
        <row r="2">
          <cell r="B2">
            <v>0</v>
          </cell>
        </row>
      </sheetData>
      <sheetData sheetId="7020">
        <row r="2">
          <cell r="B2">
            <v>0</v>
          </cell>
        </row>
      </sheetData>
      <sheetData sheetId="7021"/>
      <sheetData sheetId="7022"/>
      <sheetData sheetId="7023"/>
      <sheetData sheetId="7024">
        <row r="2">
          <cell r="B2">
            <v>0</v>
          </cell>
        </row>
      </sheetData>
      <sheetData sheetId="7025"/>
      <sheetData sheetId="7026"/>
      <sheetData sheetId="7027">
        <row r="2">
          <cell r="B2">
            <v>1.9678000000000001E-2</v>
          </cell>
        </row>
      </sheetData>
      <sheetData sheetId="7028">
        <row r="2">
          <cell r="B2">
            <v>1.9678000000000001E-2</v>
          </cell>
        </row>
      </sheetData>
      <sheetData sheetId="7029"/>
      <sheetData sheetId="7030"/>
      <sheetData sheetId="7031"/>
      <sheetData sheetId="7032"/>
      <sheetData sheetId="7033"/>
      <sheetData sheetId="7034">
        <row r="2">
          <cell r="B2">
            <v>1.9678000000000001E-2</v>
          </cell>
        </row>
      </sheetData>
      <sheetData sheetId="7035">
        <row r="2">
          <cell r="B2">
            <v>1.9678000000000001E-2</v>
          </cell>
        </row>
      </sheetData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>
        <row r="2">
          <cell r="B2">
            <v>1.9678000000000001E-2</v>
          </cell>
        </row>
      </sheetData>
      <sheetData sheetId="7047">
        <row r="2">
          <cell r="B2">
            <v>1.9678000000000001E-2</v>
          </cell>
        </row>
      </sheetData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>
        <row r="3">
          <cell r="B3" t="str">
            <v>Total</v>
          </cell>
        </row>
      </sheetData>
      <sheetData sheetId="7065">
        <row r="2">
          <cell r="B2">
            <v>0</v>
          </cell>
        </row>
      </sheetData>
      <sheetData sheetId="7066">
        <row r="2">
          <cell r="B2">
            <v>0</v>
          </cell>
        </row>
      </sheetData>
      <sheetData sheetId="7067">
        <row r="2">
          <cell r="B2">
            <v>0</v>
          </cell>
        </row>
      </sheetData>
      <sheetData sheetId="7068"/>
      <sheetData sheetId="7069"/>
      <sheetData sheetId="7070"/>
      <sheetData sheetId="7071"/>
      <sheetData sheetId="7072">
        <row r="2">
          <cell r="B2">
            <v>1.9678000000000001E-2</v>
          </cell>
        </row>
      </sheetData>
      <sheetData sheetId="7073">
        <row r="2">
          <cell r="B2">
            <v>0</v>
          </cell>
        </row>
      </sheetData>
      <sheetData sheetId="7074">
        <row r="2">
          <cell r="B2">
            <v>0</v>
          </cell>
        </row>
      </sheetData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 refreshError="1"/>
      <sheetData sheetId="7300" refreshError="1"/>
      <sheetData sheetId="7301" refreshError="1"/>
      <sheetData sheetId="7302">
        <row r="2">
          <cell r="B2">
            <v>1.9678000000000001E-2</v>
          </cell>
        </row>
      </sheetData>
      <sheetData sheetId="7303">
        <row r="2">
          <cell r="B2">
            <v>1.9678000000000001E-2</v>
          </cell>
        </row>
      </sheetData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>
        <row r="2">
          <cell r="B2">
            <v>1.9678000000000001E-2</v>
          </cell>
        </row>
      </sheetData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>
        <row r="2">
          <cell r="B2">
            <v>1.9678000000000001E-2</v>
          </cell>
        </row>
      </sheetData>
      <sheetData sheetId="7328">
        <row r="2">
          <cell r="B2">
            <v>1.9678000000000001E-2</v>
          </cell>
        </row>
      </sheetData>
      <sheetData sheetId="7329">
        <row r="2">
          <cell r="B2">
            <v>1.9678000000000001E-2</v>
          </cell>
        </row>
      </sheetData>
      <sheetData sheetId="7330">
        <row r="2">
          <cell r="B2">
            <v>1.9678000000000001E-2</v>
          </cell>
        </row>
      </sheetData>
      <sheetData sheetId="7331">
        <row r="2">
          <cell r="B2">
            <v>1.9678000000000001E-2</v>
          </cell>
        </row>
      </sheetData>
      <sheetData sheetId="7332">
        <row r="2">
          <cell r="B2">
            <v>1.9678000000000001E-2</v>
          </cell>
        </row>
      </sheetData>
      <sheetData sheetId="7333">
        <row r="2">
          <cell r="B2">
            <v>1.9678000000000001E-2</v>
          </cell>
        </row>
      </sheetData>
      <sheetData sheetId="7334">
        <row r="2">
          <cell r="B2">
            <v>1.9678000000000001E-2</v>
          </cell>
        </row>
      </sheetData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>
        <row r="2">
          <cell r="B2">
            <v>1.9678000000000001E-2</v>
          </cell>
        </row>
      </sheetData>
      <sheetData sheetId="7364">
        <row r="2">
          <cell r="B2">
            <v>1.9678000000000001E-2</v>
          </cell>
        </row>
      </sheetData>
      <sheetData sheetId="7365"/>
      <sheetData sheetId="7366">
        <row r="2">
          <cell r="B2">
            <v>1.9678000000000001E-2</v>
          </cell>
        </row>
      </sheetData>
      <sheetData sheetId="7367"/>
      <sheetData sheetId="7368">
        <row r="2">
          <cell r="B2">
            <v>1.9678000000000001E-2</v>
          </cell>
        </row>
      </sheetData>
      <sheetData sheetId="7369"/>
      <sheetData sheetId="7370">
        <row r="2">
          <cell r="B2">
            <v>1.9678000000000001E-2</v>
          </cell>
        </row>
      </sheetData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>
        <row r="2">
          <cell r="B2">
            <v>1.9678000000000001E-2</v>
          </cell>
        </row>
      </sheetData>
      <sheetData sheetId="7390">
        <row r="2">
          <cell r="B2">
            <v>1.9678000000000001E-2</v>
          </cell>
        </row>
      </sheetData>
      <sheetData sheetId="7391">
        <row r="2">
          <cell r="B2">
            <v>1.9678000000000001E-2</v>
          </cell>
        </row>
      </sheetData>
      <sheetData sheetId="7392">
        <row r="2">
          <cell r="B2">
            <v>1.9678000000000001E-2</v>
          </cell>
        </row>
      </sheetData>
      <sheetData sheetId="7393">
        <row r="2">
          <cell r="B2">
            <v>1.9678000000000001E-2</v>
          </cell>
        </row>
      </sheetData>
      <sheetData sheetId="7394">
        <row r="2">
          <cell r="B2">
            <v>1.9678000000000001E-2</v>
          </cell>
        </row>
      </sheetData>
      <sheetData sheetId="7395">
        <row r="2">
          <cell r="B2">
            <v>1.9678000000000001E-2</v>
          </cell>
        </row>
      </sheetData>
      <sheetData sheetId="7396">
        <row r="2">
          <cell r="B2">
            <v>1.9678000000000001E-2</v>
          </cell>
        </row>
      </sheetData>
      <sheetData sheetId="7397">
        <row r="2">
          <cell r="B2">
            <v>1.9678000000000001E-2</v>
          </cell>
        </row>
      </sheetData>
      <sheetData sheetId="7398">
        <row r="2">
          <cell r="B2">
            <v>1.9678000000000001E-2</v>
          </cell>
        </row>
      </sheetData>
      <sheetData sheetId="7399">
        <row r="2">
          <cell r="B2">
            <v>1.9678000000000001E-2</v>
          </cell>
        </row>
      </sheetData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>
        <row r="2">
          <cell r="B2">
            <v>1.9678000000000001E-2</v>
          </cell>
        </row>
      </sheetData>
      <sheetData sheetId="7431">
        <row r="2">
          <cell r="B2">
            <v>1.9678000000000001E-2</v>
          </cell>
        </row>
      </sheetData>
      <sheetData sheetId="7432">
        <row r="2">
          <cell r="B2">
            <v>1.9678000000000001E-2</v>
          </cell>
        </row>
      </sheetData>
      <sheetData sheetId="7433">
        <row r="2">
          <cell r="B2">
            <v>1.9678000000000001E-2</v>
          </cell>
        </row>
      </sheetData>
      <sheetData sheetId="7434">
        <row r="2">
          <cell r="B2">
            <v>1.9678000000000001E-2</v>
          </cell>
        </row>
      </sheetData>
      <sheetData sheetId="7435">
        <row r="2">
          <cell r="B2">
            <v>0</v>
          </cell>
        </row>
      </sheetData>
      <sheetData sheetId="7436">
        <row r="2">
          <cell r="B2">
            <v>0</v>
          </cell>
        </row>
      </sheetData>
      <sheetData sheetId="7437">
        <row r="2">
          <cell r="B2">
            <v>0</v>
          </cell>
        </row>
      </sheetData>
      <sheetData sheetId="7438">
        <row r="2">
          <cell r="B2">
            <v>0</v>
          </cell>
        </row>
      </sheetData>
      <sheetData sheetId="7439">
        <row r="2">
          <cell r="B2">
            <v>1.9678000000000001E-2</v>
          </cell>
        </row>
      </sheetData>
      <sheetData sheetId="7440">
        <row r="2">
          <cell r="B2">
            <v>1.9678000000000001E-2</v>
          </cell>
        </row>
      </sheetData>
      <sheetData sheetId="7441">
        <row r="2">
          <cell r="B2">
            <v>1.9678000000000001E-2</v>
          </cell>
        </row>
      </sheetData>
      <sheetData sheetId="7442">
        <row r="2">
          <cell r="B2">
            <v>1.9678000000000001E-2</v>
          </cell>
        </row>
      </sheetData>
      <sheetData sheetId="7443">
        <row r="2">
          <cell r="B2">
            <v>1.9678000000000001E-2</v>
          </cell>
        </row>
      </sheetData>
      <sheetData sheetId="7444">
        <row r="2">
          <cell r="B2">
            <v>1.9678000000000001E-2</v>
          </cell>
        </row>
      </sheetData>
      <sheetData sheetId="7445">
        <row r="2">
          <cell r="B2">
            <v>0</v>
          </cell>
        </row>
      </sheetData>
      <sheetData sheetId="7446">
        <row r="2">
          <cell r="B2">
            <v>0</v>
          </cell>
        </row>
      </sheetData>
      <sheetData sheetId="7447">
        <row r="2">
          <cell r="B2">
            <v>0</v>
          </cell>
        </row>
      </sheetData>
      <sheetData sheetId="7448">
        <row r="2">
          <cell r="B2">
            <v>0</v>
          </cell>
        </row>
      </sheetData>
      <sheetData sheetId="7449">
        <row r="2">
          <cell r="B2">
            <v>0</v>
          </cell>
        </row>
      </sheetData>
      <sheetData sheetId="7450">
        <row r="2">
          <cell r="B2">
            <v>0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/>
      <sheetData sheetId="7455"/>
      <sheetData sheetId="7456"/>
      <sheetData sheetId="7457"/>
      <sheetData sheetId="7458"/>
      <sheetData sheetId="7459"/>
      <sheetData sheetId="7460">
        <row r="2">
          <cell r="B2">
            <v>0</v>
          </cell>
        </row>
      </sheetData>
      <sheetData sheetId="7461">
        <row r="2">
          <cell r="B2">
            <v>0</v>
          </cell>
        </row>
      </sheetData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>
        <row r="2">
          <cell r="B2">
            <v>0</v>
          </cell>
        </row>
      </sheetData>
      <sheetData sheetId="7512">
        <row r="2">
          <cell r="B2">
            <v>0</v>
          </cell>
        </row>
      </sheetData>
      <sheetData sheetId="7513">
        <row r="2">
          <cell r="B2">
            <v>0</v>
          </cell>
        </row>
      </sheetData>
      <sheetData sheetId="7514">
        <row r="2">
          <cell r="B2">
            <v>0</v>
          </cell>
        </row>
      </sheetData>
      <sheetData sheetId="7515">
        <row r="2">
          <cell r="B2">
            <v>0</v>
          </cell>
        </row>
      </sheetData>
      <sheetData sheetId="7516"/>
      <sheetData sheetId="7517"/>
      <sheetData sheetId="7518">
        <row r="2">
          <cell r="B2">
            <v>0</v>
          </cell>
        </row>
      </sheetData>
      <sheetData sheetId="7519">
        <row r="3">
          <cell r="B3" t="str">
            <v>Total</v>
          </cell>
        </row>
      </sheetData>
      <sheetData sheetId="7520">
        <row r="2">
          <cell r="B2">
            <v>0</v>
          </cell>
        </row>
      </sheetData>
      <sheetData sheetId="7521">
        <row r="2">
          <cell r="B2">
            <v>0</v>
          </cell>
        </row>
      </sheetData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>
        <row r="2">
          <cell r="B2">
            <v>0</v>
          </cell>
        </row>
      </sheetData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2">
          <cell r="B2">
            <v>0</v>
          </cell>
        </row>
      </sheetData>
      <sheetData sheetId="7532">
        <row r="2">
          <cell r="B2">
            <v>0</v>
          </cell>
        </row>
      </sheetData>
      <sheetData sheetId="7533">
        <row r="2">
          <cell r="B2">
            <v>0</v>
          </cell>
        </row>
      </sheetData>
      <sheetData sheetId="7534">
        <row r="2">
          <cell r="B2">
            <v>0</v>
          </cell>
        </row>
      </sheetData>
      <sheetData sheetId="7535">
        <row r="2">
          <cell r="B2">
            <v>0</v>
          </cell>
        </row>
      </sheetData>
      <sheetData sheetId="7536">
        <row r="2">
          <cell r="B2">
            <v>0</v>
          </cell>
        </row>
      </sheetData>
      <sheetData sheetId="7537">
        <row r="2">
          <cell r="B2">
            <v>0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0</v>
          </cell>
        </row>
      </sheetData>
      <sheetData sheetId="7543"/>
      <sheetData sheetId="7544">
        <row r="2">
          <cell r="B2">
            <v>1.9678000000000001E-2</v>
          </cell>
        </row>
      </sheetData>
      <sheetData sheetId="7545"/>
      <sheetData sheetId="7546">
        <row r="2">
          <cell r="B2">
            <v>1.9678000000000001E-2</v>
          </cell>
        </row>
      </sheetData>
      <sheetData sheetId="7547"/>
      <sheetData sheetId="7548">
        <row r="2">
          <cell r="B2">
            <v>1.9678000000000001E-2</v>
          </cell>
        </row>
      </sheetData>
      <sheetData sheetId="7549"/>
      <sheetData sheetId="7550">
        <row r="2">
          <cell r="B2">
            <v>1.9678000000000001E-2</v>
          </cell>
        </row>
      </sheetData>
      <sheetData sheetId="7551"/>
      <sheetData sheetId="7552">
        <row r="2">
          <cell r="B2">
            <v>1.9678000000000001E-2</v>
          </cell>
        </row>
      </sheetData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>
        <row r="2">
          <cell r="B2">
            <v>1.9678000000000001E-2</v>
          </cell>
        </row>
      </sheetData>
      <sheetData sheetId="7629">
        <row r="2">
          <cell r="B2">
            <v>1.9678000000000001E-2</v>
          </cell>
        </row>
      </sheetData>
      <sheetData sheetId="7630">
        <row r="2">
          <cell r="B2">
            <v>1.9678000000000001E-2</v>
          </cell>
        </row>
      </sheetData>
      <sheetData sheetId="7631">
        <row r="2">
          <cell r="B2">
            <v>1.9678000000000001E-2</v>
          </cell>
        </row>
      </sheetData>
      <sheetData sheetId="7632">
        <row r="2">
          <cell r="B2">
            <v>1.9678000000000001E-2</v>
          </cell>
        </row>
      </sheetData>
      <sheetData sheetId="7633">
        <row r="2">
          <cell r="B2">
            <v>1.9678000000000001E-2</v>
          </cell>
        </row>
      </sheetData>
      <sheetData sheetId="7634">
        <row r="2">
          <cell r="B2">
            <v>1.9678000000000001E-2</v>
          </cell>
        </row>
      </sheetData>
      <sheetData sheetId="7635">
        <row r="2">
          <cell r="B2">
            <v>1.9678000000000001E-2</v>
          </cell>
        </row>
      </sheetData>
      <sheetData sheetId="7636">
        <row r="2">
          <cell r="B2">
            <v>1.9678000000000001E-2</v>
          </cell>
        </row>
      </sheetData>
      <sheetData sheetId="7637">
        <row r="2">
          <cell r="B2">
            <v>1.9678000000000001E-2</v>
          </cell>
        </row>
      </sheetData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>
        <row r="2">
          <cell r="B2">
            <v>1.9678000000000001E-2</v>
          </cell>
        </row>
      </sheetData>
      <sheetData sheetId="7685">
        <row r="2">
          <cell r="B2">
            <v>1.9678000000000001E-2</v>
          </cell>
        </row>
      </sheetData>
      <sheetData sheetId="7686"/>
      <sheetData sheetId="7687">
        <row r="2">
          <cell r="B2">
            <v>1.9678000000000001E-2</v>
          </cell>
        </row>
      </sheetData>
      <sheetData sheetId="7688">
        <row r="2">
          <cell r="B2">
            <v>1.9678000000000001E-2</v>
          </cell>
        </row>
      </sheetData>
      <sheetData sheetId="7689">
        <row r="2">
          <cell r="B2">
            <v>1.9678000000000001E-2</v>
          </cell>
        </row>
      </sheetData>
      <sheetData sheetId="7690">
        <row r="2">
          <cell r="B2">
            <v>1.9678000000000001E-2</v>
          </cell>
        </row>
      </sheetData>
      <sheetData sheetId="7691">
        <row r="2">
          <cell r="B2">
            <v>1.9678000000000001E-2</v>
          </cell>
        </row>
      </sheetData>
      <sheetData sheetId="7692">
        <row r="2">
          <cell r="B2">
            <v>1.9678000000000001E-2</v>
          </cell>
        </row>
      </sheetData>
      <sheetData sheetId="7693">
        <row r="2">
          <cell r="B2">
            <v>1.9678000000000001E-2</v>
          </cell>
        </row>
      </sheetData>
      <sheetData sheetId="7694">
        <row r="2">
          <cell r="B2">
            <v>1.9678000000000001E-2</v>
          </cell>
        </row>
      </sheetData>
      <sheetData sheetId="7695">
        <row r="2">
          <cell r="B2">
            <v>1.9678000000000001E-2</v>
          </cell>
        </row>
      </sheetData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>
        <row r="2">
          <cell r="B2">
            <v>1.9678000000000001E-2</v>
          </cell>
        </row>
      </sheetData>
      <sheetData sheetId="7710">
        <row r="2">
          <cell r="B2">
            <v>1.9678000000000001E-2</v>
          </cell>
        </row>
      </sheetData>
      <sheetData sheetId="7711">
        <row r="2">
          <cell r="B2">
            <v>1.9678000000000001E-2</v>
          </cell>
        </row>
      </sheetData>
      <sheetData sheetId="7712">
        <row r="2">
          <cell r="B2">
            <v>1.9678000000000001E-2</v>
          </cell>
        </row>
      </sheetData>
      <sheetData sheetId="7713">
        <row r="2">
          <cell r="B2">
            <v>1.9678000000000001E-2</v>
          </cell>
        </row>
      </sheetData>
      <sheetData sheetId="7714">
        <row r="2">
          <cell r="B2">
            <v>1.9678000000000001E-2</v>
          </cell>
        </row>
      </sheetData>
      <sheetData sheetId="7715">
        <row r="2">
          <cell r="B2">
            <v>1.9678000000000001E-2</v>
          </cell>
        </row>
      </sheetData>
      <sheetData sheetId="7716">
        <row r="2">
          <cell r="B2">
            <v>1.9678000000000001E-2</v>
          </cell>
        </row>
      </sheetData>
      <sheetData sheetId="7717">
        <row r="2">
          <cell r="B2">
            <v>1.9678000000000001E-2</v>
          </cell>
        </row>
      </sheetData>
      <sheetData sheetId="7718">
        <row r="2">
          <cell r="B2">
            <v>1.9678000000000001E-2</v>
          </cell>
        </row>
      </sheetData>
      <sheetData sheetId="7719">
        <row r="2">
          <cell r="B2">
            <v>1.9678000000000001E-2</v>
          </cell>
        </row>
      </sheetData>
      <sheetData sheetId="7720">
        <row r="2">
          <cell r="B2">
            <v>1.9678000000000001E-2</v>
          </cell>
        </row>
      </sheetData>
      <sheetData sheetId="7721">
        <row r="2">
          <cell r="B2">
            <v>1.9678000000000001E-2</v>
          </cell>
        </row>
      </sheetData>
      <sheetData sheetId="7722">
        <row r="2">
          <cell r="B2">
            <v>1.9678000000000001E-2</v>
          </cell>
        </row>
      </sheetData>
      <sheetData sheetId="7723">
        <row r="2">
          <cell r="B2">
            <v>1.9678000000000001E-2</v>
          </cell>
        </row>
      </sheetData>
      <sheetData sheetId="7724">
        <row r="2">
          <cell r="B2">
            <v>1.9678000000000001E-2</v>
          </cell>
        </row>
      </sheetData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>
        <row r="2">
          <cell r="B2">
            <v>1.9678000000000001E-2</v>
          </cell>
        </row>
      </sheetData>
      <sheetData sheetId="7735">
        <row r="2">
          <cell r="B2">
            <v>1.9678000000000001E-2</v>
          </cell>
        </row>
      </sheetData>
      <sheetData sheetId="7736">
        <row r="2">
          <cell r="B2">
            <v>1.9678000000000001E-2</v>
          </cell>
        </row>
      </sheetData>
      <sheetData sheetId="7737">
        <row r="2">
          <cell r="B2">
            <v>1.9678000000000001E-2</v>
          </cell>
        </row>
      </sheetData>
      <sheetData sheetId="7738">
        <row r="2">
          <cell r="B2">
            <v>1.9678000000000001E-2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0</v>
          </cell>
        </row>
      </sheetData>
      <sheetData sheetId="7741">
        <row r="2">
          <cell r="B2">
            <v>0</v>
          </cell>
        </row>
      </sheetData>
      <sheetData sheetId="7742">
        <row r="2">
          <cell r="B2">
            <v>0</v>
          </cell>
        </row>
      </sheetData>
      <sheetData sheetId="7743">
        <row r="2">
          <cell r="B2">
            <v>0</v>
          </cell>
        </row>
      </sheetData>
      <sheetData sheetId="7744">
        <row r="2">
          <cell r="B2">
            <v>1.9678000000000001E-2</v>
          </cell>
        </row>
      </sheetData>
      <sheetData sheetId="7745">
        <row r="2">
          <cell r="B2">
            <v>1.9678000000000001E-2</v>
          </cell>
        </row>
      </sheetData>
      <sheetData sheetId="7746">
        <row r="2">
          <cell r="B2">
            <v>1.9678000000000001E-2</v>
          </cell>
        </row>
      </sheetData>
      <sheetData sheetId="7747">
        <row r="2">
          <cell r="B2">
            <v>1.9678000000000001E-2</v>
          </cell>
        </row>
      </sheetData>
      <sheetData sheetId="7748">
        <row r="2">
          <cell r="B2">
            <v>1.9678000000000001E-2</v>
          </cell>
        </row>
      </sheetData>
      <sheetData sheetId="7749">
        <row r="2">
          <cell r="B2">
            <v>1.9678000000000001E-2</v>
          </cell>
        </row>
      </sheetData>
      <sheetData sheetId="7750">
        <row r="2">
          <cell r="B2">
            <v>0</v>
          </cell>
        </row>
      </sheetData>
      <sheetData sheetId="7751">
        <row r="2">
          <cell r="B2">
            <v>0</v>
          </cell>
        </row>
      </sheetData>
      <sheetData sheetId="7752">
        <row r="2">
          <cell r="B2">
            <v>0</v>
          </cell>
        </row>
      </sheetData>
      <sheetData sheetId="7753">
        <row r="2">
          <cell r="B2">
            <v>0</v>
          </cell>
        </row>
      </sheetData>
      <sheetData sheetId="7754">
        <row r="2">
          <cell r="B2">
            <v>0</v>
          </cell>
        </row>
      </sheetData>
      <sheetData sheetId="7755">
        <row r="2">
          <cell r="B2">
            <v>0</v>
          </cell>
        </row>
      </sheetData>
      <sheetData sheetId="7756">
        <row r="2">
          <cell r="B2">
            <v>0</v>
          </cell>
        </row>
      </sheetData>
      <sheetData sheetId="7757">
        <row r="2">
          <cell r="B2">
            <v>0</v>
          </cell>
        </row>
      </sheetData>
      <sheetData sheetId="7758">
        <row r="2">
          <cell r="B2">
            <v>0</v>
          </cell>
        </row>
      </sheetData>
      <sheetData sheetId="7759">
        <row r="2">
          <cell r="B2">
            <v>0</v>
          </cell>
        </row>
      </sheetData>
      <sheetData sheetId="7760">
        <row r="2">
          <cell r="B2">
            <v>0</v>
          </cell>
        </row>
      </sheetData>
      <sheetData sheetId="7761">
        <row r="2">
          <cell r="B2">
            <v>0</v>
          </cell>
        </row>
      </sheetData>
      <sheetData sheetId="7762">
        <row r="2">
          <cell r="B2">
            <v>0</v>
          </cell>
        </row>
      </sheetData>
      <sheetData sheetId="7763"/>
      <sheetData sheetId="7764"/>
      <sheetData sheetId="7765"/>
      <sheetData sheetId="7766">
        <row r="2">
          <cell r="B2">
            <v>1.9678000000000001E-2</v>
          </cell>
        </row>
      </sheetData>
      <sheetData sheetId="7767">
        <row r="2">
          <cell r="B2">
            <v>0</v>
          </cell>
        </row>
      </sheetData>
      <sheetData sheetId="7768">
        <row r="2">
          <cell r="B2">
            <v>1.9678000000000001E-2</v>
          </cell>
        </row>
      </sheetData>
      <sheetData sheetId="7769">
        <row r="2">
          <cell r="B2">
            <v>1.9678000000000001E-2</v>
          </cell>
        </row>
      </sheetData>
      <sheetData sheetId="7770">
        <row r="2">
          <cell r="B2">
            <v>0</v>
          </cell>
        </row>
      </sheetData>
      <sheetData sheetId="7771">
        <row r="2">
          <cell r="B2">
            <v>1.9678000000000001E-2</v>
          </cell>
        </row>
      </sheetData>
      <sheetData sheetId="7772">
        <row r="2">
          <cell r="B2">
            <v>0</v>
          </cell>
        </row>
      </sheetData>
      <sheetData sheetId="7773">
        <row r="2">
          <cell r="B2">
            <v>0</v>
          </cell>
        </row>
      </sheetData>
      <sheetData sheetId="7774">
        <row r="2">
          <cell r="B2">
            <v>0</v>
          </cell>
        </row>
      </sheetData>
      <sheetData sheetId="7775">
        <row r="2">
          <cell r="B2">
            <v>0</v>
          </cell>
        </row>
      </sheetData>
      <sheetData sheetId="7776">
        <row r="2">
          <cell r="B2">
            <v>0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0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0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>
        <row r="2">
          <cell r="B2">
            <v>0</v>
          </cell>
        </row>
      </sheetData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0</v>
          </cell>
        </row>
      </sheetData>
      <sheetData sheetId="7790">
        <row r="2">
          <cell r="B2">
            <v>0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0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0</v>
          </cell>
        </row>
      </sheetData>
      <sheetData sheetId="7798">
        <row r="2">
          <cell r="B2">
            <v>0</v>
          </cell>
        </row>
      </sheetData>
      <sheetData sheetId="7799">
        <row r="2">
          <cell r="B2">
            <v>0</v>
          </cell>
        </row>
      </sheetData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0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/>
      <sheetData sheetId="7844"/>
      <sheetData sheetId="7845">
        <row r="2">
          <cell r="B2">
            <v>0</v>
          </cell>
        </row>
      </sheetData>
      <sheetData sheetId="7846">
        <row r="3">
          <cell r="B3" t="str">
            <v>Total</v>
          </cell>
        </row>
      </sheetData>
      <sheetData sheetId="7847"/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3">
          <cell r="B3" t="str">
            <v>Total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>
        <row r="2">
          <cell r="B2">
            <v>1.9678000000000001E-2</v>
          </cell>
        </row>
      </sheetData>
      <sheetData sheetId="7985"/>
      <sheetData sheetId="7986"/>
      <sheetData sheetId="7987">
        <row r="2">
          <cell r="B2">
            <v>1.9678000000000001E-2</v>
          </cell>
        </row>
      </sheetData>
      <sheetData sheetId="7988">
        <row r="2">
          <cell r="B2">
            <v>1.9678000000000001E-2</v>
          </cell>
        </row>
      </sheetData>
      <sheetData sheetId="7989"/>
      <sheetData sheetId="7990">
        <row r="2">
          <cell r="B2">
            <v>1.9678000000000001E-2</v>
          </cell>
        </row>
      </sheetData>
      <sheetData sheetId="7991">
        <row r="2">
          <cell r="B2">
            <v>1.9678000000000001E-2</v>
          </cell>
        </row>
      </sheetData>
      <sheetData sheetId="7992"/>
      <sheetData sheetId="7993">
        <row r="2">
          <cell r="B2">
            <v>1.9678000000000001E-2</v>
          </cell>
        </row>
      </sheetData>
      <sheetData sheetId="7994">
        <row r="2">
          <cell r="B2">
            <v>1.9678000000000001E-2</v>
          </cell>
        </row>
      </sheetData>
      <sheetData sheetId="7995">
        <row r="2">
          <cell r="B2">
            <v>1.9678000000000001E-2</v>
          </cell>
        </row>
      </sheetData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>
        <row r="2">
          <cell r="B2">
            <v>1.9678000000000001E-2</v>
          </cell>
        </row>
      </sheetData>
      <sheetData sheetId="8016">
        <row r="2">
          <cell r="B2">
            <v>1.9678000000000001E-2</v>
          </cell>
        </row>
      </sheetData>
      <sheetData sheetId="8017">
        <row r="2">
          <cell r="B2">
            <v>1.9678000000000001E-2</v>
          </cell>
        </row>
      </sheetData>
      <sheetData sheetId="8018"/>
      <sheetData sheetId="8019"/>
      <sheetData sheetId="8020"/>
      <sheetData sheetId="8021"/>
      <sheetData sheetId="8022">
        <row r="2">
          <cell r="B2">
            <v>1.9678000000000001E-2</v>
          </cell>
        </row>
      </sheetData>
      <sheetData sheetId="8023">
        <row r="2">
          <cell r="B2">
            <v>1.9678000000000001E-2</v>
          </cell>
        </row>
      </sheetData>
      <sheetData sheetId="8024">
        <row r="2">
          <cell r="B2">
            <v>1.9678000000000001E-2</v>
          </cell>
        </row>
      </sheetData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>
        <row r="2">
          <cell r="B2">
            <v>1.9678000000000001E-2</v>
          </cell>
        </row>
      </sheetData>
      <sheetData sheetId="8041">
        <row r="2">
          <cell r="B2">
            <v>1.9678000000000001E-2</v>
          </cell>
        </row>
      </sheetData>
      <sheetData sheetId="8042">
        <row r="2">
          <cell r="B2">
            <v>1.9678000000000001E-2</v>
          </cell>
        </row>
      </sheetData>
      <sheetData sheetId="8043">
        <row r="2">
          <cell r="B2">
            <v>0</v>
          </cell>
        </row>
      </sheetData>
      <sheetData sheetId="8044">
        <row r="2">
          <cell r="B2">
            <v>0</v>
          </cell>
        </row>
      </sheetData>
      <sheetData sheetId="8045">
        <row r="2">
          <cell r="B2">
            <v>0</v>
          </cell>
        </row>
      </sheetData>
      <sheetData sheetId="8046">
        <row r="2">
          <cell r="B2">
            <v>0</v>
          </cell>
        </row>
      </sheetData>
      <sheetData sheetId="8047">
        <row r="2">
          <cell r="B2">
            <v>1.9678000000000001E-2</v>
          </cell>
        </row>
      </sheetData>
      <sheetData sheetId="8048">
        <row r="2">
          <cell r="B2">
            <v>1.9678000000000001E-2</v>
          </cell>
        </row>
      </sheetData>
      <sheetData sheetId="8049">
        <row r="2">
          <cell r="B2">
            <v>1.9678000000000001E-2</v>
          </cell>
        </row>
      </sheetData>
      <sheetData sheetId="8050">
        <row r="2">
          <cell r="B2">
            <v>0</v>
          </cell>
        </row>
      </sheetData>
      <sheetData sheetId="8051">
        <row r="2">
          <cell r="B2">
            <v>0</v>
          </cell>
        </row>
      </sheetData>
      <sheetData sheetId="8052">
        <row r="2">
          <cell r="B2">
            <v>0</v>
          </cell>
        </row>
      </sheetData>
      <sheetData sheetId="8053">
        <row r="2">
          <cell r="B2">
            <v>0</v>
          </cell>
        </row>
      </sheetData>
      <sheetData sheetId="8054">
        <row r="2">
          <cell r="B2">
            <v>1.9678000000000001E-2</v>
          </cell>
        </row>
      </sheetData>
      <sheetData sheetId="8055">
        <row r="2">
          <cell r="B2">
            <v>1.9678000000000001E-2</v>
          </cell>
        </row>
      </sheetData>
      <sheetData sheetId="8056">
        <row r="2">
          <cell r="B2">
            <v>1.9678000000000001E-2</v>
          </cell>
        </row>
      </sheetData>
      <sheetData sheetId="8057">
        <row r="2">
          <cell r="B2">
            <v>1.9678000000000001E-2</v>
          </cell>
        </row>
      </sheetData>
      <sheetData sheetId="8058">
        <row r="2">
          <cell r="B2">
            <v>1.9678000000000001E-2</v>
          </cell>
        </row>
      </sheetData>
      <sheetData sheetId="8059">
        <row r="2">
          <cell r="B2">
            <v>1.9678000000000001E-2</v>
          </cell>
        </row>
      </sheetData>
      <sheetData sheetId="8060">
        <row r="2">
          <cell r="B2">
            <v>0</v>
          </cell>
        </row>
      </sheetData>
      <sheetData sheetId="8061">
        <row r="2">
          <cell r="B2">
            <v>0</v>
          </cell>
        </row>
      </sheetData>
      <sheetData sheetId="8062">
        <row r="2">
          <cell r="B2">
            <v>0</v>
          </cell>
        </row>
      </sheetData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>
        <row r="2">
          <cell r="B2">
            <v>1.9678000000000001E-2</v>
          </cell>
        </row>
      </sheetData>
      <sheetData sheetId="8073">
        <row r="2">
          <cell r="B2">
            <v>0</v>
          </cell>
        </row>
      </sheetData>
      <sheetData sheetId="8074">
        <row r="2">
          <cell r="B2">
            <v>1.9678000000000001E-2</v>
          </cell>
        </row>
      </sheetData>
      <sheetData sheetId="8075">
        <row r="2">
          <cell r="B2">
            <v>0</v>
          </cell>
        </row>
      </sheetData>
      <sheetData sheetId="8076">
        <row r="2">
          <cell r="B2">
            <v>0</v>
          </cell>
        </row>
      </sheetData>
      <sheetData sheetId="8077">
        <row r="2">
          <cell r="B2">
            <v>0</v>
          </cell>
        </row>
      </sheetData>
      <sheetData sheetId="8078"/>
      <sheetData sheetId="8079">
        <row r="2">
          <cell r="B2">
            <v>1.9678000000000001E-2</v>
          </cell>
        </row>
      </sheetData>
      <sheetData sheetId="8080">
        <row r="2">
          <cell r="B2">
            <v>0</v>
          </cell>
        </row>
      </sheetData>
      <sheetData sheetId="8081">
        <row r="2">
          <cell r="B2">
            <v>1.9678000000000001E-2</v>
          </cell>
        </row>
      </sheetData>
      <sheetData sheetId="8082">
        <row r="2">
          <cell r="B2">
            <v>0</v>
          </cell>
        </row>
      </sheetData>
      <sheetData sheetId="8083">
        <row r="2">
          <cell r="B2">
            <v>0</v>
          </cell>
        </row>
      </sheetData>
      <sheetData sheetId="8084">
        <row r="2">
          <cell r="B2">
            <v>0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0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/>
      <sheetData sheetId="8105"/>
      <sheetData sheetId="8106"/>
      <sheetData sheetId="8107">
        <row r="2">
          <cell r="B2">
            <v>0</v>
          </cell>
        </row>
      </sheetData>
      <sheetData sheetId="8108">
        <row r="2">
          <cell r="B2">
            <v>0</v>
          </cell>
        </row>
      </sheetData>
      <sheetData sheetId="8109"/>
      <sheetData sheetId="8110"/>
      <sheetData sheetId="8111"/>
      <sheetData sheetId="8112"/>
      <sheetData sheetId="8113"/>
      <sheetData sheetId="8114">
        <row r="2">
          <cell r="B2">
            <v>0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0</v>
          </cell>
        </row>
      </sheetData>
      <sheetData sheetId="8120">
        <row r="2">
          <cell r="B2">
            <v>0</v>
          </cell>
        </row>
      </sheetData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1.9678000000000001E-2</v>
          </cell>
        </row>
      </sheetData>
      <sheetData sheetId="8176">
        <row r="2">
          <cell r="B2">
            <v>1.9678000000000001E-2</v>
          </cell>
        </row>
      </sheetData>
      <sheetData sheetId="8177">
        <row r="2">
          <cell r="B2">
            <v>1.9678000000000001E-2</v>
          </cell>
        </row>
      </sheetData>
      <sheetData sheetId="8178">
        <row r="2">
          <cell r="B2">
            <v>1.9678000000000001E-2</v>
          </cell>
        </row>
      </sheetData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>
        <row r="2">
          <cell r="B2">
            <v>1.9678000000000001E-2</v>
          </cell>
        </row>
      </sheetData>
      <sheetData sheetId="8243">
        <row r="2">
          <cell r="B2">
            <v>1.9678000000000001E-2</v>
          </cell>
        </row>
      </sheetData>
      <sheetData sheetId="8244"/>
      <sheetData sheetId="8245"/>
      <sheetData sheetId="8246"/>
      <sheetData sheetId="8247"/>
      <sheetData sheetId="8248"/>
      <sheetData sheetId="8249">
        <row r="2">
          <cell r="B2">
            <v>1.9678000000000001E-2</v>
          </cell>
        </row>
      </sheetData>
      <sheetData sheetId="8250">
        <row r="2">
          <cell r="B2">
            <v>1.9678000000000001E-2</v>
          </cell>
        </row>
      </sheetData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>
        <row r="2">
          <cell r="B2">
            <v>0</v>
          </cell>
        </row>
      </sheetData>
      <sheetData sheetId="8273"/>
      <sheetData sheetId="8274"/>
      <sheetData sheetId="8275"/>
      <sheetData sheetId="8276"/>
      <sheetData sheetId="8277"/>
      <sheetData sheetId="8278"/>
      <sheetData sheetId="8279">
        <row r="2">
          <cell r="B2">
            <v>0</v>
          </cell>
        </row>
      </sheetData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>
        <row r="2">
          <cell r="B2">
            <v>1.9678000000000001E-2</v>
          </cell>
        </row>
      </sheetData>
      <sheetData sheetId="8291"/>
      <sheetData sheetId="8292"/>
      <sheetData sheetId="8293"/>
      <sheetData sheetId="8294"/>
      <sheetData sheetId="8295"/>
      <sheetData sheetId="8296"/>
      <sheetData sheetId="8297">
        <row r="2">
          <cell r="B2">
            <v>1.9678000000000001E-2</v>
          </cell>
        </row>
      </sheetData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>
        <row r="2">
          <cell r="B2">
            <v>1.9678000000000001E-2</v>
          </cell>
        </row>
      </sheetData>
      <sheetData sheetId="8382">
        <row r="2">
          <cell r="B2">
            <v>1.9678000000000001E-2</v>
          </cell>
        </row>
      </sheetData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>
        <row r="2">
          <cell r="B2">
            <v>1.9678000000000001E-2</v>
          </cell>
        </row>
      </sheetData>
      <sheetData sheetId="8410">
        <row r="2">
          <cell r="B2">
            <v>1.9678000000000001E-2</v>
          </cell>
        </row>
      </sheetData>
      <sheetData sheetId="8411">
        <row r="2">
          <cell r="B2">
            <v>1.9678000000000001E-2</v>
          </cell>
        </row>
      </sheetData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>
        <row r="2">
          <cell r="B2">
            <v>1.9678000000000001E-2</v>
          </cell>
        </row>
      </sheetData>
      <sheetData sheetId="8447">
        <row r="2">
          <cell r="B2">
            <v>1.9678000000000001E-2</v>
          </cell>
        </row>
      </sheetData>
      <sheetData sheetId="8448">
        <row r="2">
          <cell r="B2">
            <v>1.9678000000000001E-2</v>
          </cell>
        </row>
      </sheetData>
      <sheetData sheetId="8449">
        <row r="2">
          <cell r="B2">
            <v>0</v>
          </cell>
        </row>
      </sheetData>
      <sheetData sheetId="8450">
        <row r="2">
          <cell r="B2">
            <v>0</v>
          </cell>
        </row>
      </sheetData>
      <sheetData sheetId="8451">
        <row r="2">
          <cell r="B2">
            <v>0</v>
          </cell>
        </row>
      </sheetData>
      <sheetData sheetId="8452">
        <row r="2">
          <cell r="B2">
            <v>0</v>
          </cell>
        </row>
      </sheetData>
      <sheetData sheetId="8453">
        <row r="2">
          <cell r="B2">
            <v>1.9678000000000001E-2</v>
          </cell>
        </row>
      </sheetData>
      <sheetData sheetId="8454">
        <row r="2">
          <cell r="B2">
            <v>1.9678000000000001E-2</v>
          </cell>
        </row>
      </sheetData>
      <sheetData sheetId="8455">
        <row r="2">
          <cell r="B2">
            <v>1.9678000000000001E-2</v>
          </cell>
        </row>
      </sheetData>
      <sheetData sheetId="8456">
        <row r="2">
          <cell r="B2">
            <v>1.9678000000000001E-2</v>
          </cell>
        </row>
      </sheetData>
      <sheetData sheetId="8457">
        <row r="2">
          <cell r="B2">
            <v>1.9678000000000001E-2</v>
          </cell>
        </row>
      </sheetData>
      <sheetData sheetId="8458">
        <row r="2">
          <cell r="B2">
            <v>1.9678000000000001E-2</v>
          </cell>
        </row>
      </sheetData>
      <sheetData sheetId="8459">
        <row r="2">
          <cell r="B2">
            <v>0</v>
          </cell>
        </row>
      </sheetData>
      <sheetData sheetId="8460">
        <row r="2">
          <cell r="B2">
            <v>0</v>
          </cell>
        </row>
      </sheetData>
      <sheetData sheetId="8461">
        <row r="2">
          <cell r="B2">
            <v>0</v>
          </cell>
        </row>
      </sheetData>
      <sheetData sheetId="8462"/>
      <sheetData sheetId="8463"/>
      <sheetData sheetId="8464"/>
      <sheetData sheetId="8465"/>
      <sheetData sheetId="8466"/>
      <sheetData sheetId="8467">
        <row r="2">
          <cell r="B2">
            <v>0</v>
          </cell>
        </row>
      </sheetData>
      <sheetData sheetId="8468">
        <row r="2">
          <cell r="B2">
            <v>0</v>
          </cell>
        </row>
      </sheetData>
      <sheetData sheetId="8469">
        <row r="2">
          <cell r="B2">
            <v>0</v>
          </cell>
        </row>
      </sheetData>
      <sheetData sheetId="8470">
        <row r="2">
          <cell r="B2">
            <v>0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0</v>
          </cell>
        </row>
      </sheetData>
      <sheetData sheetId="8476">
        <row r="2">
          <cell r="B2">
            <v>0</v>
          </cell>
        </row>
      </sheetData>
      <sheetData sheetId="8477">
        <row r="2">
          <cell r="B2">
            <v>0</v>
          </cell>
        </row>
      </sheetData>
      <sheetData sheetId="8478">
        <row r="2">
          <cell r="B2">
            <v>0</v>
          </cell>
        </row>
      </sheetData>
      <sheetData sheetId="8479">
        <row r="2">
          <cell r="B2">
            <v>0</v>
          </cell>
        </row>
      </sheetData>
      <sheetData sheetId="8480">
        <row r="2">
          <cell r="B2">
            <v>0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0</v>
          </cell>
        </row>
      </sheetData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>
        <row r="2">
          <cell r="B2">
            <v>1.9678000000000001E-2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1.9678000000000001E-2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/>
      <sheetData sheetId="8504"/>
      <sheetData sheetId="8505"/>
      <sheetData sheetId="8506"/>
      <sheetData sheetId="8507"/>
      <sheetData sheetId="8508">
        <row r="2">
          <cell r="B2">
            <v>0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0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>
        <row r="2">
          <cell r="B2">
            <v>0</v>
          </cell>
        </row>
      </sheetData>
      <sheetData sheetId="8516">
        <row r="2">
          <cell r="B2">
            <v>0</v>
          </cell>
        </row>
      </sheetData>
      <sheetData sheetId="8517">
        <row r="2">
          <cell r="B2">
            <v>0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>
        <row r="2">
          <cell r="B2">
            <v>1.9678000000000001E-2</v>
          </cell>
        </row>
      </sheetData>
      <sheetData sheetId="8566">
        <row r="2">
          <cell r="B2">
            <v>1.9678000000000001E-2</v>
          </cell>
        </row>
      </sheetData>
      <sheetData sheetId="8567">
        <row r="2">
          <cell r="B2">
            <v>1.9678000000000001E-2</v>
          </cell>
        </row>
      </sheetData>
      <sheetData sheetId="8568">
        <row r="2">
          <cell r="B2">
            <v>1.9678000000000001E-2</v>
          </cell>
        </row>
      </sheetData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>
        <row r="2">
          <cell r="B2">
            <v>1.9678000000000001E-2</v>
          </cell>
        </row>
      </sheetData>
      <sheetData sheetId="8640">
        <row r="2">
          <cell r="B2">
            <v>1.9678000000000001E-2</v>
          </cell>
        </row>
      </sheetData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>
        <row r="2">
          <cell r="B2">
            <v>0</v>
          </cell>
        </row>
      </sheetData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>
        <row r="2">
          <cell r="B2">
            <v>1.9678000000000001E-2</v>
          </cell>
        </row>
      </sheetData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>
        <row r="2">
          <cell r="B2">
            <v>1.9678000000000001E-2</v>
          </cell>
        </row>
      </sheetData>
      <sheetData sheetId="8768">
        <row r="2">
          <cell r="B2">
            <v>1.9678000000000001E-2</v>
          </cell>
        </row>
      </sheetData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>
        <row r="2">
          <cell r="B2">
            <v>1.9678000000000001E-2</v>
          </cell>
        </row>
      </sheetData>
      <sheetData sheetId="8796">
        <row r="2">
          <cell r="B2">
            <v>1.9678000000000001E-2</v>
          </cell>
        </row>
      </sheetData>
      <sheetData sheetId="8797">
        <row r="2">
          <cell r="B2">
            <v>1.9678000000000001E-2</v>
          </cell>
        </row>
      </sheetData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>
        <row r="2">
          <cell r="B2">
            <v>1.9678000000000001E-2</v>
          </cell>
        </row>
      </sheetData>
      <sheetData sheetId="8821">
        <row r="2">
          <cell r="B2">
            <v>1.9678000000000001E-2</v>
          </cell>
        </row>
      </sheetData>
      <sheetData sheetId="8822">
        <row r="2">
          <cell r="B2">
            <v>1.9678000000000001E-2</v>
          </cell>
        </row>
      </sheetData>
      <sheetData sheetId="8823">
        <row r="2">
          <cell r="B2">
            <v>0</v>
          </cell>
        </row>
      </sheetData>
      <sheetData sheetId="8824">
        <row r="2">
          <cell r="B2">
            <v>0</v>
          </cell>
        </row>
      </sheetData>
      <sheetData sheetId="8825">
        <row r="2">
          <cell r="B2">
            <v>0</v>
          </cell>
        </row>
      </sheetData>
      <sheetData sheetId="8826">
        <row r="2">
          <cell r="B2">
            <v>0</v>
          </cell>
        </row>
      </sheetData>
      <sheetData sheetId="8827">
        <row r="2">
          <cell r="B2">
            <v>1.9678000000000001E-2</v>
          </cell>
        </row>
      </sheetData>
      <sheetData sheetId="8828">
        <row r="2">
          <cell r="B2">
            <v>1.9678000000000001E-2</v>
          </cell>
        </row>
      </sheetData>
      <sheetData sheetId="8829">
        <row r="2">
          <cell r="B2">
            <v>1.9678000000000001E-2</v>
          </cell>
        </row>
      </sheetData>
      <sheetData sheetId="8830">
        <row r="2">
          <cell r="B2">
            <v>1.9678000000000001E-2</v>
          </cell>
        </row>
      </sheetData>
      <sheetData sheetId="8831">
        <row r="2">
          <cell r="B2">
            <v>1.9678000000000001E-2</v>
          </cell>
        </row>
      </sheetData>
      <sheetData sheetId="8832">
        <row r="2">
          <cell r="B2">
            <v>1.9678000000000001E-2</v>
          </cell>
        </row>
      </sheetData>
      <sheetData sheetId="8833">
        <row r="2">
          <cell r="B2">
            <v>0</v>
          </cell>
        </row>
      </sheetData>
      <sheetData sheetId="8834">
        <row r="2">
          <cell r="B2">
            <v>0</v>
          </cell>
        </row>
      </sheetData>
      <sheetData sheetId="8835">
        <row r="2">
          <cell r="B2">
            <v>0</v>
          </cell>
        </row>
      </sheetData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>
        <row r="2">
          <cell r="B2">
            <v>1.9678000000000001E-2</v>
          </cell>
        </row>
      </sheetData>
      <sheetData sheetId="8853">
        <row r="2">
          <cell r="B2">
            <v>0</v>
          </cell>
        </row>
      </sheetData>
      <sheetData sheetId="8854">
        <row r="2">
          <cell r="B2">
            <v>1.9678000000000001E-2</v>
          </cell>
        </row>
      </sheetData>
      <sheetData sheetId="8855">
        <row r="2">
          <cell r="B2">
            <v>0</v>
          </cell>
        </row>
      </sheetData>
      <sheetData sheetId="8856">
        <row r="2">
          <cell r="B2">
            <v>0</v>
          </cell>
        </row>
      </sheetData>
      <sheetData sheetId="8857">
        <row r="2">
          <cell r="B2">
            <v>0</v>
          </cell>
        </row>
      </sheetData>
      <sheetData sheetId="8858"/>
      <sheetData sheetId="8859">
        <row r="2">
          <cell r="B2">
            <v>0</v>
          </cell>
        </row>
      </sheetData>
      <sheetData sheetId="8860">
        <row r="2">
          <cell r="B2">
            <v>0</v>
          </cell>
        </row>
      </sheetData>
      <sheetData sheetId="8861">
        <row r="2">
          <cell r="B2">
            <v>0</v>
          </cell>
        </row>
      </sheetData>
      <sheetData sheetId="8862">
        <row r="2">
          <cell r="B2">
            <v>0</v>
          </cell>
        </row>
      </sheetData>
      <sheetData sheetId="8863">
        <row r="2">
          <cell r="B2">
            <v>0</v>
          </cell>
        </row>
      </sheetData>
      <sheetData sheetId="8864">
        <row r="2">
          <cell r="B2">
            <v>0</v>
          </cell>
        </row>
      </sheetData>
      <sheetData sheetId="8865">
        <row r="2">
          <cell r="B2">
            <v>0</v>
          </cell>
        </row>
      </sheetData>
      <sheetData sheetId="8866">
        <row r="2">
          <cell r="B2">
            <v>0</v>
          </cell>
        </row>
      </sheetData>
      <sheetData sheetId="8867">
        <row r="2">
          <cell r="B2">
            <v>0</v>
          </cell>
        </row>
      </sheetData>
      <sheetData sheetId="8868">
        <row r="2">
          <cell r="B2">
            <v>0</v>
          </cell>
        </row>
      </sheetData>
      <sheetData sheetId="8869">
        <row r="2">
          <cell r="B2">
            <v>0</v>
          </cell>
        </row>
      </sheetData>
      <sheetData sheetId="8870">
        <row r="2">
          <cell r="B2">
            <v>0</v>
          </cell>
        </row>
      </sheetData>
      <sheetData sheetId="8871">
        <row r="2">
          <cell r="B2">
            <v>0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0</v>
          </cell>
        </row>
      </sheetData>
      <sheetData sheetId="8876">
        <row r="2">
          <cell r="B2">
            <v>0</v>
          </cell>
        </row>
      </sheetData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>
        <row r="2">
          <cell r="B2">
            <v>0</v>
          </cell>
        </row>
      </sheetData>
      <sheetData sheetId="8888">
        <row r="2">
          <cell r="B2">
            <v>0</v>
          </cell>
        </row>
      </sheetData>
      <sheetData sheetId="8889"/>
      <sheetData sheetId="8890"/>
      <sheetData sheetId="8891"/>
      <sheetData sheetId="8892"/>
      <sheetData sheetId="8893"/>
      <sheetData sheetId="8894"/>
      <sheetData sheetId="8895"/>
      <sheetData sheetId="8896">
        <row r="2">
          <cell r="B2">
            <v>0</v>
          </cell>
        </row>
      </sheetData>
      <sheetData sheetId="8897">
        <row r="2">
          <cell r="B2">
            <v>0</v>
          </cell>
        </row>
      </sheetData>
      <sheetData sheetId="8898">
        <row r="2">
          <cell r="B2">
            <v>0</v>
          </cell>
        </row>
      </sheetData>
      <sheetData sheetId="8899">
        <row r="2">
          <cell r="B2">
            <v>0</v>
          </cell>
        </row>
      </sheetData>
      <sheetData sheetId="8900">
        <row r="2">
          <cell r="B2">
            <v>0</v>
          </cell>
        </row>
      </sheetData>
      <sheetData sheetId="8901">
        <row r="2">
          <cell r="B2">
            <v>0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0</v>
          </cell>
        </row>
      </sheetData>
      <sheetData sheetId="8904">
        <row r="2">
          <cell r="B2">
            <v>0</v>
          </cell>
        </row>
      </sheetData>
      <sheetData sheetId="8905">
        <row r="2">
          <cell r="B2">
            <v>0</v>
          </cell>
        </row>
      </sheetData>
      <sheetData sheetId="8906">
        <row r="2">
          <cell r="B2">
            <v>0</v>
          </cell>
        </row>
      </sheetData>
      <sheetData sheetId="8907">
        <row r="2">
          <cell r="B2">
            <v>0</v>
          </cell>
        </row>
      </sheetData>
      <sheetData sheetId="8908">
        <row r="2">
          <cell r="B2">
            <v>0</v>
          </cell>
        </row>
      </sheetData>
      <sheetData sheetId="8909">
        <row r="2">
          <cell r="B2">
            <v>0</v>
          </cell>
        </row>
      </sheetData>
      <sheetData sheetId="8910">
        <row r="2">
          <cell r="B2">
            <v>0</v>
          </cell>
        </row>
      </sheetData>
      <sheetData sheetId="8911">
        <row r="2">
          <cell r="B2">
            <v>0</v>
          </cell>
        </row>
      </sheetData>
      <sheetData sheetId="8912">
        <row r="2">
          <cell r="B2">
            <v>0</v>
          </cell>
        </row>
      </sheetData>
      <sheetData sheetId="8913">
        <row r="2">
          <cell r="B2">
            <v>0</v>
          </cell>
        </row>
      </sheetData>
      <sheetData sheetId="8914">
        <row r="2">
          <cell r="B2">
            <v>0</v>
          </cell>
        </row>
      </sheetData>
      <sheetData sheetId="8915">
        <row r="2">
          <cell r="B2">
            <v>0</v>
          </cell>
        </row>
      </sheetData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>
        <row r="2">
          <cell r="B2">
            <v>0</v>
          </cell>
        </row>
      </sheetData>
      <sheetData sheetId="8932">
        <row r="2">
          <cell r="B2">
            <v>0</v>
          </cell>
        </row>
      </sheetData>
      <sheetData sheetId="8933">
        <row r="2">
          <cell r="B2">
            <v>0</v>
          </cell>
        </row>
      </sheetData>
      <sheetData sheetId="8934">
        <row r="2">
          <cell r="B2">
            <v>0</v>
          </cell>
        </row>
      </sheetData>
      <sheetData sheetId="8935">
        <row r="2">
          <cell r="B2">
            <v>0</v>
          </cell>
        </row>
      </sheetData>
      <sheetData sheetId="8936">
        <row r="2">
          <cell r="B2">
            <v>0</v>
          </cell>
        </row>
      </sheetData>
      <sheetData sheetId="8937">
        <row r="2">
          <cell r="B2">
            <v>0</v>
          </cell>
        </row>
      </sheetData>
      <sheetData sheetId="8938">
        <row r="2">
          <cell r="B2">
            <v>0</v>
          </cell>
        </row>
      </sheetData>
      <sheetData sheetId="8939">
        <row r="2">
          <cell r="B2">
            <v>0</v>
          </cell>
        </row>
      </sheetData>
      <sheetData sheetId="8940">
        <row r="2">
          <cell r="B2">
            <v>0</v>
          </cell>
        </row>
      </sheetData>
      <sheetData sheetId="8941">
        <row r="2">
          <cell r="B2">
            <v>0</v>
          </cell>
        </row>
      </sheetData>
      <sheetData sheetId="8942">
        <row r="2">
          <cell r="B2">
            <v>0</v>
          </cell>
        </row>
      </sheetData>
      <sheetData sheetId="8943">
        <row r="2">
          <cell r="B2">
            <v>0</v>
          </cell>
        </row>
      </sheetData>
      <sheetData sheetId="8944">
        <row r="2">
          <cell r="B2">
            <v>0</v>
          </cell>
        </row>
      </sheetData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0</v>
          </cell>
        </row>
      </sheetData>
      <sheetData sheetId="8948">
        <row r="2">
          <cell r="B2">
            <v>1.9678000000000001E-2</v>
          </cell>
        </row>
      </sheetData>
      <sheetData sheetId="8949">
        <row r="2">
          <cell r="B2">
            <v>1.9678000000000001E-2</v>
          </cell>
        </row>
      </sheetData>
      <sheetData sheetId="8950">
        <row r="2">
          <cell r="B2">
            <v>1.9678000000000001E-2</v>
          </cell>
        </row>
      </sheetData>
      <sheetData sheetId="8951">
        <row r="2">
          <cell r="B2">
            <v>1.9678000000000001E-2</v>
          </cell>
        </row>
      </sheetData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>
        <row r="2">
          <cell r="B2">
            <v>1.9678000000000001E-2</v>
          </cell>
        </row>
      </sheetData>
      <sheetData sheetId="9023">
        <row r="2">
          <cell r="B2">
            <v>1.9678000000000001E-2</v>
          </cell>
        </row>
      </sheetData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>
        <row r="2">
          <cell r="B2">
            <v>0</v>
          </cell>
        </row>
      </sheetData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>
        <row r="2">
          <cell r="B2">
            <v>1.9678000000000001E-2</v>
          </cell>
        </row>
      </sheetData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>
        <row r="2">
          <cell r="B2">
            <v>1.9678000000000001E-2</v>
          </cell>
        </row>
      </sheetData>
      <sheetData sheetId="11391">
        <row r="2">
          <cell r="B2">
            <v>1.9678000000000001E-2</v>
          </cell>
        </row>
      </sheetData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'08"/>
      <sheetName val="Mar'08"/>
      <sheetName val="Master table"/>
      <sheetName val="K-5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Data Sources"/>
      <sheetName val="XREF"/>
      <sheetName val="외상매출금현황-수정분 A2"/>
      <sheetName val="Master Updated(517)"/>
      <sheetName val="Master"/>
      <sheetName val="Tooling list T lite"/>
      <sheetName val="._x0000_9_x0000_D_x0000_O_x0000_Z_x0000_e_x0000_p_x0000_{_x0000__x0000__x000a_"/>
      <sheetName val="10-1 Media"/>
      <sheetName val="10-cut"/>
      <sheetName val="U-3"/>
      <sheetName val="CST1198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FY04 budget vol"/>
      <sheetName val="Base Rental"/>
      <sheetName val="เครื่องตกแต่ง"/>
      <sheetName val="อาคาร"/>
      <sheetName val="เครื่องมือ"/>
      <sheetName val="DEP C2001"/>
      <sheetName val="list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PL12M"/>
      <sheetName val="N-2"/>
      <sheetName val="TO - SP"/>
      <sheetName val="ชื่อหุ้น"/>
      <sheetName val="B&amp;S 1999"/>
      <sheetName val="detail(sum)"/>
      <sheetName val="Trial Balance"/>
      <sheetName val="K-5"/>
      <sheetName val="2002"/>
      <sheetName val="TrialBalance Q3-2002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Actual"/>
      <sheetName val="Parameters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Co.26 Unfinished P&amp;E"/>
      <sheetName val="LR23-986460-02"/>
      <sheetName val="CAPEX and HO"/>
      <sheetName val="CASH GRAPHS"/>
      <sheetName val="EBIT GRAPHS"/>
      <sheetName val="Dollar DOI"/>
      <sheetName val="Safety"/>
      <sheetName val="cho"/>
      <sheetName val="fac"/>
      <sheetName val="HOF"/>
      <sheetName val="mal"/>
      <sheetName val="mang"/>
      <sheetName val="Record CR"/>
      <sheetName val="deals above 20k"/>
      <sheetName val="Detail"/>
      <sheetName val="Projection"/>
      <sheetName val="CUSTOM"/>
      <sheetName val="CustList"/>
      <sheetName val="Stock Aging"/>
      <sheetName val="04.06.07_NO VENCIDO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공사비 내역 (가)"/>
      <sheetName val="FRECEFECBAILEYS"/>
      <sheetName val="Twelve Month Cash Flow"/>
      <sheetName val="S33"/>
      <sheetName val="당초"/>
      <sheetName val="Control"/>
      <sheetName val="_x005f_x0000_"/>
      <sheetName val="_x005f_x0000_._x005f_x0000__x005f_x0000__x005f_x0000__x"/>
      <sheetName val=".?9?D?O?Z?e?p?{??_x005f_x000a_"/>
      <sheetName val="สัญญา A"/>
      <sheetName val="계정코드"/>
      <sheetName val="Front"/>
      <sheetName val="Original"/>
      <sheetName val="Pln Pdt"/>
      <sheetName val="SPCSheet"/>
      <sheetName val="DAY"/>
      <sheetName val="เงินกู้_MGC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ADJ_-_RATE3"/>
      <sheetName val="Standing_Data3"/>
      <sheetName val="Asset_&amp;_Liability3"/>
      <sheetName val="Net_asset_value3"/>
      <sheetName val="Data_Sources2"/>
      <sheetName val="외상매출금현황-수정분_A2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Customize_Your_Invoice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K-5_YE"/>
      <sheetName val="Asset_31-12-47"/>
      <sheetName val="Purchase_Order"/>
      <sheetName val="Customize_Your_Purchase_Order"/>
      <sheetName val="ADJ___RATE"/>
      <sheetName val="Operational_Plan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Burden_exp"/>
      <sheetName val="Main_Menu"/>
      <sheetName val="AOP_Summary-2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Trial_Balance2"/>
      <sheetName val="Loan_Data2"/>
      <sheetName val="Ex Hyp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Assumption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LOOKUP_FY04"/>
      <sheetName val="Chlorination"/>
      <sheetName val="Compounding"/>
      <sheetName val="Forming"/>
      <sheetName val="Packaging"/>
      <sheetName val="AC"/>
      <sheetName val="INSTR"/>
      <sheetName val="Business Model"/>
      <sheetName val="Tariff"/>
      <sheetName val="page1"/>
      <sheetName val="Insurance"/>
      <sheetName val="CD-08"/>
      <sheetName val="U"/>
      <sheetName val="feature"/>
      <sheetName val="Corp. sheet - Stress"/>
      <sheetName val="PR"/>
      <sheetName val="Bonds"/>
      <sheetName val="___________9_D_____O_Z_e_p____2"/>
      <sheetName val="___________9_D_____O_Z_e_p____3"/>
      <sheetName val="0-Basics"/>
      <sheetName val="ChangeHistory"/>
      <sheetName val="Graph"/>
      <sheetName val="Instruction"/>
      <sheetName val="Validation"/>
      <sheetName val="Texts"/>
      <sheetName val="._x005f_x0000_9_x005f_x0000_D_x005f_x0000_O_x0000"/>
      <sheetName val="Equipment"/>
      <sheetName val="___________9_D_____O_Z_e_p_{__"/>
      <sheetName val="__9_D_O_Z_e_p_{___"/>
      <sheetName val="공사비_내역_(가)"/>
      <sheetName val="Twelve_Month_Cash_Flow"/>
      <sheetName val="เงินกู้_MGC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???????_MGC3"/>
      <sheetName val="_3"/>
      <sheetName val="?_?????????9?D?????O?Z?e?p?{?3"/>
      <sheetName val="_?9?D?O?Z?e?p?{??_x000a_3"/>
      <sheetName val="________MGC3"/>
      <sheetName val="Master_Updated(517)3"/>
      <sheetName val="Tooling_list_T_lite3"/>
      <sheetName val="___________9_D_____O_Z_e_p_{_1"/>
      <sheetName val="__9_D_O_Z_e_p_{___1"/>
      <sheetName val="공사비_내역_(가)1"/>
      <sheetName val="Twelve_Month_Cash_Flow1"/>
      <sheetName val="VariableII__period1"/>
      <sheetName val="Download_Grp_Branch1"/>
      <sheetName val="Download_Lcl_Branch1"/>
      <sheetName val="Std_061"/>
      <sheetName val="Supporting_Tool1"/>
      <sheetName val="TrialBalance_Q3-20022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&amp;b_(2)1"/>
      <sheetName val="SCB_1_-_Current1"/>
      <sheetName val="SCB_2_-_Current1"/>
      <sheetName val="N-4_41"/>
      <sheetName val="7_Jan_021"/>
      <sheetName val="CAPEX_and_HO"/>
      <sheetName val="CASH_GRAPHS"/>
      <sheetName val="EBIT_GRAPHS"/>
      <sheetName val="Dollar_DOI"/>
      <sheetName val="Record_CR"/>
      <sheetName val="Stock_Aging"/>
      <sheetName val="deals_above_20k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สัญญา_A"/>
      <sheetName val="เงินกู้_MGC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ADJ_-_RATE5"/>
      <sheetName val="Standing_Data5"/>
      <sheetName val="Asset_&amp;_Liability5"/>
      <sheetName val="Net_asset_value5"/>
      <sheetName val="외상매출금현황-수정분_A24"/>
      <sheetName val="Data_Sources4"/>
      <sheetName val="???????_MGC4"/>
      <sheetName val="_4"/>
      <sheetName val="?_?????????9?D?????O?Z?e?p?{?4"/>
      <sheetName val="_?9?D?O?Z?e?p?{??_x000a_4"/>
      <sheetName val="________MGC4"/>
      <sheetName val="Master_Updated(517)4"/>
      <sheetName val="Tooling_list_T_lite4"/>
      <sheetName val="10-1_Media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FY04_budget_vol3"/>
      <sheetName val="___________9_D_____O_Z_e_p_{_2"/>
      <sheetName val="__9_D_O_Z_e_p_{___2"/>
      <sheetName val="공사비_내역_(가)2"/>
      <sheetName val="Twelve_Month_Cash_Flow2"/>
      <sheetName val="DEP_C20013"/>
      <sheetName val="Base_Rental3"/>
      <sheetName val="VariableII__period2"/>
      <sheetName val="Download_Grp_Branch2"/>
      <sheetName val="Download_Lcl_Branch2"/>
      <sheetName val="Std_062"/>
      <sheetName val="Supporting_Tool2"/>
      <sheetName val="Customize_Your_Invoice2"/>
      <sheetName val="Jung_step_down_(60)2"/>
      <sheetName val="B&amp;S_19991"/>
      <sheetName val="TrialBalance_Q3-20023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Setup_20091"/>
      <sheetName val="f&amp;b_(2)2"/>
      <sheetName val="SCB_1_-_Current2"/>
      <sheetName val="SCB_2_-_Current2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Debt_Info1"/>
      <sheetName val="Investment_Database1"/>
      <sheetName val="CF_RECONCILE_-_11"/>
      <sheetName val="N-4_Patent_right1"/>
      <sheetName val="TB_Data_base1"/>
      <sheetName val="CAPEX_and_HO1"/>
      <sheetName val="CASH_GRAPHS1"/>
      <sheetName val="EBIT_GRAPHS1"/>
      <sheetName val="Dollar_DOI1"/>
      <sheetName val="Record_CR1"/>
      <sheetName val="Stock_Aging1"/>
      <sheetName val="deals_above_20k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สัญญา_A1"/>
      <sheetName val="เงินกู้_MGC6"/>
      <sheetName val="AP_Interco_6"/>
      <sheetName val="Details_for_Keppel_Sin6"/>
      <sheetName val="Details_for_tri6"/>
      <sheetName val="เง_นก___MGC6"/>
      <sheetName val="6_weeks_rolling_forecast6"/>
      <sheetName val="FX_rates6"/>
      <sheetName val="Standing_Data6"/>
      <sheetName val="Asset_&amp;_Liability6"/>
      <sheetName val="Net_asset_value6"/>
      <sheetName val="외상매출금현황-수정분_A25"/>
      <sheetName val="Data_Sources5"/>
      <sheetName val="???????_MGC5"/>
      <sheetName val="_5"/>
      <sheetName val="?_?????????9?D?????O?Z?e?p?{?5"/>
      <sheetName val="_?9?D?O?Z?e?p?{??_x000a_5"/>
      <sheetName val="________MGC5"/>
      <sheetName val="Master_Updated(517)5"/>
      <sheetName val="Tooling_list_T_lite5"/>
      <sheetName val="10-1_Media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FY04_budget_vol5"/>
      <sheetName val="DEP_C20015"/>
      <sheetName val="Base_Rental5"/>
      <sheetName val="VariableII__period4"/>
      <sheetName val="Download_Grp_Branch3"/>
      <sheetName val="Download_Lcl_Branch3"/>
      <sheetName val="Std_063"/>
      <sheetName val="Supporting_Tool3"/>
      <sheetName val="Customize_Your_Invoice3"/>
      <sheetName val="Jung_step_down_(60)4"/>
      <sheetName val="___________9_D_____O_Z_e_p_{_3"/>
      <sheetName val="__9_D_O_Z_e_p_{___3"/>
      <sheetName val="공사비_내역_(가)3"/>
      <sheetName val="Twelve_Month_Cash_Flow3"/>
      <sheetName val="B&amp;S_19993"/>
      <sheetName val="Trial_Balance5"/>
      <sheetName val="TrialBalance_Q3-20025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SCB_1_-_Current4"/>
      <sheetName val="SCB_2_-_Current4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oan_Data5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ADJ___RATE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3"/>
      <sheetName val="Bill_No__2_-_Carpark3"/>
      <sheetName val="FDR-Jan-99_3"/>
      <sheetName val="sum_to_LRH3"/>
      <sheetName val="Appendix_E3"/>
      <sheetName val="Submission_Form3"/>
      <sheetName val="interest_income3"/>
      <sheetName val="Tax_Formulas3"/>
      <sheetName val="Setup_Sheet3"/>
      <sheetName val="K101_FA_Lead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3"/>
      <sheetName val="SAP_COMPANY_CODES3"/>
      <sheetName val="ana_u53"/>
      <sheetName val="Genetica_Molecular_'073"/>
      <sheetName val="A_TODDI_&amp;_B_TODDI3"/>
      <sheetName val="SUM_RV-November3"/>
      <sheetName val="MCS_P&amp;L_By_Sub__USD3"/>
      <sheetName val="lab_paced3"/>
      <sheetName val="Cost_Center3"/>
      <sheetName val="21_Ocl3"/>
      <sheetName val="acc_depre-report-old3"/>
      <sheetName val="Debt_Info3"/>
      <sheetName val="Investment_Database3"/>
      <sheetName val="CF_RECONCILE_-_13"/>
      <sheetName val="N-4_Patent_right3"/>
      <sheetName val="TB_Data_base3"/>
      <sheetName val="CAPEX_and_HO3"/>
      <sheetName val="CASH_GRAPHS3"/>
      <sheetName val="EBIT_GRAPHS3"/>
      <sheetName val="Dollar_DOI3"/>
      <sheetName val="Record_CR3"/>
      <sheetName val="Stock_Aging3"/>
      <sheetName val="deals_above_20k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สัญญา_A3"/>
      <sheetName val="10-1_Media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FY04_budget_vol4"/>
      <sheetName val="DEP_C20014"/>
      <sheetName val="Base_Rental4"/>
      <sheetName val="VariableII__period3"/>
      <sheetName val="Jung_step_down_(60)3"/>
      <sheetName val="B&amp;S_19992"/>
      <sheetName val="Trial_Balance4"/>
      <sheetName val="TrialBalance_Q3-20024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SCB_1_-_Current3"/>
      <sheetName val="SCB_2_-_Current3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oan_Data4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ADJ___RATE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2"/>
      <sheetName val="Bill_No__2_-_Carpark2"/>
      <sheetName val="FDR-Jan-99_2"/>
      <sheetName val="sum_to_LRH2"/>
      <sheetName val="Appendix_E2"/>
      <sheetName val="Submission_Form2"/>
      <sheetName val="interest_income2"/>
      <sheetName val="Tax_Formulas2"/>
      <sheetName val="Setup_Sheet2"/>
      <sheetName val="K101_FA_Lead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2"/>
      <sheetName val="SAP_COMPANY_CODES2"/>
      <sheetName val="ana_u52"/>
      <sheetName val="Genetica_Molecular_'072"/>
      <sheetName val="A_TODDI_&amp;_B_TODDI2"/>
      <sheetName val="SUM_RV-November2"/>
      <sheetName val="MCS_P&amp;L_By_Sub__USD2"/>
      <sheetName val="lab_paced2"/>
      <sheetName val="Cost_Center2"/>
      <sheetName val="21_Ocl2"/>
      <sheetName val="acc_depre-report-old2"/>
      <sheetName val="Debt_Info2"/>
      <sheetName val="Investment_Database2"/>
      <sheetName val="CF_RECONCILE_-_12"/>
      <sheetName val="N-4_Patent_right2"/>
      <sheetName val="TB_Data_base2"/>
      <sheetName val="CAPEX_and_HO2"/>
      <sheetName val="CASH_GRAPHS2"/>
      <sheetName val="EBIT_GRAPHS2"/>
      <sheetName val="Dollar_DOI2"/>
      <sheetName val="Record_CR2"/>
      <sheetName val="Stock_Aging2"/>
      <sheetName val="deals_above_20k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สัญญา_A2"/>
      <sheetName val="เงินกู้_MGC7"/>
      <sheetName val="AP_Interco_7"/>
      <sheetName val="Details_for_Keppel_Sin7"/>
      <sheetName val="Details_for_tri7"/>
      <sheetName val="เง_นก___MGC7"/>
      <sheetName val="6_weeks_rolling_forecast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???????_MGC6"/>
      <sheetName val="_6"/>
      <sheetName val="?_?????????9?D?????O?Z?e?p?{?6"/>
      <sheetName val="_?9?D?O?Z?e?p?{??_x000a_6"/>
      <sheetName val="________MGC6"/>
      <sheetName val="Master_Updated(517)6"/>
      <sheetName val="Tooling_list_T_lite6"/>
      <sheetName val="10-1_Media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FY04_budget_vol6"/>
      <sheetName val="DEP_C20016"/>
      <sheetName val="Base_Rental6"/>
      <sheetName val="VariableII__period5"/>
      <sheetName val="Download_Grp_Branch4"/>
      <sheetName val="Download_Lcl_Branch4"/>
      <sheetName val="Std_064"/>
      <sheetName val="Supporting_Tool4"/>
      <sheetName val="Customize_Your_Invoice4"/>
      <sheetName val="Jung_step_down_(60)5"/>
      <sheetName val="___________9_D_____O_Z_e_p_{_4"/>
      <sheetName val="__9_D_O_Z_e_p_{___4"/>
      <sheetName val="공사비_내역_(가)4"/>
      <sheetName val="Twelve_Month_Cash_Flow4"/>
      <sheetName val="B&amp;S_19994"/>
      <sheetName val="Trial_Balance6"/>
      <sheetName val="TrialBalance_Q3-20026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SCB_1_-_Current5"/>
      <sheetName val="SCB_2_-_Current5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6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ADJ___RATE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4"/>
      <sheetName val="Bill_No__2_-_Carpark4"/>
      <sheetName val="FDR-Jan-99_4"/>
      <sheetName val="sum_to_LRH4"/>
      <sheetName val="Appendix_E4"/>
      <sheetName val="Submission_Form4"/>
      <sheetName val="interest_income4"/>
      <sheetName val="Tax_Formulas4"/>
      <sheetName val="Setup_Sheet4"/>
      <sheetName val="K101_FA_Lead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4"/>
      <sheetName val="SAP_COMPANY_CODES4"/>
      <sheetName val="ana_u54"/>
      <sheetName val="Genetica_Molecular_'074"/>
      <sheetName val="A_TODDI_&amp;_B_TODDI4"/>
      <sheetName val="SUM_RV-November4"/>
      <sheetName val="MCS_P&amp;L_By_Sub__USD4"/>
      <sheetName val="lab_paced4"/>
      <sheetName val="Cost_Center4"/>
      <sheetName val="21_Ocl4"/>
      <sheetName val="acc_depre-report-old4"/>
      <sheetName val="Debt_Info4"/>
      <sheetName val="Investment_Database4"/>
      <sheetName val="CF_RECONCILE_-_14"/>
      <sheetName val="N-4_Patent_right4"/>
      <sheetName val="TB_Data_base4"/>
      <sheetName val="CAPEX_and_HO4"/>
      <sheetName val="CASH_GRAPHS4"/>
      <sheetName val="EBIT_GRAPHS4"/>
      <sheetName val="Dollar_DOI4"/>
      <sheetName val="Record_CR4"/>
      <sheetName val="Stock_Aging4"/>
      <sheetName val="deals_above_20k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สัญญา_A4"/>
      <sheetName val="Rates Increase &amp; Loading"/>
      <sheetName val="BTC Shifted (2)"/>
      <sheetName val=".9DOZep{"/>
      <sheetName val=".9DOZep{_x000a_"/>
      <sheetName val="gia vt,nc,may"/>
      <sheetName val="Reserve calculation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___________9_D_____O_Z_e_p____4"/>
      <sheetName val="___________9_D_____O_Z_e_p____5"/>
      <sheetName val="DataAllocate"/>
      <sheetName val="Selection"/>
      <sheetName val="VariableII__period6"/>
      <sheetName val="Download_Grp_Branch5"/>
      <sheetName val="Download_Lcl_Branch5"/>
      <sheetName val="Std_065"/>
      <sheetName val="Supporting_Tool5"/>
      <sheetName val="Customize_Your_Invoice5"/>
      <sheetName val="Jung_step_down_(60)6"/>
      <sheetName val="___________9_D_____O_Z_e_p_{_5"/>
      <sheetName val="__9_D_O_Z_e_p_{___5"/>
      <sheetName val="공사비_내역_(가)5"/>
      <sheetName val="Twelve_Month_Cash_Flow5"/>
      <sheetName val="Market_Segment6"/>
      <sheetName val="Owner_Unit6"/>
      <sheetName val="vendor_name6"/>
      <sheetName val="Content_Page6"/>
      <sheetName val="Elim_Seg_LM6"/>
      <sheetName val="Elim_Seg_BM6"/>
      <sheetName val="Elim_Seg_AM6"/>
      <sheetName val="Table_Array6"/>
      <sheetName val="Setup_20085"/>
      <sheetName val="Setup_20095"/>
      <sheetName val="f&amp;b_(2)6"/>
      <sheetName val="SCB_1_-_Current6"/>
      <sheetName val="SCB_2_-_Current6"/>
      <sheetName val="@RISK_Correlations5"/>
      <sheetName val="NEW_ZEALAND5"/>
      <sheetName val="Master_table5"/>
      <sheetName val="7Long_term_liabilities5"/>
      <sheetName val="Nominal_Wizard5"/>
      <sheetName val="Jan_055"/>
      <sheetName val="FCT_2008_-_HM_ok5"/>
      <sheetName val="Loan_Data7"/>
      <sheetName val="LJ_Assumptions5"/>
      <sheetName val="LJ_Cost5"/>
      <sheetName val="LJ_His_CF5"/>
      <sheetName val="YS_Loan_5"/>
      <sheetName val="YS_Hotel_Budget5"/>
      <sheetName val="YS_Assumptions5"/>
      <sheetName val="YS_Cost_5"/>
      <sheetName val="YS_His_CF5"/>
      <sheetName val="new_IFS_format5"/>
      <sheetName val="TMF_Draft5"/>
      <sheetName val="Fill_this_out_first___5"/>
      <sheetName val="FE-1770_P15"/>
      <sheetName val="K-5_YE5"/>
      <sheetName val="Asset_31-12-475"/>
      <sheetName val="Purchase_Order5"/>
      <sheetName val="Customize_Your_Purchase_Order5"/>
      <sheetName val="ADJ___RATE5"/>
      <sheetName val="Operational_Plan5"/>
      <sheetName val="Summary_Comparison_SGD5"/>
      <sheetName val="U-7_15"/>
      <sheetName val="N-4_46"/>
      <sheetName val="7_Jan_026"/>
      <sheetName val="Mkt_Dev_1291_ONL_1290_-_10105"/>
      <sheetName val="GAAP_Pru5"/>
      <sheetName val="31_12_045"/>
      <sheetName val="Bill_No__2_-_Carpark5"/>
      <sheetName val="FDR-Jan-99_5"/>
      <sheetName val="sum_to_LRH5"/>
      <sheetName val="Appendix_E5"/>
      <sheetName val="Submission_Form5"/>
      <sheetName val="interest_income5"/>
      <sheetName val="Tax_Formulas5"/>
      <sheetName val="Setup_Sheet5"/>
      <sheetName val="K101_FA_Lead5"/>
      <sheetName val="COST_(ACC_ขาย10-2005)5"/>
      <sheetName val="Book_1_Summary5"/>
      <sheetName val="Global_Cover5"/>
      <sheetName val="Anniversary_at_Multi_Group5"/>
      <sheetName val="Burden_exp5"/>
      <sheetName val="Main_Menu5"/>
      <sheetName val="AOP_Summary-25"/>
      <sheetName val="ALL_KSFC_RIGS_EXCEPT_R-55"/>
      <sheetName val="Entity_List5"/>
      <sheetName val="Link_data5"/>
      <sheetName val="Drop_down_list5"/>
      <sheetName val="Tax_Calculation5"/>
      <sheetName val="RIG_134-ASSETS_APR_975"/>
      <sheetName val="RIG_027-ASSETS-AFTER_30_JUN_975"/>
      <sheetName val="Home_Page5"/>
      <sheetName val="Interest_Rate_Projection5"/>
      <sheetName val="Table_LL135"/>
      <sheetName val="BALANCE_SHEET_5"/>
      <sheetName val="New_Hire_Input_&amp;_Calc5"/>
      <sheetName val="On_Board_Headcount_Changes5"/>
      <sheetName val="Permanent_info5"/>
      <sheetName val="Wkgs_BS_Lead5"/>
      <sheetName val="SAP_COMPANY_CODES5"/>
      <sheetName val="ana_u55"/>
      <sheetName val="Genetica_Molecular_'075"/>
      <sheetName val="A_TODDI_&amp;_B_TODDI5"/>
      <sheetName val="SUM_RV-November5"/>
      <sheetName val="MCS_P&amp;L_By_Sub__USD5"/>
      <sheetName val="lab_paced5"/>
      <sheetName val="Cost_Center5"/>
      <sheetName val="21_Ocl5"/>
      <sheetName val="acc_depre-report-old5"/>
      <sheetName val="Debt_Info5"/>
      <sheetName val="Investment_Database5"/>
      <sheetName val="CF_RECONCILE_-_15"/>
      <sheetName val="N-4_Patent_right5"/>
      <sheetName val="TB_Data_base5"/>
      <sheetName val="CAPEX_and_HO5"/>
      <sheetName val="CASH_GRAPHS5"/>
      <sheetName val="EBIT_GRAPHS5"/>
      <sheetName val="Dollar_DOI5"/>
      <sheetName val="Record_CR5"/>
      <sheetName val="Stock_Aging5"/>
      <sheetName val="deals_above_20k5"/>
      <sheetName val="04_06_07_NO_VENCIDO5"/>
      <sheetName val="TO_-_SP5"/>
      <sheetName val="Vol_del5"/>
      <sheetName val="CPC_form5"/>
      <sheetName val="Dec_20015"/>
      <sheetName val="CF_(Company_only)5"/>
      <sheetName val="Co_26_Unfinished_P&amp;E5"/>
      <sheetName val="_x005f_x0000___x005f_x0000__x005f_x0000__x005f_x0000__5"/>
      <sheetName val="_?9?D?O?Z?e?p?{??_x005f_x000a_5"/>
      <sheetName val="On_hand_-_31_Mar_035"/>
      <sheetName val="COMPUTER_HARDWARE(IFM)_(A)5"/>
      <sheetName val="summary_of_used_bits5"/>
      <sheetName val="Mapping_table5"/>
      <sheetName val="PRICE_LIST_MASTER5"/>
      <sheetName val="Input_Price5"/>
      <sheetName val="Main_Model5"/>
      <sheetName val="Month_v_YTD5"/>
      <sheetName val="Project_Detail_5"/>
      <sheetName val="98FORECAST_(1)5"/>
      <sheetName val="TB-Circuit_ONE_-125"/>
      <sheetName val="_IB-PL-YTD5"/>
      <sheetName val="Account_List5"/>
      <sheetName val="Company_codes5"/>
      <sheetName val="NAR-Pistons_(2)5"/>
      <sheetName val="TAUX_MONNAIES5"/>
      <sheetName val="Equity_Rec_5"/>
      <sheetName val="#ofclose__xl5"/>
      <sheetName val="NBD1_1_015"/>
      <sheetName val="NBD2_1_025"/>
      <sheetName val="NBD2_1_035"/>
      <sheetName val="NBD2_1_045"/>
      <sheetName val="NBD2_2_025"/>
      <sheetName val="NBD6_2_015"/>
      <sheetName val="NBD6_2_025"/>
      <sheetName val="NBD8_2_015"/>
      <sheetName val="NBD8_2_085"/>
      <sheetName val="NBD8_2_095"/>
      <sheetName val="NBD8_2_115"/>
      <sheetName val="NBD8_2_125"/>
      <sheetName val="NBD8_2_165"/>
      <sheetName val="NBD8_2_185"/>
      <sheetName val="NBD8_2_205"/>
      <sheetName val="NBD8_2_215"/>
      <sheetName val="คชจ_ดำเนินงาน6-435"/>
      <sheetName val="Int_20105"/>
      <sheetName val="Land_281015"/>
      <sheetName val="งบบริหาร_PL-report5"/>
      <sheetName val="Inter_co5"/>
      <sheetName val="10Segment_report5"/>
      <sheetName val="1Cash_for_Interest5"/>
      <sheetName val="3Detail_of_cash_flow5"/>
      <sheetName val="Income_Tax_Provision5"/>
      <sheetName val="สัญญา_A5"/>
      <sheetName val="Ex_Hyp"/>
      <sheetName val="Pln_Pdt"/>
      <sheetName val="C-3"/>
      <sheetName val="standard_cost_"/>
      <sheetName val="211901_คชจ_ค้างจ่าย"/>
      <sheetName val="BAX_Export_25mar07_-_31mar07"/>
      <sheetName val="GL_Code"/>
      <sheetName val="A-4Sum_Lead_"/>
      <sheetName val="รายการกับบริษัทในเครือ_"/>
      <sheetName val="selling_mec+msc"/>
      <sheetName val="Invoice_Summary-Ops"/>
      <sheetName val="Business_Model"/>
      <sheetName val="sales3level"/>
      <sheetName val="A-General"/>
      <sheetName val="เวลาห้องชั่ง-ห้องชั่ง"/>
      <sheetName val="ลูกค้า"/>
      <sheetName val="___________9_D_____O_Z_e_p____6"/>
      <sheetName val="___________9_D_____O_Z_e_p____7"/>
      <sheetName val="GrphData"/>
      <sheetName val="PUMP"/>
      <sheetName val="XX98CALB"/>
      <sheetName val="VariableII__period7"/>
      <sheetName val="Download_Grp_Branch6"/>
      <sheetName val="Download_Lcl_Branch6"/>
      <sheetName val="Std_066"/>
      <sheetName val="Supporting_Tool6"/>
      <sheetName val="Customize_Your_Invoice6"/>
      <sheetName val="Jung_step_down_(60)7"/>
      <sheetName val="___________9_D_____O_Z_e_p_{_6"/>
      <sheetName val="__9_D_O_Z_e_p_{___6"/>
      <sheetName val="공사비_내역_(가)6"/>
      <sheetName val="Twelve_Month_Cash_Flow6"/>
      <sheetName val="Market_Segment7"/>
      <sheetName val="Owner_Unit7"/>
      <sheetName val="vendor_name7"/>
      <sheetName val="Content_Page7"/>
      <sheetName val="Elim_Seg_LM7"/>
      <sheetName val="Elim_Seg_BM7"/>
      <sheetName val="Elim_Seg_AM7"/>
      <sheetName val="Table_Array7"/>
      <sheetName val="Setup_20086"/>
      <sheetName val="Setup_20096"/>
      <sheetName val="f&amp;b_(2)7"/>
      <sheetName val="SCB_1_-_Current7"/>
      <sheetName val="SCB_2_-_Current7"/>
      <sheetName val="@RISK_Correlations6"/>
      <sheetName val="NEW_ZEALAND6"/>
      <sheetName val="Master_table6"/>
      <sheetName val="7Long_term_liabilities6"/>
      <sheetName val="Nominal_Wizard6"/>
      <sheetName val="Jan_056"/>
      <sheetName val="FCT_2008_-_HM_ok6"/>
      <sheetName val="Loan_Data8"/>
      <sheetName val="LJ_Assumptions6"/>
      <sheetName val="LJ_Cost6"/>
      <sheetName val="LJ_His_CF6"/>
      <sheetName val="YS_Loan_6"/>
      <sheetName val="YS_Hotel_Budget6"/>
      <sheetName val="YS_Assumptions6"/>
      <sheetName val="YS_Cost_6"/>
      <sheetName val="YS_His_CF6"/>
      <sheetName val="new_IFS_format6"/>
      <sheetName val="TMF_Draft6"/>
      <sheetName val="Fill_this_out_first___6"/>
      <sheetName val="FE-1770_P16"/>
      <sheetName val="K-5_YE6"/>
      <sheetName val="Asset_31-12-476"/>
      <sheetName val="Purchase_Order6"/>
      <sheetName val="Customize_Your_Purchase_Order6"/>
      <sheetName val="ADJ___RATE6"/>
      <sheetName val="Operational_Plan6"/>
      <sheetName val="Summary_Comparison_SGD6"/>
      <sheetName val="U-7_16"/>
      <sheetName val="N-4_47"/>
      <sheetName val="7_Jan_027"/>
      <sheetName val="Mkt_Dev_1291_ONL_1290_-_10106"/>
      <sheetName val="GAAP_Pru6"/>
      <sheetName val="31_12_046"/>
      <sheetName val="Bill_No__2_-_Carpark6"/>
      <sheetName val="FDR-Jan-99_6"/>
      <sheetName val="sum_to_LRH6"/>
      <sheetName val="Appendix_E6"/>
      <sheetName val="Submission_Form6"/>
      <sheetName val="interest_income6"/>
      <sheetName val="Tax_Formulas6"/>
      <sheetName val="Setup_Sheet6"/>
      <sheetName val="K101_FA_Lead6"/>
      <sheetName val="COST_(ACC_ขาย10-2005)6"/>
      <sheetName val="Book_1_Summary6"/>
      <sheetName val="Global_Cover6"/>
      <sheetName val="Anniversary_at_Multi_Group6"/>
      <sheetName val="Burden_exp6"/>
      <sheetName val="Main_Menu6"/>
      <sheetName val="AOP_Summary-26"/>
      <sheetName val="ALL_KSFC_RIGS_EXCEPT_R-56"/>
      <sheetName val="Entity_List6"/>
      <sheetName val="Link_data6"/>
      <sheetName val="Drop_down_list6"/>
      <sheetName val="Tax_Calculation6"/>
      <sheetName val="RIG_134-ASSETS_APR_976"/>
      <sheetName val="RIG_027-ASSETS-AFTER_30_JUN_976"/>
      <sheetName val="Home_Page6"/>
      <sheetName val="Interest_Rate_Projection6"/>
      <sheetName val="Table_LL136"/>
      <sheetName val="BALANCE_SHEET_6"/>
      <sheetName val="New_Hire_Input_&amp;_Calc6"/>
      <sheetName val="On_Board_Headcount_Changes6"/>
      <sheetName val="Permanent_info6"/>
      <sheetName val="Wkgs_BS_Lead6"/>
      <sheetName val="SAP_COMPANY_CODES6"/>
      <sheetName val="ana_u56"/>
      <sheetName val="Genetica_Molecular_'076"/>
      <sheetName val="A_TODDI_&amp;_B_TODDI6"/>
      <sheetName val="SUM_RV-November6"/>
      <sheetName val="MCS_P&amp;L_By_Sub__USD6"/>
      <sheetName val="lab_paced6"/>
      <sheetName val="Cost_Center6"/>
      <sheetName val="21_Ocl6"/>
      <sheetName val="acc_depre-report-old6"/>
      <sheetName val="Debt_Info6"/>
      <sheetName val="Investment_Database6"/>
      <sheetName val="CF_RECONCILE_-_16"/>
      <sheetName val="N-4_Patent_right6"/>
      <sheetName val="TB_Data_base6"/>
      <sheetName val="CAPEX_and_HO6"/>
      <sheetName val="CASH_GRAPHS6"/>
      <sheetName val="EBIT_GRAPHS6"/>
      <sheetName val="Dollar_DOI6"/>
      <sheetName val="Record_CR6"/>
      <sheetName val="Stock_Aging6"/>
      <sheetName val="deals_above_20k6"/>
      <sheetName val="04_06_07_NO_VENCIDO6"/>
      <sheetName val="TO_-_SP6"/>
      <sheetName val="Vol_del6"/>
      <sheetName val="CPC_form6"/>
      <sheetName val="Dec_20016"/>
      <sheetName val="CF_(Company_only)6"/>
      <sheetName val="Co_26_Unfinished_P&amp;E6"/>
      <sheetName val="_x005f_x0000___x005f_x0000__x005f_x0000__x005f_x0000__6"/>
      <sheetName val="_?9?D?O?Z?e?p?{??_x005f_x000a_6"/>
      <sheetName val="On_hand_-_31_Mar_036"/>
      <sheetName val="COMPUTER_HARDWARE(IFM)_(A)6"/>
      <sheetName val="summary_of_used_bits6"/>
      <sheetName val="Mapping_table6"/>
      <sheetName val="PRICE_LIST_MASTER6"/>
      <sheetName val="Input_Price6"/>
      <sheetName val="Main_Model6"/>
      <sheetName val="Month_v_YTD6"/>
      <sheetName val="Project_Detail_6"/>
      <sheetName val="98FORECAST_(1)6"/>
      <sheetName val="TB-Circuit_ONE_-126"/>
      <sheetName val="_IB-PL-YTD6"/>
      <sheetName val="Account_List6"/>
      <sheetName val="Company_codes6"/>
      <sheetName val="NAR-Pistons_(2)6"/>
      <sheetName val="TAUX_MONNAIES6"/>
      <sheetName val="Equity_Rec_6"/>
      <sheetName val="#ofclose__xl6"/>
      <sheetName val="NBD1_1_016"/>
      <sheetName val="NBD2_1_026"/>
      <sheetName val="NBD2_1_036"/>
      <sheetName val="NBD2_1_046"/>
      <sheetName val="NBD2_2_026"/>
      <sheetName val="NBD6_2_016"/>
      <sheetName val="NBD6_2_026"/>
      <sheetName val="NBD8_2_016"/>
      <sheetName val="NBD8_2_086"/>
      <sheetName val="NBD8_2_096"/>
      <sheetName val="NBD8_2_116"/>
      <sheetName val="NBD8_2_126"/>
      <sheetName val="NBD8_2_166"/>
      <sheetName val="NBD8_2_186"/>
      <sheetName val="NBD8_2_206"/>
      <sheetName val="NBD8_2_216"/>
      <sheetName val="คชจ_ดำเนินงาน6-436"/>
      <sheetName val="Int_20106"/>
      <sheetName val="Land_281016"/>
      <sheetName val="งบบริหาร_PL-report6"/>
      <sheetName val="Inter_co6"/>
      <sheetName val="10Segment_report6"/>
      <sheetName val="1Cash_for_Interest6"/>
      <sheetName val="3Detail_of_cash_flow6"/>
      <sheetName val="Income_Tax_Provision6"/>
      <sheetName val="สัญญา_A6"/>
      <sheetName val="Ex_Hyp1"/>
      <sheetName val="Pln_Pdt1"/>
      <sheetName val="CA Comp"/>
      <sheetName val="Customize Your Loan Manager"/>
      <sheetName val="Loan Amortization Table"/>
      <sheetName val="TB_Baht"/>
      <sheetName val="Payroll_LOCAL"/>
      <sheetName val="Driver Info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breakdown"/>
      <sheetName val="dg-VTu"/>
      <sheetName val="2300"/>
      <sheetName val="Quarterly P&amp;L"/>
      <sheetName val="LCTT"/>
      <sheetName val="CDTK"/>
      <sheetName val="MA-CN"/>
      <sheetName val="BARS"/>
      <sheetName val="AC日程"/>
      <sheetName val="Required"/>
      <sheetName val="MATT"/>
      <sheetName val="FF-1"/>
      <sheetName val="BIL"/>
      <sheetName val="FA-LISTING"/>
      <sheetName val="INP"/>
      <sheetName val="CFROI"/>
      <sheetName val="plcisovera"/>
      <sheetName val="summary ALL"/>
      <sheetName val="rigausf"/>
      <sheetName val="rigaush"/>
      <sheetName val="ful italy"/>
      <sheetName val="ful italy 2"/>
      <sheetName val="placouk3"/>
      <sheetName val="placouk4"/>
      <sheetName val="rigger10"/>
      <sheetName val="rigger11"/>
      <sheetName val="rigger12"/>
      <sheetName val="rigger3"/>
      <sheetName val="rigger6"/>
      <sheetName val="rigger9"/>
      <sheetName val="uk italgips"/>
      <sheetName val="Financials"/>
      <sheetName val="aP (3)"/>
      <sheetName val="aP (2)"/>
      <sheetName val="PPh23"/>
      <sheetName val="PPh21"/>
      <sheetName val="PPN-in"/>
      <sheetName val=" PPN Out Mei"/>
      <sheetName val="6%"/>
      <sheetName val=" PPN Out Apr-N"/>
      <sheetName val="AN54"/>
      <sheetName val=" PPN Out Apr (2)"/>
      <sheetName val=" PPN Out Apr (3)"/>
      <sheetName val=" PPN Out Apr (4)"/>
      <sheetName val=" PPN Out Mar-N"/>
      <sheetName val="AA53"/>
      <sheetName val=" PPN Out Feb-n"/>
      <sheetName val="AN52"/>
      <sheetName val=" PPN Out Jan"/>
      <sheetName val="PPN out-Des"/>
      <sheetName val="PPN out-Nov"/>
      <sheetName val="PPN out-Aug"/>
      <sheetName val="PPN out-Jul "/>
      <sheetName val="PPN out-Jun"/>
      <sheetName val="PPN out-Mei"/>
      <sheetName val="LIST-TOT"/>
      <sheetName val="Rekapan"/>
      <sheetName val="List Tenant 6%"/>
      <sheetName val="GeneralInfo"/>
      <sheetName val="listacccode"/>
      <sheetName val="Foremost 7 contract"/>
      <sheetName val="Input Area"/>
      <sheetName val="BALANCE SHEET"/>
      <sheetName val="JV_Apr-Jun.07"/>
      <sheetName val="P&amp;L_Conso"/>
      <sheetName val="P&amp;L_Express"/>
      <sheetName val="P&amp;L_Hyper"/>
      <sheetName val="P&amp;L_Super"/>
      <sheetName val="P&amp;L_Value"/>
      <sheetName val="Other"/>
      <sheetName val="Inputs"/>
      <sheetName val="P&amp;L by Mth"/>
      <sheetName val="Detail Loan Move. &amp; Listing"/>
      <sheetName val="SCORE_RC_Code"/>
      <sheetName val="RumusTB 1 bln"/>
      <sheetName val="Rates"/>
      <sheetName val="Fecha"/>
      <sheetName val="AUG07"/>
      <sheetName val="IO list as at 23.11.09"/>
      <sheetName val="RJE"/>
      <sheetName val="Up to 2002"/>
      <sheetName val="DATAMON"/>
      <sheetName val="DATAQTR"/>
      <sheetName val="Kind of Service"/>
      <sheetName val="Service Coming"/>
      <sheetName val="IS working"/>
      <sheetName val="name_formula"/>
      <sheetName val="TB MON VS Deloittle Grouping"/>
      <sheetName val="SEA"/>
      <sheetName val="Security"/>
      <sheetName val="Telval"/>
      <sheetName val="CIPA"/>
      <sheetName val="매출"/>
      <sheetName val="MOTO"/>
      <sheetName val="Terms"/>
      <sheetName val="JV_Apr-Jun_07"/>
      <sheetName val="F001-Lead"/>
      <sheetName val="CONSTRUCTION"/>
      <sheetName val="jul04-dec04pnl"/>
      <sheetName val="fy05bsJul-dec04"/>
      <sheetName val="Dec'09"/>
      <sheetName val="Amortization Table"/>
      <sheetName val="AAT-98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SAPLKUP"/>
      <sheetName val="pnlJul-feb05"/>
      <sheetName val="OHS-OthersDec04"/>
      <sheetName val="bsJul-feb05"/>
      <sheetName val="AssetStatus"/>
      <sheetName val="AssetType"/>
      <sheetName val="License BOI"/>
      <sheetName val="Asset Class"/>
      <sheetName val="Input"/>
      <sheetName val="Unit rate Architecture"/>
      <sheetName val="Semi "/>
      <sheetName val="6"/>
      <sheetName val="9"/>
      <sheetName val="A11"/>
      <sheetName val="A12"/>
      <sheetName val="A13"/>
      <sheetName val="A21"/>
      <sheetName val="A22"/>
      <sheetName val="A23"/>
      <sheetName val="A24"/>
      <sheetName val="A25"/>
      <sheetName val="A31"/>
      <sheetName val="A41"/>
      <sheetName val="A51"/>
      <sheetName val="A61"/>
      <sheetName val="A62"/>
      <sheetName val="Bom Thermoforming 20091104"/>
      <sheetName val="Costing"/>
      <sheetName val="SellingPrice"/>
      <sheetName val="อัตราค่าบรรทุก"/>
      <sheetName val="LC-PURCHASE TFB"/>
      <sheetName val="CODE,NAME"/>
      <sheetName val="BS_FULL"/>
      <sheetName val="Group"/>
      <sheetName val="__x005f_x0000_9_x005f_x0000_D_x005f_x0000_O_x0000"/>
      <sheetName val="Corp__sheet_-_Stress"/>
      <sheetName val="Rates_Increase_&amp;_Loading"/>
      <sheetName val="BTC_Shifted_(2)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_9DOZep{1"/>
      <sheetName val="_9DOZep{_x000a_1"/>
      <sheetName val="gia_vt,nc,may"/>
      <sheetName val="standard_cost_1"/>
      <sheetName val="211901_คชจ_ค้างจ่าย1"/>
      <sheetName val="BAX_Export_25mar07_-_31mar071"/>
      <sheetName val="GL_Code1"/>
      <sheetName val="A-4Sum_Lead_1"/>
      <sheetName val="รายการกับบริษัทในเครือ_1"/>
      <sheetName val="selling_mec+msc1"/>
      <sheetName val="Invoice_Summary-Ops1"/>
      <sheetName val="__x005f_x0000_9_x005f_x0000_D_x005f_x0000_O_x0001"/>
      <sheetName val="Corp__sheet_-_Stress1"/>
      <sheetName val="Business_Model1"/>
      <sheetName val="Rates_Increase_&amp;_Loading1"/>
      <sheetName val="BTC_Shifted_(2)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_9DOZep{2"/>
      <sheetName val="_9DOZep{_x000a_2"/>
      <sheetName val="gia_vt,nc,may1"/>
      <sheetName val="VariableII__period8"/>
      <sheetName val="Download_Grp_Branch7"/>
      <sheetName val="Download_Lcl_Branch7"/>
      <sheetName val="Std_067"/>
      <sheetName val="Supporting_Tool7"/>
      <sheetName val="Customize_Your_Invoice7"/>
      <sheetName val="Jung_step_down_(60)8"/>
      <sheetName val="Trial_Balance9"/>
      <sheetName val="TrialBalance_Q3-20029"/>
      <sheetName val="Market_Segment8"/>
      <sheetName val="Owner_Unit8"/>
      <sheetName val="vendor_name8"/>
      <sheetName val="Content_Page8"/>
      <sheetName val="Elim_Seg_LM8"/>
      <sheetName val="Elim_Seg_BM8"/>
      <sheetName val="Elim_Seg_AM8"/>
      <sheetName val="Table_Array8"/>
      <sheetName val="Setup_20087"/>
      <sheetName val="Setup_20097"/>
      <sheetName val="f&amp;b_(2)8"/>
      <sheetName val="SCB_1_-_Current8"/>
      <sheetName val="SCB_2_-_Current8"/>
      <sheetName val="@RISK_Correlations7"/>
      <sheetName val="NEW_ZEALAND7"/>
      <sheetName val="Master_table7"/>
      <sheetName val="7Long_term_liabilities7"/>
      <sheetName val="Nominal_Wizard7"/>
      <sheetName val="Jan_057"/>
      <sheetName val="FCT_2008_-_HM_ok7"/>
      <sheetName val="Loan_Data9"/>
      <sheetName val="LJ_Assumptions7"/>
      <sheetName val="LJ_Cost7"/>
      <sheetName val="LJ_His_CF7"/>
      <sheetName val="YS_Loan_7"/>
      <sheetName val="YS_Hotel_Budget7"/>
      <sheetName val="YS_Assumptions7"/>
      <sheetName val="YS_Cost_7"/>
      <sheetName val="YS_His_CF7"/>
      <sheetName val="new_IFS_format7"/>
      <sheetName val="TMF_Draft7"/>
      <sheetName val="Fill_this_out_first___7"/>
      <sheetName val="FE-1770_P17"/>
      <sheetName val="K-5_YE7"/>
      <sheetName val="Asset_31-12-477"/>
      <sheetName val="Purchase_Order7"/>
      <sheetName val="Customize_Your_Purchase_Order7"/>
      <sheetName val="ADJ___RATE7"/>
      <sheetName val="Operational_Plan7"/>
      <sheetName val="Summary_Comparison_SGD7"/>
      <sheetName val="U-7_17"/>
      <sheetName val="N-4_48"/>
      <sheetName val="7_Jan_028"/>
      <sheetName val="Mkt_Dev_1291_ONL_1290_-_10107"/>
      <sheetName val="GAAP_Pru7"/>
      <sheetName val="31_12_047"/>
      <sheetName val="Bill_No__2_-_Carpark7"/>
      <sheetName val="FDR-Jan-99_7"/>
      <sheetName val="sum_to_LRH7"/>
      <sheetName val="Appendix_E7"/>
      <sheetName val="Submission_Form7"/>
      <sheetName val="interest_income7"/>
      <sheetName val="Tax_Formulas7"/>
      <sheetName val="Setup_Sheet7"/>
      <sheetName val="K101_FA_Lead7"/>
      <sheetName val="COST_(ACC_ขาย10-2005)7"/>
      <sheetName val="Book_1_Summary7"/>
      <sheetName val="Global_Cover7"/>
      <sheetName val="Anniversary_at_Multi_Group7"/>
      <sheetName val="Burden_exp7"/>
      <sheetName val="Main_Menu7"/>
      <sheetName val="AOP_Summary-27"/>
      <sheetName val="ALL_KSFC_RIGS_EXCEPT_R-57"/>
      <sheetName val="Entity_List7"/>
      <sheetName val="Link_data7"/>
      <sheetName val="Drop_down_list7"/>
      <sheetName val="Tax_Calculation7"/>
      <sheetName val="RIG_134-ASSETS_APR_977"/>
      <sheetName val="RIG_027-ASSETS-AFTER_30_JUN_977"/>
      <sheetName val="Home_Page7"/>
      <sheetName val="Interest_Rate_Projection7"/>
      <sheetName val="Table_LL137"/>
      <sheetName val="BALANCE_SHEET_7"/>
      <sheetName val="New_Hire_Input_&amp;_Calc7"/>
      <sheetName val="On_Board_Headcount_Changes7"/>
      <sheetName val="Permanent_info7"/>
      <sheetName val="Wkgs_BS_Lead7"/>
      <sheetName val="SAP_COMPANY_CODES7"/>
      <sheetName val="ana_u57"/>
      <sheetName val="Genetica_Molecular_'077"/>
      <sheetName val="A_TODDI_&amp;_B_TODDI7"/>
      <sheetName val="SUM_RV-November7"/>
      <sheetName val="MCS_P&amp;L_By_Sub__USD7"/>
      <sheetName val="lab_paced7"/>
      <sheetName val="Cost_Center7"/>
      <sheetName val="21_Ocl7"/>
      <sheetName val="acc_depre-report-old7"/>
      <sheetName val="Debt_Info7"/>
      <sheetName val="Investment_Database7"/>
      <sheetName val="CF_RECONCILE_-_17"/>
      <sheetName val="N-4_Patent_right7"/>
      <sheetName val="TB_Data_base7"/>
      <sheetName val="TO_-_SP7"/>
      <sheetName val="CAPEX_and_HO7"/>
      <sheetName val="CASH_GRAPHS7"/>
      <sheetName val="EBIT_GRAPHS7"/>
      <sheetName val="Dollar_DOI7"/>
      <sheetName val="Record_CR7"/>
      <sheetName val="Stock_Aging7"/>
      <sheetName val="deals_above_20k7"/>
      <sheetName val="04_06_07_NO_VENCIDO7"/>
      <sheetName val="Vol_del7"/>
      <sheetName val="CPC_form7"/>
      <sheetName val="Dec_20017"/>
      <sheetName val="CF_(Company_only)7"/>
      <sheetName val="___________9_D_____O_Z_e_p_{_7"/>
      <sheetName val="__9_D_O_Z_e_p_{___7"/>
      <sheetName val="공사비_내역_(가)7"/>
      <sheetName val="Twelve_Month_Cash_Flow7"/>
      <sheetName val="Co_26_Unfinished_P&amp;E7"/>
      <sheetName val="_x005f_x0000___x005f_x0000__x005f_x0000__x005f_x0000__7"/>
      <sheetName val="_?9?D?O?Z?e?p?{??_x005f_x000a_7"/>
      <sheetName val="สัญญา_A7"/>
      <sheetName val="On_hand_-_31_Mar_037"/>
      <sheetName val="COMPUTER_HARDWARE(IFM)_(A)7"/>
      <sheetName val="summary_of_used_bits7"/>
      <sheetName val="Mapping_table7"/>
      <sheetName val="PRICE_LIST_MASTER7"/>
      <sheetName val="Input_Price7"/>
      <sheetName val="Main_Model7"/>
      <sheetName val="Month_v_YTD7"/>
      <sheetName val="Project_Detail_7"/>
      <sheetName val="98FORECAST_(1)7"/>
      <sheetName val="TB-Circuit_ONE_-127"/>
      <sheetName val="_IB-PL-YTD7"/>
      <sheetName val="Account_List7"/>
      <sheetName val="Company_codes7"/>
      <sheetName val="NAR-Pistons_(2)7"/>
      <sheetName val="TAUX_MONNAIES7"/>
      <sheetName val="Equity_Rec_7"/>
      <sheetName val="#ofclose__xl7"/>
      <sheetName val="NBD1_1_017"/>
      <sheetName val="NBD2_1_027"/>
      <sheetName val="NBD2_1_037"/>
      <sheetName val="NBD2_1_047"/>
      <sheetName val="NBD2_2_027"/>
      <sheetName val="NBD6_2_017"/>
      <sheetName val="NBD6_2_027"/>
      <sheetName val="NBD8_2_017"/>
      <sheetName val="NBD8_2_087"/>
      <sheetName val="NBD8_2_097"/>
      <sheetName val="NBD8_2_117"/>
      <sheetName val="NBD8_2_127"/>
      <sheetName val="NBD8_2_167"/>
      <sheetName val="NBD8_2_187"/>
      <sheetName val="NBD8_2_207"/>
      <sheetName val="NBD8_2_217"/>
      <sheetName val="คชจ_ดำเนินงาน6-437"/>
      <sheetName val="Int_20107"/>
      <sheetName val="Land_281017"/>
      <sheetName val="งบบริหาร_PL-report7"/>
      <sheetName val="Inter_co7"/>
      <sheetName val="10Segment_report7"/>
      <sheetName val="1Cash_for_Interest7"/>
      <sheetName val="3Detail_of_cash_flow7"/>
      <sheetName val="Income_Tax_Provision7"/>
      <sheetName val="Pln_Pdt2"/>
      <sheetName val="standard_cost_2"/>
      <sheetName val="211901_คชจ_ค้างจ่าย2"/>
      <sheetName val="BAX_Export_25mar07_-_31mar072"/>
      <sheetName val="GL_Code2"/>
      <sheetName val="A-4Sum_Lead_2"/>
      <sheetName val="รายการกับบริษัทในเครือ_2"/>
      <sheetName val="selling_mec+msc2"/>
      <sheetName val="Invoice_Summary-Ops2"/>
      <sheetName val="__x005f_x0000_9_x005f_x0000_D_x005f_x0000_O_x0002"/>
      <sheetName val="Ex_Hyp2"/>
      <sheetName val="Corp__sheet_-_Stress2"/>
      <sheetName val="Business_Model2"/>
      <sheetName val="Rates_Increase_&amp;_Loading2"/>
      <sheetName val="BTC_Shifted_(2)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_9DOZep{3"/>
      <sheetName val="_9DOZep{_x000a_3"/>
      <sheetName val="gia_vt,nc,may2"/>
      <sheetName val="CA Sheet"/>
      <sheetName val="Loan Calculator"/>
      <sheetName val="A-Report"/>
      <sheetName val="Company"/>
      <sheetName val="#REF"/>
      <sheetName val="FF-2"/>
      <sheetName val="3 P&amp;L "/>
      <sheetName val="Linkage Quote"/>
      <sheetName val="BPR"/>
      <sheetName val="G-35-3"/>
      <sheetName val="NewIndex "/>
      <sheetName val="_2__xls__2__xls_COV"/>
      <sheetName val="U4-Recruitment"/>
      <sheetName val="GL CB"/>
      <sheetName val="GL M"/>
      <sheetName val="SPP2"/>
      <sheetName val="INTEREST"/>
      <sheetName val="เงินกู้_MGC14"/>
      <sheetName val="AP_Interco_14"/>
      <sheetName val="Details_for_Keppel_Sin14"/>
      <sheetName val="Details_for_tri14"/>
      <sheetName val="เง_นก___MGC14"/>
      <sheetName val="6_weeks_rolling_forecast14"/>
      <sheetName val="FX_rates14"/>
      <sheetName val="ADJ_-_RATE14"/>
      <sheetName val="Standing_Data14"/>
      <sheetName val="Asset_&amp;_Liability14"/>
      <sheetName val="Net_asset_value14"/>
      <sheetName val="Data_Sources13"/>
      <sheetName val="외상매출금현황-수정분_A213"/>
      <sheetName val="Master_Updated(517)13"/>
      <sheetName val="???????_MGC13"/>
      <sheetName val="_13"/>
      <sheetName val="?_?????????9?D?????O?Z?e?p?{?13"/>
      <sheetName val="_?9?D?O?Z?e?p?{??_x000a_13"/>
      <sheetName val="________MGC13"/>
      <sheetName val="Tooling_list_T_lite13"/>
      <sheetName val="10-1_Media13"/>
      <sheetName val="FY04_budget_vol13"/>
      <sheetName val="_IB-PL-00-01_SUMMARY13"/>
      <sheetName val="Call_Down_Data_OLD13"/>
      <sheetName val="Assumption_Data13"/>
      <sheetName val="BL_-_GL_-_RJ13"/>
      <sheetName val="1020_FF13"/>
      <sheetName val="T&amp;E_GL13"/>
      <sheetName val="T&amp;E_System13"/>
      <sheetName val="_IBPL000113"/>
      <sheetName val="FY02_Fcst13"/>
      <sheetName val="Drop_Down_Lists13"/>
      <sheetName val="CAPEX_Import13"/>
      <sheetName val="Rates_Table13"/>
      <sheetName val="lgth_adj_fine13"/>
      <sheetName val="Gauge_Accuracy13"/>
      <sheetName val="Drop_Down13"/>
      <sheetName val="Raw_Mat13"/>
      <sheetName val="AUDIT_FEE13"/>
      <sheetName val="Thai_better_foods13"/>
      <sheetName val="Cross_Ref13"/>
      <sheetName val="DEP_C200113"/>
      <sheetName val="Base_Rental13"/>
      <sheetName val="VariableII__period9"/>
      <sheetName val="Download_Grp_Branch8"/>
      <sheetName val="Download_Lcl_Branch8"/>
      <sheetName val="Std_068"/>
      <sheetName val="Supporting_Tool8"/>
      <sheetName val="Customize_Your_Invoice8"/>
      <sheetName val="Jung_step_down_(60)9"/>
      <sheetName val="B&amp;S_19999"/>
      <sheetName val="Trial_Balance10"/>
      <sheetName val="TrialBalance_Q3-200210"/>
      <sheetName val="Market_Segment9"/>
      <sheetName val="Owner_Unit9"/>
      <sheetName val="vendor_name9"/>
      <sheetName val="Content_Page9"/>
      <sheetName val="Elim_Seg_LM9"/>
      <sheetName val="Elim_Seg_BM9"/>
      <sheetName val="Elim_Seg_AM9"/>
      <sheetName val="Table_Array9"/>
      <sheetName val="Setup_20088"/>
      <sheetName val="Setup_20098"/>
      <sheetName val="f&amp;b_(2)9"/>
      <sheetName val="SCB_1_-_Current9"/>
      <sheetName val="SCB_2_-_Current9"/>
      <sheetName val="@RISK_Correlations8"/>
      <sheetName val="NEW_ZEALAND8"/>
      <sheetName val="Master_table8"/>
      <sheetName val="7Long_term_liabilities8"/>
      <sheetName val="Nominal_Wizard8"/>
      <sheetName val="Jan_058"/>
      <sheetName val="FCT_2008_-_HM_ok8"/>
      <sheetName val="Loan_Data10"/>
      <sheetName val="LJ_Assumptions8"/>
      <sheetName val="LJ_Cost8"/>
      <sheetName val="LJ_His_CF8"/>
      <sheetName val="YS_Loan_8"/>
      <sheetName val="YS_Hotel_Budget8"/>
      <sheetName val="YS_Assumptions8"/>
      <sheetName val="YS_Cost_8"/>
      <sheetName val="YS_His_CF8"/>
      <sheetName val="new_IFS_format8"/>
      <sheetName val="TMF_Draft8"/>
      <sheetName val="Fill_this_out_first___8"/>
      <sheetName val="FE-1770_P18"/>
      <sheetName val="K-5_YE8"/>
      <sheetName val="Asset_31-12-478"/>
      <sheetName val="Purchase_Order8"/>
      <sheetName val="Customize_Your_Purchase_Order8"/>
      <sheetName val="ADJ___RATE8"/>
      <sheetName val="Operational_Plan8"/>
      <sheetName val="Summary_Comparison_SGD8"/>
      <sheetName val="U-7_18"/>
      <sheetName val="N-4_49"/>
      <sheetName val="7_Jan_029"/>
      <sheetName val="Mkt_Dev_1291_ONL_1290_-_10108"/>
      <sheetName val="GAAP_Pru8"/>
      <sheetName val="31_12_048"/>
      <sheetName val="Bill_No__2_-_Carpark8"/>
      <sheetName val="FDR-Jan-99_8"/>
      <sheetName val="sum_to_LRH8"/>
      <sheetName val="Appendix_E8"/>
      <sheetName val="Submission_Form8"/>
      <sheetName val="interest_income8"/>
      <sheetName val="Tax_Formulas8"/>
      <sheetName val="Setup_Sheet8"/>
      <sheetName val="K101_FA_Lead8"/>
      <sheetName val="COST_(ACC_ขาย10-2005)8"/>
      <sheetName val="Book_1_Summary8"/>
      <sheetName val="Global_Cover8"/>
      <sheetName val="Anniversary_at_Multi_Group8"/>
      <sheetName val="Burden_exp8"/>
      <sheetName val="Main_Menu8"/>
      <sheetName val="AOP_Summary-28"/>
      <sheetName val="ALL_KSFC_RIGS_EXCEPT_R-58"/>
      <sheetName val="Entity_List8"/>
      <sheetName val="Link_data8"/>
      <sheetName val="Drop_down_list8"/>
      <sheetName val="Tax_Calculation8"/>
      <sheetName val="RIG_134-ASSETS_APR_978"/>
      <sheetName val="RIG_027-ASSETS-AFTER_30_JUN_978"/>
      <sheetName val="Home_Page8"/>
      <sheetName val="Interest_Rate_Projection8"/>
      <sheetName val="Table_LL138"/>
      <sheetName val="BALANCE_SHEET_8"/>
      <sheetName val="New_Hire_Input_&amp;_Calc8"/>
      <sheetName val="On_Board_Headcount_Changes8"/>
      <sheetName val="Permanent_info8"/>
      <sheetName val="Wkgs_BS_Lead8"/>
      <sheetName val="SAP_COMPANY_CODES8"/>
      <sheetName val="ana_u58"/>
      <sheetName val="Genetica_Molecular_'078"/>
      <sheetName val="A_TODDI_&amp;_B_TODDI8"/>
      <sheetName val="SUM_RV-November8"/>
      <sheetName val="MCS_P&amp;L_By_Sub__USD8"/>
      <sheetName val="lab_paced8"/>
      <sheetName val="Cost_Center8"/>
      <sheetName val="21_Ocl8"/>
      <sheetName val="acc_depre-report-old8"/>
      <sheetName val="Debt_Info8"/>
      <sheetName val="Investment_Database8"/>
      <sheetName val="CF_RECONCILE_-_18"/>
      <sheetName val="N-4_Patent_right8"/>
      <sheetName val="TB_Data_base8"/>
      <sheetName val="TO_-_SP8"/>
      <sheetName val="CAPEX_and_HO8"/>
      <sheetName val="CASH_GRAPHS8"/>
      <sheetName val="EBIT_GRAPHS8"/>
      <sheetName val="Dollar_DOI8"/>
      <sheetName val="Record_CR8"/>
      <sheetName val="Stock_Aging8"/>
      <sheetName val="deals_above_20k8"/>
      <sheetName val="04_06_07_NO_VENCIDO8"/>
      <sheetName val="Vol_del8"/>
      <sheetName val="CPC_form8"/>
      <sheetName val="Dec_20018"/>
      <sheetName val="CF_(Company_only)8"/>
      <sheetName val="___________9_D_____O_Z_e_p_{_8"/>
      <sheetName val="__9_D_O_Z_e_p_{___8"/>
      <sheetName val="공사비_내역_(가)8"/>
      <sheetName val="Twelve_Month_Cash_Flow8"/>
      <sheetName val="Co_26_Unfinished_P&amp;E8"/>
      <sheetName val="_x005f_x0000___x005f_x0000__x005f_x0000__x005f_x0000__8"/>
      <sheetName val="_?9?D?O?Z?e?p?{??_x005f_x000a_8"/>
      <sheetName val="สัญญา_A8"/>
      <sheetName val="On_hand_-_31_Mar_038"/>
      <sheetName val="COMPUTER_HARDWARE(IFM)_(A)8"/>
      <sheetName val="summary_of_used_bits8"/>
      <sheetName val="Mapping_table8"/>
      <sheetName val="PRICE_LIST_MASTER8"/>
      <sheetName val="Input_Price8"/>
      <sheetName val="Main_Model8"/>
      <sheetName val="Month_v_YTD8"/>
      <sheetName val="Project_Detail_8"/>
      <sheetName val="98FORECAST_(1)8"/>
      <sheetName val="TB-Circuit_ONE_-128"/>
      <sheetName val="_IB-PL-YTD8"/>
      <sheetName val="Account_List8"/>
      <sheetName val="Company_codes8"/>
      <sheetName val="NAR-Pistons_(2)8"/>
      <sheetName val="TAUX_MONNAIES8"/>
      <sheetName val="Equity_Rec_8"/>
      <sheetName val="#ofclose__xl8"/>
      <sheetName val="NBD1_1_018"/>
      <sheetName val="NBD2_1_028"/>
      <sheetName val="NBD2_1_038"/>
      <sheetName val="NBD2_1_048"/>
      <sheetName val="NBD2_2_028"/>
      <sheetName val="NBD6_2_018"/>
      <sheetName val="NBD6_2_028"/>
      <sheetName val="NBD8_2_018"/>
      <sheetName val="NBD8_2_088"/>
      <sheetName val="NBD8_2_098"/>
      <sheetName val="NBD8_2_118"/>
      <sheetName val="NBD8_2_128"/>
      <sheetName val="NBD8_2_168"/>
      <sheetName val="NBD8_2_188"/>
      <sheetName val="NBD8_2_208"/>
      <sheetName val="NBD8_2_218"/>
      <sheetName val="คชจ_ดำเนินงาน6-438"/>
      <sheetName val="Int_20108"/>
      <sheetName val="Land_281018"/>
      <sheetName val="งบบริหาร_PL-report8"/>
      <sheetName val="Inter_co8"/>
      <sheetName val="10Segment_report8"/>
      <sheetName val="1Cash_for_Interest8"/>
      <sheetName val="3Detail_of_cash_flow8"/>
      <sheetName val="Income_Tax_Provision8"/>
      <sheetName val="Pln_Pdt3"/>
      <sheetName val="standard_cost_3"/>
      <sheetName val="211901_คชจ_ค้างจ่าย3"/>
      <sheetName val="BAX_Export_25mar07_-_31mar073"/>
      <sheetName val="GL_Code3"/>
      <sheetName val="A-4Sum_Lead_3"/>
      <sheetName val="รายการกับบริษัทในเครือ_3"/>
      <sheetName val="selling_mec+msc3"/>
      <sheetName val="Invoice_Summary-Ops3"/>
      <sheetName val="__x005f_x0000_9_x005f_x0000_D_x005f_x0000_O_x0003"/>
      <sheetName val="Ex_Hyp3"/>
      <sheetName val="Corp__sheet_-_Stress3"/>
      <sheetName val="Business_Model3"/>
      <sheetName val="Rates_Increase_&amp;_Loading3"/>
      <sheetName val="BTC_Shifted_(2)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_9DOZep{4"/>
      <sheetName val="_9DOZep{_x000a_4"/>
      <sheetName val="gia_vt,nc,may3"/>
      <sheetName val="CA_Sheet"/>
      <sheetName val="Loan_Calculator"/>
      <sheetName val="3_P&amp;L_"/>
      <sheetName val="Linkage_Quote"/>
      <sheetName val="NewIndex_"/>
      <sheetName val="GL_CB"/>
      <sheetName val="GL_M"/>
      <sheetName val="Reserve_calculation"/>
      <sheetName val="CA_Comp"/>
      <sheetName val="Customize_Your_Loan_Manager"/>
      <sheetName val="Loan_Amortization_Table"/>
      <sheetName val="Driver_Info"/>
      <sheetName val="S_708"/>
      <sheetName val="Quarterly_P&amp;L"/>
      <sheetName val="LC-PURCHASE_TFB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>
        <row r="4">
          <cell r="B4" t="str">
            <v>กรุงเทพฯ</v>
          </cell>
        </row>
      </sheetData>
      <sheetData sheetId="4">
        <row r="4">
          <cell r="B4" t="str">
            <v>กรุงเทพฯ</v>
          </cell>
        </row>
      </sheetData>
      <sheetData sheetId="5" refreshError="1"/>
      <sheetData sheetId="6" refreshError="1"/>
      <sheetData sheetId="7" refreshError="1"/>
      <sheetData sheetId="8">
        <row r="4">
          <cell r="B4" t="str">
            <v>กรุงเทพฯ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4">
          <cell r="B4" t="str">
            <v>กรุงเทพฯ</v>
          </cell>
        </row>
      </sheetData>
      <sheetData sheetId="16">
        <row r="4">
          <cell r="B4" t="str">
            <v>กรุงเทพฯ</v>
          </cell>
        </row>
      </sheetData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4">
          <cell r="B4">
            <v>8500000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G2">
            <v>36525</v>
          </cell>
        </row>
      </sheetData>
      <sheetData sheetId="107">
        <row r="4">
          <cell r="B4">
            <v>8500000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>
        <row r="4">
          <cell r="B4">
            <v>8500000</v>
          </cell>
        </row>
      </sheetData>
      <sheetData sheetId="112">
        <row r="4">
          <cell r="B4">
            <v>8500000</v>
          </cell>
        </row>
      </sheetData>
      <sheetData sheetId="113">
        <row r="4">
          <cell r="B4">
            <v>8500000</v>
          </cell>
        </row>
      </sheetData>
      <sheetData sheetId="114">
        <row r="4">
          <cell r="B4">
            <v>8500000</v>
          </cell>
        </row>
      </sheetData>
      <sheetData sheetId="115">
        <row r="4">
          <cell r="B4">
            <v>8500000</v>
          </cell>
        </row>
      </sheetData>
      <sheetData sheetId="116">
        <row r="4">
          <cell r="B4">
            <v>8500000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G2">
            <v>36525</v>
          </cell>
        </row>
      </sheetData>
      <sheetData sheetId="148">
        <row r="2">
          <cell r="G2">
            <v>36525</v>
          </cell>
        </row>
      </sheetData>
      <sheetData sheetId="149">
        <row r="2">
          <cell r="G2">
            <v>36525</v>
          </cell>
        </row>
      </sheetData>
      <sheetData sheetId="150">
        <row r="2">
          <cell r="G2">
            <v>36525</v>
          </cell>
        </row>
      </sheetData>
      <sheetData sheetId="151">
        <row r="2">
          <cell r="G2">
            <v>36525</v>
          </cell>
        </row>
      </sheetData>
      <sheetData sheetId="152">
        <row r="4">
          <cell r="B4">
            <v>8500000</v>
          </cell>
        </row>
      </sheetData>
      <sheetData sheetId="153">
        <row r="4">
          <cell r="B4">
            <v>8500000</v>
          </cell>
        </row>
      </sheetData>
      <sheetData sheetId="154">
        <row r="4">
          <cell r="B4">
            <v>8500000</v>
          </cell>
        </row>
      </sheetData>
      <sheetData sheetId="155">
        <row r="4">
          <cell r="B4">
            <v>8500000</v>
          </cell>
        </row>
      </sheetData>
      <sheetData sheetId="156">
        <row r="2">
          <cell r="G2">
            <v>36525</v>
          </cell>
        </row>
      </sheetData>
      <sheetData sheetId="157">
        <row r="2">
          <cell r="G2">
            <v>36525</v>
          </cell>
        </row>
      </sheetData>
      <sheetData sheetId="158">
        <row r="2">
          <cell r="G2">
            <v>36525</v>
          </cell>
        </row>
      </sheetData>
      <sheetData sheetId="159">
        <row r="2">
          <cell r="G2">
            <v>36525</v>
          </cell>
        </row>
      </sheetData>
      <sheetData sheetId="160">
        <row r="2">
          <cell r="G2">
            <v>36525</v>
          </cell>
        </row>
      </sheetData>
      <sheetData sheetId="161"/>
      <sheetData sheetId="162">
        <row r="4">
          <cell r="B4">
            <v>8500000</v>
          </cell>
        </row>
      </sheetData>
      <sheetData sheetId="163">
        <row r="4">
          <cell r="B4">
            <v>8500000</v>
          </cell>
        </row>
      </sheetData>
      <sheetData sheetId="164">
        <row r="4">
          <cell r="B4">
            <v>8500000</v>
          </cell>
        </row>
      </sheetData>
      <sheetData sheetId="165">
        <row r="2">
          <cell r="G2">
            <v>36525</v>
          </cell>
        </row>
      </sheetData>
      <sheetData sheetId="166">
        <row r="2">
          <cell r="G2">
            <v>36525</v>
          </cell>
        </row>
      </sheetData>
      <sheetData sheetId="167">
        <row r="2">
          <cell r="G2">
            <v>36525</v>
          </cell>
        </row>
      </sheetData>
      <sheetData sheetId="168">
        <row r="2">
          <cell r="G2">
            <v>36525</v>
          </cell>
        </row>
      </sheetData>
      <sheetData sheetId="169">
        <row r="2">
          <cell r="G2">
            <v>36525</v>
          </cell>
        </row>
      </sheetData>
      <sheetData sheetId="170">
        <row r="2">
          <cell r="G2">
            <v>36525</v>
          </cell>
        </row>
      </sheetData>
      <sheetData sheetId="171">
        <row r="4">
          <cell r="B4">
            <v>8500000</v>
          </cell>
        </row>
      </sheetData>
      <sheetData sheetId="172">
        <row r="4">
          <cell r="B4">
            <v>8500000</v>
          </cell>
        </row>
      </sheetData>
      <sheetData sheetId="173">
        <row r="4">
          <cell r="B4">
            <v>8500000</v>
          </cell>
        </row>
      </sheetData>
      <sheetData sheetId="174">
        <row r="2">
          <cell r="G2">
            <v>36525</v>
          </cell>
        </row>
      </sheetData>
      <sheetData sheetId="175">
        <row r="2">
          <cell r="G2">
            <v>36525</v>
          </cell>
        </row>
      </sheetData>
      <sheetData sheetId="176">
        <row r="2">
          <cell r="G2">
            <v>36525</v>
          </cell>
        </row>
      </sheetData>
      <sheetData sheetId="177">
        <row r="2">
          <cell r="G2">
            <v>36525</v>
          </cell>
        </row>
      </sheetData>
      <sheetData sheetId="178">
        <row r="2">
          <cell r="G2">
            <v>36525</v>
          </cell>
        </row>
      </sheetData>
      <sheetData sheetId="179"/>
      <sheetData sheetId="180"/>
      <sheetData sheetId="181"/>
      <sheetData sheetId="182"/>
      <sheetData sheetId="183">
        <row r="4">
          <cell r="B4">
            <v>8500000</v>
          </cell>
        </row>
      </sheetData>
      <sheetData sheetId="184">
        <row r="4">
          <cell r="B4">
            <v>8500000</v>
          </cell>
        </row>
      </sheetData>
      <sheetData sheetId="185">
        <row r="4">
          <cell r="B4">
            <v>8500000</v>
          </cell>
        </row>
      </sheetData>
      <sheetData sheetId="186"/>
      <sheetData sheetId="187"/>
      <sheetData sheetId="188"/>
      <sheetData sheetId="189"/>
      <sheetData sheetId="190"/>
      <sheetData sheetId="191">
        <row r="4">
          <cell r="B4">
            <v>8500000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4">
          <cell r="B4">
            <v>8500000</v>
          </cell>
        </row>
      </sheetData>
      <sheetData sheetId="203">
        <row r="4">
          <cell r="B4">
            <v>8500000</v>
          </cell>
        </row>
      </sheetData>
      <sheetData sheetId="204">
        <row r="4">
          <cell r="B4">
            <v>8500000</v>
          </cell>
        </row>
      </sheetData>
      <sheetData sheetId="205">
        <row r="4">
          <cell r="B4">
            <v>8500000</v>
          </cell>
        </row>
      </sheetData>
      <sheetData sheetId="206">
        <row r="2">
          <cell r="G2">
            <v>36525</v>
          </cell>
        </row>
      </sheetData>
      <sheetData sheetId="207">
        <row r="2">
          <cell r="G2">
            <v>36525</v>
          </cell>
        </row>
      </sheetData>
      <sheetData sheetId="208">
        <row r="2">
          <cell r="G2">
            <v>36525</v>
          </cell>
        </row>
      </sheetData>
      <sheetData sheetId="209">
        <row r="4">
          <cell r="B4">
            <v>8500000</v>
          </cell>
        </row>
      </sheetData>
      <sheetData sheetId="210">
        <row r="4">
          <cell r="B4">
            <v>8500000</v>
          </cell>
        </row>
      </sheetData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3">
          <cell r="A3" t="str">
            <v>CLIENT</v>
          </cell>
        </row>
      </sheetData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>
        <row r="2">
          <cell r="G2">
            <v>36525</v>
          </cell>
        </row>
      </sheetData>
      <sheetData sheetId="526" refreshError="1"/>
      <sheetData sheetId="527">
        <row r="2">
          <cell r="G2">
            <v>36525</v>
          </cell>
        </row>
      </sheetData>
      <sheetData sheetId="528"/>
      <sheetData sheetId="529">
        <row r="2">
          <cell r="G2">
            <v>36525</v>
          </cell>
        </row>
      </sheetData>
      <sheetData sheetId="530">
        <row r="2">
          <cell r="G2">
            <v>36525</v>
          </cell>
        </row>
      </sheetData>
      <sheetData sheetId="531">
        <row r="2">
          <cell r="G2">
            <v>36525</v>
          </cell>
        </row>
      </sheetData>
      <sheetData sheetId="532">
        <row r="2">
          <cell r="G2">
            <v>36525</v>
          </cell>
        </row>
      </sheetData>
      <sheetData sheetId="533">
        <row r="2">
          <cell r="G2">
            <v>36525</v>
          </cell>
        </row>
      </sheetData>
      <sheetData sheetId="534">
        <row r="2">
          <cell r="G2">
            <v>36525</v>
          </cell>
        </row>
      </sheetData>
      <sheetData sheetId="535">
        <row r="2">
          <cell r="G2">
            <v>36525</v>
          </cell>
        </row>
      </sheetData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 refreshError="1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>
        <row r="2">
          <cell r="G2">
            <v>36525</v>
          </cell>
        </row>
      </sheetData>
      <sheetData sheetId="653">
        <row r="4">
          <cell r="B4">
            <v>8500000</v>
          </cell>
        </row>
      </sheetData>
      <sheetData sheetId="654">
        <row r="2">
          <cell r="G2">
            <v>36525</v>
          </cell>
        </row>
      </sheetData>
      <sheetData sheetId="655">
        <row r="4">
          <cell r="B4">
            <v>8500000</v>
          </cell>
        </row>
      </sheetData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>
        <row r="4">
          <cell r="B4">
            <v>8500000</v>
          </cell>
        </row>
      </sheetData>
      <sheetData sheetId="665"/>
      <sheetData sheetId="666">
        <row r="4">
          <cell r="B4">
            <v>8500000</v>
          </cell>
        </row>
      </sheetData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/>
      <sheetData sheetId="832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>
        <row r="4">
          <cell r="B4">
            <v>8500000</v>
          </cell>
        </row>
      </sheetData>
      <sheetData sheetId="940">
        <row r="4">
          <cell r="B4" t="str">
            <v>กรุงเทพฯ</v>
          </cell>
        </row>
      </sheetData>
      <sheetData sheetId="941"/>
      <sheetData sheetId="942"/>
      <sheetData sheetId="943">
        <row r="4">
          <cell r="B4">
            <v>8500000</v>
          </cell>
        </row>
      </sheetData>
      <sheetData sheetId="944">
        <row r="4">
          <cell r="B4" t="str">
            <v>กรุงเทพฯ</v>
          </cell>
        </row>
      </sheetData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>
        <row r="4">
          <cell r="B4">
            <v>8500000</v>
          </cell>
        </row>
      </sheetData>
      <sheetData sheetId="954"/>
      <sheetData sheetId="955"/>
      <sheetData sheetId="956"/>
      <sheetData sheetId="957">
        <row r="4">
          <cell r="B4">
            <v>8500000</v>
          </cell>
        </row>
      </sheetData>
      <sheetData sheetId="958"/>
      <sheetData sheetId="959"/>
      <sheetData sheetId="960"/>
      <sheetData sheetId="961"/>
      <sheetData sheetId="962"/>
      <sheetData sheetId="963">
        <row r="4">
          <cell r="B4">
            <v>8500000</v>
          </cell>
        </row>
      </sheetData>
      <sheetData sheetId="964">
        <row r="4">
          <cell r="B4" t="str">
            <v>กรุงเทพฯ</v>
          </cell>
        </row>
      </sheetData>
      <sheetData sheetId="965"/>
      <sheetData sheetId="966"/>
      <sheetData sheetId="967">
        <row r="4">
          <cell r="B4">
            <v>8500000</v>
          </cell>
        </row>
      </sheetData>
      <sheetData sheetId="968">
        <row r="4">
          <cell r="B4" t="str">
            <v>กรุงเทพฯ</v>
          </cell>
        </row>
      </sheetData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>
        <row r="4">
          <cell r="B4">
            <v>8500000</v>
          </cell>
        </row>
      </sheetData>
      <sheetData sheetId="978"/>
      <sheetData sheetId="979"/>
      <sheetData sheetId="980"/>
      <sheetData sheetId="981">
        <row r="4">
          <cell r="B4">
            <v>8500000</v>
          </cell>
        </row>
      </sheetData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>
        <row r="4">
          <cell r="B4" t="str">
            <v>กรุงเทพฯ</v>
          </cell>
        </row>
      </sheetData>
      <sheetData sheetId="1144"/>
      <sheetData sheetId="1145"/>
      <sheetData sheetId="1146"/>
      <sheetData sheetId="1147">
        <row r="4">
          <cell r="B4" t="str">
            <v>กรุงเทพฯ</v>
          </cell>
        </row>
      </sheetData>
      <sheetData sheetId="1148"/>
      <sheetData sheetId="1149">
        <row r="4">
          <cell r="B4" t="str">
            <v>กรุงเทพฯ</v>
          </cell>
        </row>
      </sheetData>
      <sheetData sheetId="1150"/>
      <sheetData sheetId="1151"/>
      <sheetData sheetId="1152"/>
      <sheetData sheetId="1153">
        <row r="4">
          <cell r="B4" t="str">
            <v>กรุงเทพฯ</v>
          </cell>
        </row>
      </sheetData>
      <sheetData sheetId="1154"/>
      <sheetData sheetId="1155">
        <row r="4">
          <cell r="B4">
            <v>8500000</v>
          </cell>
        </row>
      </sheetData>
      <sheetData sheetId="1156"/>
      <sheetData sheetId="1157"/>
      <sheetData sheetId="1158"/>
      <sheetData sheetId="1159">
        <row r="4">
          <cell r="B4">
            <v>8500000</v>
          </cell>
        </row>
      </sheetData>
      <sheetData sheetId="1160"/>
      <sheetData sheetId="1161">
        <row r="4">
          <cell r="B4">
            <v>8500000</v>
          </cell>
        </row>
      </sheetData>
      <sheetData sheetId="1162"/>
      <sheetData sheetId="1163"/>
      <sheetData sheetId="1164"/>
      <sheetData sheetId="1165">
        <row r="4">
          <cell r="B4">
            <v>8500000</v>
          </cell>
        </row>
      </sheetData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4">
          <cell r="B4">
            <v>8500000</v>
          </cell>
        </row>
      </sheetData>
      <sheetData sheetId="1545"/>
      <sheetData sheetId="1546"/>
      <sheetData sheetId="1547"/>
      <sheetData sheetId="1548">
        <row r="4">
          <cell r="B4">
            <v>8500000</v>
          </cell>
        </row>
      </sheetData>
      <sheetData sheetId="1549"/>
      <sheetData sheetId="1550">
        <row r="4">
          <cell r="B4">
            <v>8500000</v>
          </cell>
        </row>
      </sheetData>
      <sheetData sheetId="1551"/>
      <sheetData sheetId="1552"/>
      <sheetData sheetId="1553"/>
      <sheetData sheetId="1554">
        <row r="4">
          <cell r="B4">
            <v>8500000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/>
      <sheetData sheetId="1750"/>
      <sheetData sheetId="1751"/>
      <sheetData sheetId="1752"/>
      <sheetData sheetId="1753"/>
      <sheetData sheetId="1754"/>
      <sheetData sheetId="1755">
        <row r="15">
          <cell r="F15"/>
        </row>
      </sheetData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>
        <row r="2">
          <cell r="G2">
            <v>36525</v>
          </cell>
        </row>
      </sheetData>
      <sheetData sheetId="1772"/>
      <sheetData sheetId="1773">
        <row r="4">
          <cell r="B4" t="str">
            <v>กรุงเทพฯ</v>
          </cell>
        </row>
      </sheetData>
      <sheetData sheetId="1774">
        <row r="4">
          <cell r="B4" t="str">
            <v>กรุงเทพฯ</v>
          </cell>
        </row>
      </sheetData>
      <sheetData sheetId="1775">
        <row r="4">
          <cell r="B4" t="str">
            <v>กรุงเทพฯ</v>
          </cell>
        </row>
      </sheetData>
      <sheetData sheetId="1776">
        <row r="4">
          <cell r="B4" t="str">
            <v>กรุงเทพฯ</v>
          </cell>
        </row>
      </sheetData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>
        <row r="4">
          <cell r="B4">
            <v>8500000</v>
          </cell>
        </row>
      </sheetData>
      <sheetData sheetId="1786">
        <row r="4">
          <cell r="B4">
            <v>8500000</v>
          </cell>
        </row>
      </sheetData>
      <sheetData sheetId="1787">
        <row r="4">
          <cell r="B4">
            <v>8500000</v>
          </cell>
        </row>
      </sheetData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>
        <row r="2">
          <cell r="G2">
            <v>36525</v>
          </cell>
        </row>
      </sheetData>
      <sheetData sheetId="1814">
        <row r="2">
          <cell r="G2">
            <v>36525</v>
          </cell>
        </row>
      </sheetData>
      <sheetData sheetId="1815"/>
      <sheetData sheetId="1816">
        <row r="4">
          <cell r="B4" t="str">
            <v>กรุงเทพฯ</v>
          </cell>
        </row>
      </sheetData>
      <sheetData sheetId="1817">
        <row r="4">
          <cell r="B4" t="str">
            <v>กรุงเทพฯ</v>
          </cell>
        </row>
      </sheetData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>
        <row r="4">
          <cell r="B4">
            <v>8500000</v>
          </cell>
        </row>
      </sheetData>
      <sheetData sheetId="1829">
        <row r="4">
          <cell r="B4">
            <v>8500000</v>
          </cell>
        </row>
      </sheetData>
      <sheetData sheetId="1830">
        <row r="4">
          <cell r="B4">
            <v>8500000</v>
          </cell>
        </row>
      </sheetData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>
        <row r="2">
          <cell r="G2">
            <v>36525</v>
          </cell>
        </row>
      </sheetData>
      <sheetData sheetId="1857">
        <row r="2">
          <cell r="G2">
            <v>36525</v>
          </cell>
        </row>
      </sheetData>
      <sheetData sheetId="1858"/>
      <sheetData sheetId="1859">
        <row r="4">
          <cell r="B4" t="str">
            <v>กรุงเทพฯ</v>
          </cell>
        </row>
      </sheetData>
      <sheetData sheetId="1860">
        <row r="4">
          <cell r="B4" t="str">
            <v>กรุงเทพฯ</v>
          </cell>
        </row>
      </sheetData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>
        <row r="4">
          <cell r="B4">
            <v>8500000</v>
          </cell>
        </row>
      </sheetData>
      <sheetData sheetId="1872">
        <row r="4">
          <cell r="B4">
            <v>8500000</v>
          </cell>
        </row>
      </sheetData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>
        <row r="4">
          <cell r="B4">
            <v>8500000</v>
          </cell>
        </row>
      </sheetData>
      <sheetData sheetId="1901">
        <row r="4">
          <cell r="B4">
            <v>8500000</v>
          </cell>
        </row>
      </sheetData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>
        <row r="4">
          <cell r="B4">
            <v>8500000</v>
          </cell>
        </row>
      </sheetData>
      <sheetData sheetId="1916">
        <row r="4">
          <cell r="B4">
            <v>8500000</v>
          </cell>
        </row>
      </sheetData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>
        <row r="4">
          <cell r="B4">
            <v>8500000</v>
          </cell>
        </row>
      </sheetData>
      <sheetData sheetId="1945">
        <row r="4">
          <cell r="B4">
            <v>8500000</v>
          </cell>
        </row>
      </sheetData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>
        <row r="4">
          <cell r="B4">
            <v>8500000</v>
          </cell>
        </row>
      </sheetData>
      <sheetData sheetId="1960">
        <row r="4">
          <cell r="B4">
            <v>8500000</v>
          </cell>
        </row>
      </sheetData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>
        <row r="4">
          <cell r="B4">
            <v>8500000</v>
          </cell>
        </row>
      </sheetData>
      <sheetData sheetId="2006">
        <row r="4">
          <cell r="B4">
            <v>8500000</v>
          </cell>
        </row>
      </sheetData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 refreshError="1"/>
      <sheetData sheetId="2037" refreshError="1"/>
      <sheetData sheetId="2038"/>
      <sheetData sheetId="2039" refreshError="1"/>
      <sheetData sheetId="2040">
        <row r="2">
          <cell r="G2">
            <v>36525</v>
          </cell>
        </row>
      </sheetData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 refreshError="1"/>
      <sheetData sheetId="2206"/>
      <sheetData sheetId="2207"/>
      <sheetData sheetId="2208"/>
      <sheetData sheetId="2209"/>
      <sheetData sheetId="2210"/>
      <sheetData sheetId="2211">
        <row r="4">
          <cell r="B4">
            <v>8500000</v>
          </cell>
        </row>
      </sheetData>
      <sheetData sheetId="2212">
        <row r="4">
          <cell r="B4">
            <v>8500000</v>
          </cell>
        </row>
      </sheetData>
      <sheetData sheetId="2213"/>
      <sheetData sheetId="2214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>
        <row r="2">
          <cell r="G2">
            <v>36525</v>
          </cell>
        </row>
      </sheetData>
      <sheetData sheetId="2824"/>
      <sheetData sheetId="2825"/>
      <sheetData sheetId="2826">
        <row r="4">
          <cell r="B4" t="str">
            <v>กรุงเทพฯ</v>
          </cell>
        </row>
      </sheetData>
      <sheetData sheetId="2827"/>
      <sheetData sheetId="2828"/>
      <sheetData sheetId="2829"/>
      <sheetData sheetId="2830"/>
      <sheetData sheetId="2831"/>
      <sheetData sheetId="2832"/>
      <sheetData sheetId="2833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'08"/>
      <sheetName val="Mar'08"/>
      <sheetName val="Master table"/>
      <sheetName val="เงินกู้ธนชาติ"/>
      <sheetName val="เงินกู้ MGC"/>
      <sheetName val="ยานพาหนะ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  <sheetName val="Invoice"/>
      <sheetName val="n-4.4"/>
      <sheetName val="ADJ - RATE"/>
      <sheetName val="Asset41_42"/>
      <sheetName val="cost4-47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Links"/>
      <sheetName val="Lead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Content"/>
      <sheetName val="Summary"/>
      <sheetName val="GMI"/>
      <sheetName val="list"/>
      <sheetName val="p***"/>
      <sheetName val="detail(sum)"/>
      <sheetName val="ELEC45-01"/>
      <sheetName val="Sheet1"/>
      <sheetName val="AP"/>
      <sheetName val="Setup 2009"/>
      <sheetName val="EBANOV96"/>
      <sheetName val="Invoice"/>
      <sheetName val="f&amp;b (2)"/>
      <sheetName val="P&amp;LSUM"/>
      <sheetName val="K-5"/>
      <sheetName val="M-1-1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เงินกู้_MGC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_0510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Trial_Balance"/>
      <sheetName val="Loan_Data"/>
      <sheetName val="Map"/>
      <sheetName val="Sheet3"/>
      <sheetName val="FS"/>
      <sheetName val="TB-Circuit ONE -12"/>
      <sheetName val="เงินกู้_MGC1"/>
      <sheetName val="Trial_Balance1"/>
      <sheetName val="ADJ_-_RATE1"/>
      <sheetName val="Loan_Data1"/>
      <sheetName val="TrialBalance_Q3-2002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4">
          <cell r="B4" t="str">
            <v>กรุงเทพฯ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4">
          <cell r="B4" t="str">
            <v>กรุงเทพฯ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3">
          <cell r="A3" t="str">
            <v>CLIENT</v>
          </cell>
        </row>
      </sheetData>
      <sheetData sheetId="228" refreshError="1"/>
      <sheetData sheetId="229" refreshError="1"/>
      <sheetData sheetId="230" refreshError="1"/>
      <sheetData sheetId="231">
        <row r="4">
          <cell r="B4">
            <v>8500000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G2">
            <v>36525</v>
          </cell>
        </row>
      </sheetData>
      <sheetData sheetId="436"/>
      <sheetData sheetId="437">
        <row r="2">
          <cell r="G2">
            <v>36525</v>
          </cell>
        </row>
      </sheetData>
      <sheetData sheetId="438"/>
      <sheetData sheetId="439">
        <row r="2">
          <cell r="G2">
            <v>36525</v>
          </cell>
        </row>
      </sheetData>
      <sheetData sheetId="440"/>
      <sheetData sheetId="441">
        <row r="2">
          <cell r="G2">
            <v>36525</v>
          </cell>
        </row>
      </sheetData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 Master List"/>
      <sheetName val="Sheet1"/>
      <sheetName val="เงินกู้ธนชาติ"/>
    </sheetNames>
    <sheetDataSet>
      <sheetData sheetId="0"/>
      <sheetData sheetId="1">
        <row r="2">
          <cell r="E2" t="str">
            <v>SD</v>
          </cell>
        </row>
        <row r="3">
          <cell r="E3" t="str">
            <v>MF</v>
          </cell>
        </row>
        <row r="4">
          <cell r="E4" t="str">
            <v>Random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4"/>
  <sheetViews>
    <sheetView showGridLines="0" view="pageBreakPreview" topLeftCell="A79" zoomScaleNormal="100" zoomScaleSheetLayoutView="100" workbookViewId="0">
      <selection activeCell="E82" sqref="E82"/>
    </sheetView>
  </sheetViews>
  <sheetFormatPr defaultColWidth="10.5703125" defaultRowHeight="21.75" customHeight="1"/>
  <cols>
    <col min="1" max="1" width="24.140625" style="6" customWidth="1"/>
    <col min="2" max="2" width="10.42578125" style="6" customWidth="1"/>
    <col min="3" max="3" width="10.5703125" style="6" customWidth="1"/>
    <col min="4" max="4" width="1.5703125" style="6" customWidth="1"/>
    <col min="5" max="5" width="7.5703125" style="71" customWidth="1"/>
    <col min="6" max="6" width="1.140625" style="6" customWidth="1"/>
    <col min="7" max="7" width="14.42578125" style="17" customWidth="1"/>
    <col min="8" max="8" width="1.140625" style="6" customWidth="1"/>
    <col min="9" max="9" width="14.42578125" style="17" customWidth="1"/>
    <col min="10" max="10" width="1.140625" style="6" customWidth="1"/>
    <col min="11" max="11" width="14.42578125" style="17" customWidth="1"/>
    <col min="12" max="12" width="1.140625" style="6" customWidth="1"/>
    <col min="13" max="13" width="14.42578125" style="17" customWidth="1"/>
    <col min="14" max="14" width="14.5703125" style="6" customWidth="1"/>
    <col min="15" max="15" width="11.5703125" style="6" bestFit="1" customWidth="1"/>
    <col min="16" max="16" width="17.42578125" style="6" customWidth="1"/>
    <col min="17" max="231" width="10.5703125" style="6"/>
    <col min="232" max="232" width="27.140625" style="6" customWidth="1"/>
    <col min="233" max="233" width="8" style="6" customWidth="1"/>
    <col min="234" max="234" width="1.42578125" style="6" customWidth="1"/>
    <col min="235" max="235" width="11" style="6" customWidth="1"/>
    <col min="236" max="236" width="1.42578125" style="6" customWidth="1"/>
    <col min="237" max="237" width="11.42578125" style="6" customWidth="1"/>
    <col min="238" max="238" width="1.5703125" style="6" customWidth="1"/>
    <col min="239" max="239" width="13.5703125" style="6" bestFit="1" customWidth="1"/>
    <col min="240" max="240" width="1.5703125" style="6" customWidth="1"/>
    <col min="241" max="241" width="13.42578125" style="6" customWidth="1"/>
    <col min="242" max="242" width="1.5703125" style="6" customWidth="1"/>
    <col min="243" max="243" width="10.5703125" style="6" customWidth="1"/>
    <col min="244" max="244" width="11.42578125" style="6" bestFit="1" customWidth="1"/>
    <col min="245" max="487" width="10.5703125" style="6"/>
    <col min="488" max="488" width="27.140625" style="6" customWidth="1"/>
    <col min="489" max="489" width="8" style="6" customWidth="1"/>
    <col min="490" max="490" width="1.42578125" style="6" customWidth="1"/>
    <col min="491" max="491" width="11" style="6" customWidth="1"/>
    <col min="492" max="492" width="1.42578125" style="6" customWidth="1"/>
    <col min="493" max="493" width="11.42578125" style="6" customWidth="1"/>
    <col min="494" max="494" width="1.5703125" style="6" customWidth="1"/>
    <col min="495" max="495" width="13.5703125" style="6" bestFit="1" customWidth="1"/>
    <col min="496" max="496" width="1.5703125" style="6" customWidth="1"/>
    <col min="497" max="497" width="13.42578125" style="6" customWidth="1"/>
    <col min="498" max="498" width="1.5703125" style="6" customWidth="1"/>
    <col min="499" max="499" width="10.5703125" style="6" customWidth="1"/>
    <col min="500" max="500" width="11.42578125" style="6" bestFit="1" customWidth="1"/>
    <col min="501" max="743" width="10.5703125" style="6"/>
    <col min="744" max="744" width="27.140625" style="6" customWidth="1"/>
    <col min="745" max="745" width="8" style="6" customWidth="1"/>
    <col min="746" max="746" width="1.42578125" style="6" customWidth="1"/>
    <col min="747" max="747" width="11" style="6" customWidth="1"/>
    <col min="748" max="748" width="1.42578125" style="6" customWidth="1"/>
    <col min="749" max="749" width="11.42578125" style="6" customWidth="1"/>
    <col min="750" max="750" width="1.5703125" style="6" customWidth="1"/>
    <col min="751" max="751" width="13.5703125" style="6" bestFit="1" customWidth="1"/>
    <col min="752" max="752" width="1.5703125" style="6" customWidth="1"/>
    <col min="753" max="753" width="13.42578125" style="6" customWidth="1"/>
    <col min="754" max="754" width="1.5703125" style="6" customWidth="1"/>
    <col min="755" max="755" width="10.5703125" style="6" customWidth="1"/>
    <col min="756" max="756" width="11.42578125" style="6" bestFit="1" customWidth="1"/>
    <col min="757" max="999" width="10.5703125" style="6"/>
    <col min="1000" max="1000" width="27.140625" style="6" customWidth="1"/>
    <col min="1001" max="1001" width="8" style="6" customWidth="1"/>
    <col min="1002" max="1002" width="1.42578125" style="6" customWidth="1"/>
    <col min="1003" max="1003" width="11" style="6" customWidth="1"/>
    <col min="1004" max="1004" width="1.42578125" style="6" customWidth="1"/>
    <col min="1005" max="1005" width="11.42578125" style="6" customWidth="1"/>
    <col min="1006" max="1006" width="1.5703125" style="6" customWidth="1"/>
    <col min="1007" max="1007" width="13.5703125" style="6" bestFit="1" customWidth="1"/>
    <col min="1008" max="1008" width="1.5703125" style="6" customWidth="1"/>
    <col min="1009" max="1009" width="13.42578125" style="6" customWidth="1"/>
    <col min="1010" max="1010" width="1.5703125" style="6" customWidth="1"/>
    <col min="1011" max="1011" width="10.5703125" style="6" customWidth="1"/>
    <col min="1012" max="1012" width="11.42578125" style="6" bestFit="1" customWidth="1"/>
    <col min="1013" max="1255" width="10.5703125" style="6"/>
    <col min="1256" max="1256" width="27.140625" style="6" customWidth="1"/>
    <col min="1257" max="1257" width="8" style="6" customWidth="1"/>
    <col min="1258" max="1258" width="1.42578125" style="6" customWidth="1"/>
    <col min="1259" max="1259" width="11" style="6" customWidth="1"/>
    <col min="1260" max="1260" width="1.42578125" style="6" customWidth="1"/>
    <col min="1261" max="1261" width="11.42578125" style="6" customWidth="1"/>
    <col min="1262" max="1262" width="1.5703125" style="6" customWidth="1"/>
    <col min="1263" max="1263" width="13.5703125" style="6" bestFit="1" customWidth="1"/>
    <col min="1264" max="1264" width="1.5703125" style="6" customWidth="1"/>
    <col min="1265" max="1265" width="13.42578125" style="6" customWidth="1"/>
    <col min="1266" max="1266" width="1.5703125" style="6" customWidth="1"/>
    <col min="1267" max="1267" width="10.5703125" style="6" customWidth="1"/>
    <col min="1268" max="1268" width="11.42578125" style="6" bestFit="1" customWidth="1"/>
    <col min="1269" max="1511" width="10.5703125" style="6"/>
    <col min="1512" max="1512" width="27.140625" style="6" customWidth="1"/>
    <col min="1513" max="1513" width="8" style="6" customWidth="1"/>
    <col min="1514" max="1514" width="1.42578125" style="6" customWidth="1"/>
    <col min="1515" max="1515" width="11" style="6" customWidth="1"/>
    <col min="1516" max="1516" width="1.42578125" style="6" customWidth="1"/>
    <col min="1517" max="1517" width="11.42578125" style="6" customWidth="1"/>
    <col min="1518" max="1518" width="1.5703125" style="6" customWidth="1"/>
    <col min="1519" max="1519" width="13.5703125" style="6" bestFit="1" customWidth="1"/>
    <col min="1520" max="1520" width="1.5703125" style="6" customWidth="1"/>
    <col min="1521" max="1521" width="13.42578125" style="6" customWidth="1"/>
    <col min="1522" max="1522" width="1.5703125" style="6" customWidth="1"/>
    <col min="1523" max="1523" width="10.5703125" style="6" customWidth="1"/>
    <col min="1524" max="1524" width="11.42578125" style="6" bestFit="1" customWidth="1"/>
    <col min="1525" max="1767" width="10.5703125" style="6"/>
    <col min="1768" max="1768" width="27.140625" style="6" customWidth="1"/>
    <col min="1769" max="1769" width="8" style="6" customWidth="1"/>
    <col min="1770" max="1770" width="1.42578125" style="6" customWidth="1"/>
    <col min="1771" max="1771" width="11" style="6" customWidth="1"/>
    <col min="1772" max="1772" width="1.42578125" style="6" customWidth="1"/>
    <col min="1773" max="1773" width="11.42578125" style="6" customWidth="1"/>
    <col min="1774" max="1774" width="1.5703125" style="6" customWidth="1"/>
    <col min="1775" max="1775" width="13.5703125" style="6" bestFit="1" customWidth="1"/>
    <col min="1776" max="1776" width="1.5703125" style="6" customWidth="1"/>
    <col min="1777" max="1777" width="13.42578125" style="6" customWidth="1"/>
    <col min="1778" max="1778" width="1.5703125" style="6" customWidth="1"/>
    <col min="1779" max="1779" width="10.5703125" style="6" customWidth="1"/>
    <col min="1780" max="1780" width="11.42578125" style="6" bestFit="1" customWidth="1"/>
    <col min="1781" max="2023" width="10.5703125" style="6"/>
    <col min="2024" max="2024" width="27.140625" style="6" customWidth="1"/>
    <col min="2025" max="2025" width="8" style="6" customWidth="1"/>
    <col min="2026" max="2026" width="1.42578125" style="6" customWidth="1"/>
    <col min="2027" max="2027" width="11" style="6" customWidth="1"/>
    <col min="2028" max="2028" width="1.42578125" style="6" customWidth="1"/>
    <col min="2029" max="2029" width="11.42578125" style="6" customWidth="1"/>
    <col min="2030" max="2030" width="1.5703125" style="6" customWidth="1"/>
    <col min="2031" max="2031" width="13.5703125" style="6" bestFit="1" customWidth="1"/>
    <col min="2032" max="2032" width="1.5703125" style="6" customWidth="1"/>
    <col min="2033" max="2033" width="13.42578125" style="6" customWidth="1"/>
    <col min="2034" max="2034" width="1.5703125" style="6" customWidth="1"/>
    <col min="2035" max="2035" width="10.5703125" style="6" customWidth="1"/>
    <col min="2036" max="2036" width="11.42578125" style="6" bestFit="1" customWidth="1"/>
    <col min="2037" max="2279" width="10.5703125" style="6"/>
    <col min="2280" max="2280" width="27.140625" style="6" customWidth="1"/>
    <col min="2281" max="2281" width="8" style="6" customWidth="1"/>
    <col min="2282" max="2282" width="1.42578125" style="6" customWidth="1"/>
    <col min="2283" max="2283" width="11" style="6" customWidth="1"/>
    <col min="2284" max="2284" width="1.42578125" style="6" customWidth="1"/>
    <col min="2285" max="2285" width="11.42578125" style="6" customWidth="1"/>
    <col min="2286" max="2286" width="1.5703125" style="6" customWidth="1"/>
    <col min="2287" max="2287" width="13.5703125" style="6" bestFit="1" customWidth="1"/>
    <col min="2288" max="2288" width="1.5703125" style="6" customWidth="1"/>
    <col min="2289" max="2289" width="13.42578125" style="6" customWidth="1"/>
    <col min="2290" max="2290" width="1.5703125" style="6" customWidth="1"/>
    <col min="2291" max="2291" width="10.5703125" style="6" customWidth="1"/>
    <col min="2292" max="2292" width="11.42578125" style="6" bestFit="1" customWidth="1"/>
    <col min="2293" max="2535" width="10.5703125" style="6"/>
    <col min="2536" max="2536" width="27.140625" style="6" customWidth="1"/>
    <col min="2537" max="2537" width="8" style="6" customWidth="1"/>
    <col min="2538" max="2538" width="1.42578125" style="6" customWidth="1"/>
    <col min="2539" max="2539" width="11" style="6" customWidth="1"/>
    <col min="2540" max="2540" width="1.42578125" style="6" customWidth="1"/>
    <col min="2541" max="2541" width="11.42578125" style="6" customWidth="1"/>
    <col min="2542" max="2542" width="1.5703125" style="6" customWidth="1"/>
    <col min="2543" max="2543" width="13.5703125" style="6" bestFit="1" customWidth="1"/>
    <col min="2544" max="2544" width="1.5703125" style="6" customWidth="1"/>
    <col min="2545" max="2545" width="13.42578125" style="6" customWidth="1"/>
    <col min="2546" max="2546" width="1.5703125" style="6" customWidth="1"/>
    <col min="2547" max="2547" width="10.5703125" style="6" customWidth="1"/>
    <col min="2548" max="2548" width="11.42578125" style="6" bestFit="1" customWidth="1"/>
    <col min="2549" max="2791" width="10.5703125" style="6"/>
    <col min="2792" max="2792" width="27.140625" style="6" customWidth="1"/>
    <col min="2793" max="2793" width="8" style="6" customWidth="1"/>
    <col min="2794" max="2794" width="1.42578125" style="6" customWidth="1"/>
    <col min="2795" max="2795" width="11" style="6" customWidth="1"/>
    <col min="2796" max="2796" width="1.42578125" style="6" customWidth="1"/>
    <col min="2797" max="2797" width="11.42578125" style="6" customWidth="1"/>
    <col min="2798" max="2798" width="1.5703125" style="6" customWidth="1"/>
    <col min="2799" max="2799" width="13.5703125" style="6" bestFit="1" customWidth="1"/>
    <col min="2800" max="2800" width="1.5703125" style="6" customWidth="1"/>
    <col min="2801" max="2801" width="13.42578125" style="6" customWidth="1"/>
    <col min="2802" max="2802" width="1.5703125" style="6" customWidth="1"/>
    <col min="2803" max="2803" width="10.5703125" style="6" customWidth="1"/>
    <col min="2804" max="2804" width="11.42578125" style="6" bestFit="1" customWidth="1"/>
    <col min="2805" max="3047" width="10.5703125" style="6"/>
    <col min="3048" max="3048" width="27.140625" style="6" customWidth="1"/>
    <col min="3049" max="3049" width="8" style="6" customWidth="1"/>
    <col min="3050" max="3050" width="1.42578125" style="6" customWidth="1"/>
    <col min="3051" max="3051" width="11" style="6" customWidth="1"/>
    <col min="3052" max="3052" width="1.42578125" style="6" customWidth="1"/>
    <col min="3053" max="3053" width="11.42578125" style="6" customWidth="1"/>
    <col min="3054" max="3054" width="1.5703125" style="6" customWidth="1"/>
    <col min="3055" max="3055" width="13.5703125" style="6" bestFit="1" customWidth="1"/>
    <col min="3056" max="3056" width="1.5703125" style="6" customWidth="1"/>
    <col min="3057" max="3057" width="13.42578125" style="6" customWidth="1"/>
    <col min="3058" max="3058" width="1.5703125" style="6" customWidth="1"/>
    <col min="3059" max="3059" width="10.5703125" style="6" customWidth="1"/>
    <col min="3060" max="3060" width="11.42578125" style="6" bestFit="1" customWidth="1"/>
    <col min="3061" max="3303" width="10.5703125" style="6"/>
    <col min="3304" max="3304" width="27.140625" style="6" customWidth="1"/>
    <col min="3305" max="3305" width="8" style="6" customWidth="1"/>
    <col min="3306" max="3306" width="1.42578125" style="6" customWidth="1"/>
    <col min="3307" max="3307" width="11" style="6" customWidth="1"/>
    <col min="3308" max="3308" width="1.42578125" style="6" customWidth="1"/>
    <col min="3309" max="3309" width="11.42578125" style="6" customWidth="1"/>
    <col min="3310" max="3310" width="1.5703125" style="6" customWidth="1"/>
    <col min="3311" max="3311" width="13.5703125" style="6" bestFit="1" customWidth="1"/>
    <col min="3312" max="3312" width="1.5703125" style="6" customWidth="1"/>
    <col min="3313" max="3313" width="13.42578125" style="6" customWidth="1"/>
    <col min="3314" max="3314" width="1.5703125" style="6" customWidth="1"/>
    <col min="3315" max="3315" width="10.5703125" style="6" customWidth="1"/>
    <col min="3316" max="3316" width="11.42578125" style="6" bestFit="1" customWidth="1"/>
    <col min="3317" max="3559" width="10.5703125" style="6"/>
    <col min="3560" max="3560" width="27.140625" style="6" customWidth="1"/>
    <col min="3561" max="3561" width="8" style="6" customWidth="1"/>
    <col min="3562" max="3562" width="1.42578125" style="6" customWidth="1"/>
    <col min="3563" max="3563" width="11" style="6" customWidth="1"/>
    <col min="3564" max="3564" width="1.42578125" style="6" customWidth="1"/>
    <col min="3565" max="3565" width="11.42578125" style="6" customWidth="1"/>
    <col min="3566" max="3566" width="1.5703125" style="6" customWidth="1"/>
    <col min="3567" max="3567" width="13.5703125" style="6" bestFit="1" customWidth="1"/>
    <col min="3568" max="3568" width="1.5703125" style="6" customWidth="1"/>
    <col min="3569" max="3569" width="13.42578125" style="6" customWidth="1"/>
    <col min="3570" max="3570" width="1.5703125" style="6" customWidth="1"/>
    <col min="3571" max="3571" width="10.5703125" style="6" customWidth="1"/>
    <col min="3572" max="3572" width="11.42578125" style="6" bestFit="1" customWidth="1"/>
    <col min="3573" max="3815" width="10.5703125" style="6"/>
    <col min="3816" max="3816" width="27.140625" style="6" customWidth="1"/>
    <col min="3817" max="3817" width="8" style="6" customWidth="1"/>
    <col min="3818" max="3818" width="1.42578125" style="6" customWidth="1"/>
    <col min="3819" max="3819" width="11" style="6" customWidth="1"/>
    <col min="3820" max="3820" width="1.42578125" style="6" customWidth="1"/>
    <col min="3821" max="3821" width="11.42578125" style="6" customWidth="1"/>
    <col min="3822" max="3822" width="1.5703125" style="6" customWidth="1"/>
    <col min="3823" max="3823" width="13.5703125" style="6" bestFit="1" customWidth="1"/>
    <col min="3824" max="3824" width="1.5703125" style="6" customWidth="1"/>
    <col min="3825" max="3825" width="13.42578125" style="6" customWidth="1"/>
    <col min="3826" max="3826" width="1.5703125" style="6" customWidth="1"/>
    <col min="3827" max="3827" width="10.5703125" style="6" customWidth="1"/>
    <col min="3828" max="3828" width="11.42578125" style="6" bestFit="1" customWidth="1"/>
    <col min="3829" max="4071" width="10.5703125" style="6"/>
    <col min="4072" max="4072" width="27.140625" style="6" customWidth="1"/>
    <col min="4073" max="4073" width="8" style="6" customWidth="1"/>
    <col min="4074" max="4074" width="1.42578125" style="6" customWidth="1"/>
    <col min="4075" max="4075" width="11" style="6" customWidth="1"/>
    <col min="4076" max="4076" width="1.42578125" style="6" customWidth="1"/>
    <col min="4077" max="4077" width="11.42578125" style="6" customWidth="1"/>
    <col min="4078" max="4078" width="1.5703125" style="6" customWidth="1"/>
    <col min="4079" max="4079" width="13.5703125" style="6" bestFit="1" customWidth="1"/>
    <col min="4080" max="4080" width="1.5703125" style="6" customWidth="1"/>
    <col min="4081" max="4081" width="13.42578125" style="6" customWidth="1"/>
    <col min="4082" max="4082" width="1.5703125" style="6" customWidth="1"/>
    <col min="4083" max="4083" width="10.5703125" style="6" customWidth="1"/>
    <col min="4084" max="4084" width="11.42578125" style="6" bestFit="1" customWidth="1"/>
    <col min="4085" max="4327" width="10.5703125" style="6"/>
    <col min="4328" max="4328" width="27.140625" style="6" customWidth="1"/>
    <col min="4329" max="4329" width="8" style="6" customWidth="1"/>
    <col min="4330" max="4330" width="1.42578125" style="6" customWidth="1"/>
    <col min="4331" max="4331" width="11" style="6" customWidth="1"/>
    <col min="4332" max="4332" width="1.42578125" style="6" customWidth="1"/>
    <col min="4333" max="4333" width="11.42578125" style="6" customWidth="1"/>
    <col min="4334" max="4334" width="1.5703125" style="6" customWidth="1"/>
    <col min="4335" max="4335" width="13.5703125" style="6" bestFit="1" customWidth="1"/>
    <col min="4336" max="4336" width="1.5703125" style="6" customWidth="1"/>
    <col min="4337" max="4337" width="13.42578125" style="6" customWidth="1"/>
    <col min="4338" max="4338" width="1.5703125" style="6" customWidth="1"/>
    <col min="4339" max="4339" width="10.5703125" style="6" customWidth="1"/>
    <col min="4340" max="4340" width="11.42578125" style="6" bestFit="1" customWidth="1"/>
    <col min="4341" max="4583" width="10.5703125" style="6"/>
    <col min="4584" max="4584" width="27.140625" style="6" customWidth="1"/>
    <col min="4585" max="4585" width="8" style="6" customWidth="1"/>
    <col min="4586" max="4586" width="1.42578125" style="6" customWidth="1"/>
    <col min="4587" max="4587" width="11" style="6" customWidth="1"/>
    <col min="4588" max="4588" width="1.42578125" style="6" customWidth="1"/>
    <col min="4589" max="4589" width="11.42578125" style="6" customWidth="1"/>
    <col min="4590" max="4590" width="1.5703125" style="6" customWidth="1"/>
    <col min="4591" max="4591" width="13.5703125" style="6" bestFit="1" customWidth="1"/>
    <col min="4592" max="4592" width="1.5703125" style="6" customWidth="1"/>
    <col min="4593" max="4593" width="13.42578125" style="6" customWidth="1"/>
    <col min="4594" max="4594" width="1.5703125" style="6" customWidth="1"/>
    <col min="4595" max="4595" width="10.5703125" style="6" customWidth="1"/>
    <col min="4596" max="4596" width="11.42578125" style="6" bestFit="1" customWidth="1"/>
    <col min="4597" max="4839" width="10.5703125" style="6"/>
    <col min="4840" max="4840" width="27.140625" style="6" customWidth="1"/>
    <col min="4841" max="4841" width="8" style="6" customWidth="1"/>
    <col min="4842" max="4842" width="1.42578125" style="6" customWidth="1"/>
    <col min="4843" max="4843" width="11" style="6" customWidth="1"/>
    <col min="4844" max="4844" width="1.42578125" style="6" customWidth="1"/>
    <col min="4845" max="4845" width="11.42578125" style="6" customWidth="1"/>
    <col min="4846" max="4846" width="1.5703125" style="6" customWidth="1"/>
    <col min="4847" max="4847" width="13.5703125" style="6" bestFit="1" customWidth="1"/>
    <col min="4848" max="4848" width="1.5703125" style="6" customWidth="1"/>
    <col min="4849" max="4849" width="13.42578125" style="6" customWidth="1"/>
    <col min="4850" max="4850" width="1.5703125" style="6" customWidth="1"/>
    <col min="4851" max="4851" width="10.5703125" style="6" customWidth="1"/>
    <col min="4852" max="4852" width="11.42578125" style="6" bestFit="1" customWidth="1"/>
    <col min="4853" max="5095" width="10.5703125" style="6"/>
    <col min="5096" max="5096" width="27.140625" style="6" customWidth="1"/>
    <col min="5097" max="5097" width="8" style="6" customWidth="1"/>
    <col min="5098" max="5098" width="1.42578125" style="6" customWidth="1"/>
    <col min="5099" max="5099" width="11" style="6" customWidth="1"/>
    <col min="5100" max="5100" width="1.42578125" style="6" customWidth="1"/>
    <col min="5101" max="5101" width="11.42578125" style="6" customWidth="1"/>
    <col min="5102" max="5102" width="1.5703125" style="6" customWidth="1"/>
    <col min="5103" max="5103" width="13.5703125" style="6" bestFit="1" customWidth="1"/>
    <col min="5104" max="5104" width="1.5703125" style="6" customWidth="1"/>
    <col min="5105" max="5105" width="13.42578125" style="6" customWidth="1"/>
    <col min="5106" max="5106" width="1.5703125" style="6" customWidth="1"/>
    <col min="5107" max="5107" width="10.5703125" style="6" customWidth="1"/>
    <col min="5108" max="5108" width="11.42578125" style="6" bestFit="1" customWidth="1"/>
    <col min="5109" max="5351" width="10.5703125" style="6"/>
    <col min="5352" max="5352" width="27.140625" style="6" customWidth="1"/>
    <col min="5353" max="5353" width="8" style="6" customWidth="1"/>
    <col min="5354" max="5354" width="1.42578125" style="6" customWidth="1"/>
    <col min="5355" max="5355" width="11" style="6" customWidth="1"/>
    <col min="5356" max="5356" width="1.42578125" style="6" customWidth="1"/>
    <col min="5357" max="5357" width="11.42578125" style="6" customWidth="1"/>
    <col min="5358" max="5358" width="1.5703125" style="6" customWidth="1"/>
    <col min="5359" max="5359" width="13.5703125" style="6" bestFit="1" customWidth="1"/>
    <col min="5360" max="5360" width="1.5703125" style="6" customWidth="1"/>
    <col min="5361" max="5361" width="13.42578125" style="6" customWidth="1"/>
    <col min="5362" max="5362" width="1.5703125" style="6" customWidth="1"/>
    <col min="5363" max="5363" width="10.5703125" style="6" customWidth="1"/>
    <col min="5364" max="5364" width="11.42578125" style="6" bestFit="1" customWidth="1"/>
    <col min="5365" max="5607" width="10.5703125" style="6"/>
    <col min="5608" max="5608" width="27.140625" style="6" customWidth="1"/>
    <col min="5609" max="5609" width="8" style="6" customWidth="1"/>
    <col min="5610" max="5610" width="1.42578125" style="6" customWidth="1"/>
    <col min="5611" max="5611" width="11" style="6" customWidth="1"/>
    <col min="5612" max="5612" width="1.42578125" style="6" customWidth="1"/>
    <col min="5613" max="5613" width="11.42578125" style="6" customWidth="1"/>
    <col min="5614" max="5614" width="1.5703125" style="6" customWidth="1"/>
    <col min="5615" max="5615" width="13.5703125" style="6" bestFit="1" customWidth="1"/>
    <col min="5616" max="5616" width="1.5703125" style="6" customWidth="1"/>
    <col min="5617" max="5617" width="13.42578125" style="6" customWidth="1"/>
    <col min="5618" max="5618" width="1.5703125" style="6" customWidth="1"/>
    <col min="5619" max="5619" width="10.5703125" style="6" customWidth="1"/>
    <col min="5620" max="5620" width="11.42578125" style="6" bestFit="1" customWidth="1"/>
    <col min="5621" max="5863" width="10.5703125" style="6"/>
    <col min="5864" max="5864" width="27.140625" style="6" customWidth="1"/>
    <col min="5865" max="5865" width="8" style="6" customWidth="1"/>
    <col min="5866" max="5866" width="1.42578125" style="6" customWidth="1"/>
    <col min="5867" max="5867" width="11" style="6" customWidth="1"/>
    <col min="5868" max="5868" width="1.42578125" style="6" customWidth="1"/>
    <col min="5869" max="5869" width="11.42578125" style="6" customWidth="1"/>
    <col min="5870" max="5870" width="1.5703125" style="6" customWidth="1"/>
    <col min="5871" max="5871" width="13.5703125" style="6" bestFit="1" customWidth="1"/>
    <col min="5872" max="5872" width="1.5703125" style="6" customWidth="1"/>
    <col min="5873" max="5873" width="13.42578125" style="6" customWidth="1"/>
    <col min="5874" max="5874" width="1.5703125" style="6" customWidth="1"/>
    <col min="5875" max="5875" width="10.5703125" style="6" customWidth="1"/>
    <col min="5876" max="5876" width="11.42578125" style="6" bestFit="1" customWidth="1"/>
    <col min="5877" max="6119" width="10.5703125" style="6"/>
    <col min="6120" max="6120" width="27.140625" style="6" customWidth="1"/>
    <col min="6121" max="6121" width="8" style="6" customWidth="1"/>
    <col min="6122" max="6122" width="1.42578125" style="6" customWidth="1"/>
    <col min="6123" max="6123" width="11" style="6" customWidth="1"/>
    <col min="6124" max="6124" width="1.42578125" style="6" customWidth="1"/>
    <col min="6125" max="6125" width="11.42578125" style="6" customWidth="1"/>
    <col min="6126" max="6126" width="1.5703125" style="6" customWidth="1"/>
    <col min="6127" max="6127" width="13.5703125" style="6" bestFit="1" customWidth="1"/>
    <col min="6128" max="6128" width="1.5703125" style="6" customWidth="1"/>
    <col min="6129" max="6129" width="13.42578125" style="6" customWidth="1"/>
    <col min="6130" max="6130" width="1.5703125" style="6" customWidth="1"/>
    <col min="6131" max="6131" width="10.5703125" style="6" customWidth="1"/>
    <col min="6132" max="6132" width="11.42578125" style="6" bestFit="1" customWidth="1"/>
    <col min="6133" max="6375" width="10.5703125" style="6"/>
    <col min="6376" max="6376" width="27.140625" style="6" customWidth="1"/>
    <col min="6377" max="6377" width="8" style="6" customWidth="1"/>
    <col min="6378" max="6378" width="1.42578125" style="6" customWidth="1"/>
    <col min="6379" max="6379" width="11" style="6" customWidth="1"/>
    <col min="6380" max="6380" width="1.42578125" style="6" customWidth="1"/>
    <col min="6381" max="6381" width="11.42578125" style="6" customWidth="1"/>
    <col min="6382" max="6382" width="1.5703125" style="6" customWidth="1"/>
    <col min="6383" max="6383" width="13.5703125" style="6" bestFit="1" customWidth="1"/>
    <col min="6384" max="6384" width="1.5703125" style="6" customWidth="1"/>
    <col min="6385" max="6385" width="13.42578125" style="6" customWidth="1"/>
    <col min="6386" max="6386" width="1.5703125" style="6" customWidth="1"/>
    <col min="6387" max="6387" width="10.5703125" style="6" customWidth="1"/>
    <col min="6388" max="6388" width="11.42578125" style="6" bestFit="1" customWidth="1"/>
    <col min="6389" max="6631" width="10.5703125" style="6"/>
    <col min="6632" max="6632" width="27.140625" style="6" customWidth="1"/>
    <col min="6633" max="6633" width="8" style="6" customWidth="1"/>
    <col min="6634" max="6634" width="1.42578125" style="6" customWidth="1"/>
    <col min="6635" max="6635" width="11" style="6" customWidth="1"/>
    <col min="6636" max="6636" width="1.42578125" style="6" customWidth="1"/>
    <col min="6637" max="6637" width="11.42578125" style="6" customWidth="1"/>
    <col min="6638" max="6638" width="1.5703125" style="6" customWidth="1"/>
    <col min="6639" max="6639" width="13.5703125" style="6" bestFit="1" customWidth="1"/>
    <col min="6640" max="6640" width="1.5703125" style="6" customWidth="1"/>
    <col min="6641" max="6641" width="13.42578125" style="6" customWidth="1"/>
    <col min="6642" max="6642" width="1.5703125" style="6" customWidth="1"/>
    <col min="6643" max="6643" width="10.5703125" style="6" customWidth="1"/>
    <col min="6644" max="6644" width="11.42578125" style="6" bestFit="1" customWidth="1"/>
    <col min="6645" max="6887" width="10.5703125" style="6"/>
    <col min="6888" max="6888" width="27.140625" style="6" customWidth="1"/>
    <col min="6889" max="6889" width="8" style="6" customWidth="1"/>
    <col min="6890" max="6890" width="1.42578125" style="6" customWidth="1"/>
    <col min="6891" max="6891" width="11" style="6" customWidth="1"/>
    <col min="6892" max="6892" width="1.42578125" style="6" customWidth="1"/>
    <col min="6893" max="6893" width="11.42578125" style="6" customWidth="1"/>
    <col min="6894" max="6894" width="1.5703125" style="6" customWidth="1"/>
    <col min="6895" max="6895" width="13.5703125" style="6" bestFit="1" customWidth="1"/>
    <col min="6896" max="6896" width="1.5703125" style="6" customWidth="1"/>
    <col min="6897" max="6897" width="13.42578125" style="6" customWidth="1"/>
    <col min="6898" max="6898" width="1.5703125" style="6" customWidth="1"/>
    <col min="6899" max="6899" width="10.5703125" style="6" customWidth="1"/>
    <col min="6900" max="6900" width="11.42578125" style="6" bestFit="1" customWidth="1"/>
    <col min="6901" max="7143" width="10.5703125" style="6"/>
    <col min="7144" max="7144" width="27.140625" style="6" customWidth="1"/>
    <col min="7145" max="7145" width="8" style="6" customWidth="1"/>
    <col min="7146" max="7146" width="1.42578125" style="6" customWidth="1"/>
    <col min="7147" max="7147" width="11" style="6" customWidth="1"/>
    <col min="7148" max="7148" width="1.42578125" style="6" customWidth="1"/>
    <col min="7149" max="7149" width="11.42578125" style="6" customWidth="1"/>
    <col min="7150" max="7150" width="1.5703125" style="6" customWidth="1"/>
    <col min="7151" max="7151" width="13.5703125" style="6" bestFit="1" customWidth="1"/>
    <col min="7152" max="7152" width="1.5703125" style="6" customWidth="1"/>
    <col min="7153" max="7153" width="13.42578125" style="6" customWidth="1"/>
    <col min="7154" max="7154" width="1.5703125" style="6" customWidth="1"/>
    <col min="7155" max="7155" width="10.5703125" style="6" customWidth="1"/>
    <col min="7156" max="7156" width="11.42578125" style="6" bestFit="1" customWidth="1"/>
    <col min="7157" max="7399" width="10.5703125" style="6"/>
    <col min="7400" max="7400" width="27.140625" style="6" customWidth="1"/>
    <col min="7401" max="7401" width="8" style="6" customWidth="1"/>
    <col min="7402" max="7402" width="1.42578125" style="6" customWidth="1"/>
    <col min="7403" max="7403" width="11" style="6" customWidth="1"/>
    <col min="7404" max="7404" width="1.42578125" style="6" customWidth="1"/>
    <col min="7405" max="7405" width="11.42578125" style="6" customWidth="1"/>
    <col min="7406" max="7406" width="1.5703125" style="6" customWidth="1"/>
    <col min="7407" max="7407" width="13.5703125" style="6" bestFit="1" customWidth="1"/>
    <col min="7408" max="7408" width="1.5703125" style="6" customWidth="1"/>
    <col min="7409" max="7409" width="13.42578125" style="6" customWidth="1"/>
    <col min="7410" max="7410" width="1.5703125" style="6" customWidth="1"/>
    <col min="7411" max="7411" width="10.5703125" style="6" customWidth="1"/>
    <col min="7412" max="7412" width="11.42578125" style="6" bestFit="1" customWidth="1"/>
    <col min="7413" max="7655" width="10.5703125" style="6"/>
    <col min="7656" max="7656" width="27.140625" style="6" customWidth="1"/>
    <col min="7657" max="7657" width="8" style="6" customWidth="1"/>
    <col min="7658" max="7658" width="1.42578125" style="6" customWidth="1"/>
    <col min="7659" max="7659" width="11" style="6" customWidth="1"/>
    <col min="7660" max="7660" width="1.42578125" style="6" customWidth="1"/>
    <col min="7661" max="7661" width="11.42578125" style="6" customWidth="1"/>
    <col min="7662" max="7662" width="1.5703125" style="6" customWidth="1"/>
    <col min="7663" max="7663" width="13.5703125" style="6" bestFit="1" customWidth="1"/>
    <col min="7664" max="7664" width="1.5703125" style="6" customWidth="1"/>
    <col min="7665" max="7665" width="13.42578125" style="6" customWidth="1"/>
    <col min="7666" max="7666" width="1.5703125" style="6" customWidth="1"/>
    <col min="7667" max="7667" width="10.5703125" style="6" customWidth="1"/>
    <col min="7668" max="7668" width="11.42578125" style="6" bestFit="1" customWidth="1"/>
    <col min="7669" max="7911" width="10.5703125" style="6"/>
    <col min="7912" max="7912" width="27.140625" style="6" customWidth="1"/>
    <col min="7913" max="7913" width="8" style="6" customWidth="1"/>
    <col min="7914" max="7914" width="1.42578125" style="6" customWidth="1"/>
    <col min="7915" max="7915" width="11" style="6" customWidth="1"/>
    <col min="7916" max="7916" width="1.42578125" style="6" customWidth="1"/>
    <col min="7917" max="7917" width="11.42578125" style="6" customWidth="1"/>
    <col min="7918" max="7918" width="1.5703125" style="6" customWidth="1"/>
    <col min="7919" max="7919" width="13.5703125" style="6" bestFit="1" customWidth="1"/>
    <col min="7920" max="7920" width="1.5703125" style="6" customWidth="1"/>
    <col min="7921" max="7921" width="13.42578125" style="6" customWidth="1"/>
    <col min="7922" max="7922" width="1.5703125" style="6" customWidth="1"/>
    <col min="7923" max="7923" width="10.5703125" style="6" customWidth="1"/>
    <col min="7924" max="7924" width="11.42578125" style="6" bestFit="1" customWidth="1"/>
    <col min="7925" max="8167" width="10.5703125" style="6"/>
    <col min="8168" max="8168" width="27.140625" style="6" customWidth="1"/>
    <col min="8169" max="8169" width="8" style="6" customWidth="1"/>
    <col min="8170" max="8170" width="1.42578125" style="6" customWidth="1"/>
    <col min="8171" max="8171" width="11" style="6" customWidth="1"/>
    <col min="8172" max="8172" width="1.42578125" style="6" customWidth="1"/>
    <col min="8173" max="8173" width="11.42578125" style="6" customWidth="1"/>
    <col min="8174" max="8174" width="1.5703125" style="6" customWidth="1"/>
    <col min="8175" max="8175" width="13.5703125" style="6" bestFit="1" customWidth="1"/>
    <col min="8176" max="8176" width="1.5703125" style="6" customWidth="1"/>
    <col min="8177" max="8177" width="13.42578125" style="6" customWidth="1"/>
    <col min="8178" max="8178" width="1.5703125" style="6" customWidth="1"/>
    <col min="8179" max="8179" width="10.5703125" style="6" customWidth="1"/>
    <col min="8180" max="8180" width="11.42578125" style="6" bestFit="1" customWidth="1"/>
    <col min="8181" max="8423" width="10.5703125" style="6"/>
    <col min="8424" max="8424" width="27.140625" style="6" customWidth="1"/>
    <col min="8425" max="8425" width="8" style="6" customWidth="1"/>
    <col min="8426" max="8426" width="1.42578125" style="6" customWidth="1"/>
    <col min="8427" max="8427" width="11" style="6" customWidth="1"/>
    <col min="8428" max="8428" width="1.42578125" style="6" customWidth="1"/>
    <col min="8429" max="8429" width="11.42578125" style="6" customWidth="1"/>
    <col min="8430" max="8430" width="1.5703125" style="6" customWidth="1"/>
    <col min="8431" max="8431" width="13.5703125" style="6" bestFit="1" customWidth="1"/>
    <col min="8432" max="8432" width="1.5703125" style="6" customWidth="1"/>
    <col min="8433" max="8433" width="13.42578125" style="6" customWidth="1"/>
    <col min="8434" max="8434" width="1.5703125" style="6" customWidth="1"/>
    <col min="8435" max="8435" width="10.5703125" style="6" customWidth="1"/>
    <col min="8436" max="8436" width="11.42578125" style="6" bestFit="1" customWidth="1"/>
    <col min="8437" max="8679" width="10.5703125" style="6"/>
    <col min="8680" max="8680" width="27.140625" style="6" customWidth="1"/>
    <col min="8681" max="8681" width="8" style="6" customWidth="1"/>
    <col min="8682" max="8682" width="1.42578125" style="6" customWidth="1"/>
    <col min="8683" max="8683" width="11" style="6" customWidth="1"/>
    <col min="8684" max="8684" width="1.42578125" style="6" customWidth="1"/>
    <col min="8685" max="8685" width="11.42578125" style="6" customWidth="1"/>
    <col min="8686" max="8686" width="1.5703125" style="6" customWidth="1"/>
    <col min="8687" max="8687" width="13.5703125" style="6" bestFit="1" customWidth="1"/>
    <col min="8688" max="8688" width="1.5703125" style="6" customWidth="1"/>
    <col min="8689" max="8689" width="13.42578125" style="6" customWidth="1"/>
    <col min="8690" max="8690" width="1.5703125" style="6" customWidth="1"/>
    <col min="8691" max="8691" width="10.5703125" style="6" customWidth="1"/>
    <col min="8692" max="8692" width="11.42578125" style="6" bestFit="1" customWidth="1"/>
    <col min="8693" max="8935" width="10.5703125" style="6"/>
    <col min="8936" max="8936" width="27.140625" style="6" customWidth="1"/>
    <col min="8937" max="8937" width="8" style="6" customWidth="1"/>
    <col min="8938" max="8938" width="1.42578125" style="6" customWidth="1"/>
    <col min="8939" max="8939" width="11" style="6" customWidth="1"/>
    <col min="8940" max="8940" width="1.42578125" style="6" customWidth="1"/>
    <col min="8941" max="8941" width="11.42578125" style="6" customWidth="1"/>
    <col min="8942" max="8942" width="1.5703125" style="6" customWidth="1"/>
    <col min="8943" max="8943" width="13.5703125" style="6" bestFit="1" customWidth="1"/>
    <col min="8944" max="8944" width="1.5703125" style="6" customWidth="1"/>
    <col min="8945" max="8945" width="13.42578125" style="6" customWidth="1"/>
    <col min="8946" max="8946" width="1.5703125" style="6" customWidth="1"/>
    <col min="8947" max="8947" width="10.5703125" style="6" customWidth="1"/>
    <col min="8948" max="8948" width="11.42578125" style="6" bestFit="1" customWidth="1"/>
    <col min="8949" max="9191" width="10.5703125" style="6"/>
    <col min="9192" max="9192" width="27.140625" style="6" customWidth="1"/>
    <col min="9193" max="9193" width="8" style="6" customWidth="1"/>
    <col min="9194" max="9194" width="1.42578125" style="6" customWidth="1"/>
    <col min="9195" max="9195" width="11" style="6" customWidth="1"/>
    <col min="9196" max="9196" width="1.42578125" style="6" customWidth="1"/>
    <col min="9197" max="9197" width="11.42578125" style="6" customWidth="1"/>
    <col min="9198" max="9198" width="1.5703125" style="6" customWidth="1"/>
    <col min="9199" max="9199" width="13.5703125" style="6" bestFit="1" customWidth="1"/>
    <col min="9200" max="9200" width="1.5703125" style="6" customWidth="1"/>
    <col min="9201" max="9201" width="13.42578125" style="6" customWidth="1"/>
    <col min="9202" max="9202" width="1.5703125" style="6" customWidth="1"/>
    <col min="9203" max="9203" width="10.5703125" style="6" customWidth="1"/>
    <col min="9204" max="9204" width="11.42578125" style="6" bestFit="1" customWidth="1"/>
    <col min="9205" max="9447" width="10.5703125" style="6"/>
    <col min="9448" max="9448" width="27.140625" style="6" customWidth="1"/>
    <col min="9449" max="9449" width="8" style="6" customWidth="1"/>
    <col min="9450" max="9450" width="1.42578125" style="6" customWidth="1"/>
    <col min="9451" max="9451" width="11" style="6" customWidth="1"/>
    <col min="9452" max="9452" width="1.42578125" style="6" customWidth="1"/>
    <col min="9453" max="9453" width="11.42578125" style="6" customWidth="1"/>
    <col min="9454" max="9454" width="1.5703125" style="6" customWidth="1"/>
    <col min="9455" max="9455" width="13.5703125" style="6" bestFit="1" customWidth="1"/>
    <col min="9456" max="9456" width="1.5703125" style="6" customWidth="1"/>
    <col min="9457" max="9457" width="13.42578125" style="6" customWidth="1"/>
    <col min="9458" max="9458" width="1.5703125" style="6" customWidth="1"/>
    <col min="9459" max="9459" width="10.5703125" style="6" customWidth="1"/>
    <col min="9460" max="9460" width="11.42578125" style="6" bestFit="1" customWidth="1"/>
    <col min="9461" max="9703" width="10.5703125" style="6"/>
    <col min="9704" max="9704" width="27.140625" style="6" customWidth="1"/>
    <col min="9705" max="9705" width="8" style="6" customWidth="1"/>
    <col min="9706" max="9706" width="1.42578125" style="6" customWidth="1"/>
    <col min="9707" max="9707" width="11" style="6" customWidth="1"/>
    <col min="9708" max="9708" width="1.42578125" style="6" customWidth="1"/>
    <col min="9709" max="9709" width="11.42578125" style="6" customWidth="1"/>
    <col min="9710" max="9710" width="1.5703125" style="6" customWidth="1"/>
    <col min="9711" max="9711" width="13.5703125" style="6" bestFit="1" customWidth="1"/>
    <col min="9712" max="9712" width="1.5703125" style="6" customWidth="1"/>
    <col min="9713" max="9713" width="13.42578125" style="6" customWidth="1"/>
    <col min="9714" max="9714" width="1.5703125" style="6" customWidth="1"/>
    <col min="9715" max="9715" width="10.5703125" style="6" customWidth="1"/>
    <col min="9716" max="9716" width="11.42578125" style="6" bestFit="1" customWidth="1"/>
    <col min="9717" max="9959" width="10.5703125" style="6"/>
    <col min="9960" max="9960" width="27.140625" style="6" customWidth="1"/>
    <col min="9961" max="9961" width="8" style="6" customWidth="1"/>
    <col min="9962" max="9962" width="1.42578125" style="6" customWidth="1"/>
    <col min="9963" max="9963" width="11" style="6" customWidth="1"/>
    <col min="9964" max="9964" width="1.42578125" style="6" customWidth="1"/>
    <col min="9965" max="9965" width="11.42578125" style="6" customWidth="1"/>
    <col min="9966" max="9966" width="1.5703125" style="6" customWidth="1"/>
    <col min="9967" max="9967" width="13.5703125" style="6" bestFit="1" customWidth="1"/>
    <col min="9968" max="9968" width="1.5703125" style="6" customWidth="1"/>
    <col min="9969" max="9969" width="13.42578125" style="6" customWidth="1"/>
    <col min="9970" max="9970" width="1.5703125" style="6" customWidth="1"/>
    <col min="9971" max="9971" width="10.5703125" style="6" customWidth="1"/>
    <col min="9972" max="9972" width="11.42578125" style="6" bestFit="1" customWidth="1"/>
    <col min="9973" max="10215" width="10.5703125" style="6"/>
    <col min="10216" max="10216" width="27.140625" style="6" customWidth="1"/>
    <col min="10217" max="10217" width="8" style="6" customWidth="1"/>
    <col min="10218" max="10218" width="1.42578125" style="6" customWidth="1"/>
    <col min="10219" max="10219" width="11" style="6" customWidth="1"/>
    <col min="10220" max="10220" width="1.42578125" style="6" customWidth="1"/>
    <col min="10221" max="10221" width="11.42578125" style="6" customWidth="1"/>
    <col min="10222" max="10222" width="1.5703125" style="6" customWidth="1"/>
    <col min="10223" max="10223" width="13.5703125" style="6" bestFit="1" customWidth="1"/>
    <col min="10224" max="10224" width="1.5703125" style="6" customWidth="1"/>
    <col min="10225" max="10225" width="13.42578125" style="6" customWidth="1"/>
    <col min="10226" max="10226" width="1.5703125" style="6" customWidth="1"/>
    <col min="10227" max="10227" width="10.5703125" style="6" customWidth="1"/>
    <col min="10228" max="10228" width="11.42578125" style="6" bestFit="1" customWidth="1"/>
    <col min="10229" max="10471" width="10.5703125" style="6"/>
    <col min="10472" max="10472" width="27.140625" style="6" customWidth="1"/>
    <col min="10473" max="10473" width="8" style="6" customWidth="1"/>
    <col min="10474" max="10474" width="1.42578125" style="6" customWidth="1"/>
    <col min="10475" max="10475" width="11" style="6" customWidth="1"/>
    <col min="10476" max="10476" width="1.42578125" style="6" customWidth="1"/>
    <col min="10477" max="10477" width="11.42578125" style="6" customWidth="1"/>
    <col min="10478" max="10478" width="1.5703125" style="6" customWidth="1"/>
    <col min="10479" max="10479" width="13.5703125" style="6" bestFit="1" customWidth="1"/>
    <col min="10480" max="10480" width="1.5703125" style="6" customWidth="1"/>
    <col min="10481" max="10481" width="13.42578125" style="6" customWidth="1"/>
    <col min="10482" max="10482" width="1.5703125" style="6" customWidth="1"/>
    <col min="10483" max="10483" width="10.5703125" style="6" customWidth="1"/>
    <col min="10484" max="10484" width="11.42578125" style="6" bestFit="1" customWidth="1"/>
    <col min="10485" max="10727" width="10.5703125" style="6"/>
    <col min="10728" max="10728" width="27.140625" style="6" customWidth="1"/>
    <col min="10729" max="10729" width="8" style="6" customWidth="1"/>
    <col min="10730" max="10730" width="1.42578125" style="6" customWidth="1"/>
    <col min="10731" max="10731" width="11" style="6" customWidth="1"/>
    <col min="10732" max="10732" width="1.42578125" style="6" customWidth="1"/>
    <col min="10733" max="10733" width="11.42578125" style="6" customWidth="1"/>
    <col min="10734" max="10734" width="1.5703125" style="6" customWidth="1"/>
    <col min="10735" max="10735" width="13.5703125" style="6" bestFit="1" customWidth="1"/>
    <col min="10736" max="10736" width="1.5703125" style="6" customWidth="1"/>
    <col min="10737" max="10737" width="13.42578125" style="6" customWidth="1"/>
    <col min="10738" max="10738" width="1.5703125" style="6" customWidth="1"/>
    <col min="10739" max="10739" width="10.5703125" style="6" customWidth="1"/>
    <col min="10740" max="10740" width="11.42578125" style="6" bestFit="1" customWidth="1"/>
    <col min="10741" max="10983" width="10.5703125" style="6"/>
    <col min="10984" max="10984" width="27.140625" style="6" customWidth="1"/>
    <col min="10985" max="10985" width="8" style="6" customWidth="1"/>
    <col min="10986" max="10986" width="1.42578125" style="6" customWidth="1"/>
    <col min="10987" max="10987" width="11" style="6" customWidth="1"/>
    <col min="10988" max="10988" width="1.42578125" style="6" customWidth="1"/>
    <col min="10989" max="10989" width="11.42578125" style="6" customWidth="1"/>
    <col min="10990" max="10990" width="1.5703125" style="6" customWidth="1"/>
    <col min="10991" max="10991" width="13.5703125" style="6" bestFit="1" customWidth="1"/>
    <col min="10992" max="10992" width="1.5703125" style="6" customWidth="1"/>
    <col min="10993" max="10993" width="13.42578125" style="6" customWidth="1"/>
    <col min="10994" max="10994" width="1.5703125" style="6" customWidth="1"/>
    <col min="10995" max="10995" width="10.5703125" style="6" customWidth="1"/>
    <col min="10996" max="10996" width="11.42578125" style="6" bestFit="1" customWidth="1"/>
    <col min="10997" max="11239" width="10.5703125" style="6"/>
    <col min="11240" max="11240" width="27.140625" style="6" customWidth="1"/>
    <col min="11241" max="11241" width="8" style="6" customWidth="1"/>
    <col min="11242" max="11242" width="1.42578125" style="6" customWidth="1"/>
    <col min="11243" max="11243" width="11" style="6" customWidth="1"/>
    <col min="11244" max="11244" width="1.42578125" style="6" customWidth="1"/>
    <col min="11245" max="11245" width="11.42578125" style="6" customWidth="1"/>
    <col min="11246" max="11246" width="1.5703125" style="6" customWidth="1"/>
    <col min="11247" max="11247" width="13.5703125" style="6" bestFit="1" customWidth="1"/>
    <col min="11248" max="11248" width="1.5703125" style="6" customWidth="1"/>
    <col min="11249" max="11249" width="13.42578125" style="6" customWidth="1"/>
    <col min="11250" max="11250" width="1.5703125" style="6" customWidth="1"/>
    <col min="11251" max="11251" width="10.5703125" style="6" customWidth="1"/>
    <col min="11252" max="11252" width="11.42578125" style="6" bestFit="1" customWidth="1"/>
    <col min="11253" max="11495" width="10.5703125" style="6"/>
    <col min="11496" max="11496" width="27.140625" style="6" customWidth="1"/>
    <col min="11497" max="11497" width="8" style="6" customWidth="1"/>
    <col min="11498" max="11498" width="1.42578125" style="6" customWidth="1"/>
    <col min="11499" max="11499" width="11" style="6" customWidth="1"/>
    <col min="11500" max="11500" width="1.42578125" style="6" customWidth="1"/>
    <col min="11501" max="11501" width="11.42578125" style="6" customWidth="1"/>
    <col min="11502" max="11502" width="1.5703125" style="6" customWidth="1"/>
    <col min="11503" max="11503" width="13.5703125" style="6" bestFit="1" customWidth="1"/>
    <col min="11504" max="11504" width="1.5703125" style="6" customWidth="1"/>
    <col min="11505" max="11505" width="13.42578125" style="6" customWidth="1"/>
    <col min="11506" max="11506" width="1.5703125" style="6" customWidth="1"/>
    <col min="11507" max="11507" width="10.5703125" style="6" customWidth="1"/>
    <col min="11508" max="11508" width="11.42578125" style="6" bestFit="1" customWidth="1"/>
    <col min="11509" max="11751" width="10.5703125" style="6"/>
    <col min="11752" max="11752" width="27.140625" style="6" customWidth="1"/>
    <col min="11753" max="11753" width="8" style="6" customWidth="1"/>
    <col min="11754" max="11754" width="1.42578125" style="6" customWidth="1"/>
    <col min="11755" max="11755" width="11" style="6" customWidth="1"/>
    <col min="11756" max="11756" width="1.42578125" style="6" customWidth="1"/>
    <col min="11757" max="11757" width="11.42578125" style="6" customWidth="1"/>
    <col min="11758" max="11758" width="1.5703125" style="6" customWidth="1"/>
    <col min="11759" max="11759" width="13.5703125" style="6" bestFit="1" customWidth="1"/>
    <col min="11760" max="11760" width="1.5703125" style="6" customWidth="1"/>
    <col min="11761" max="11761" width="13.42578125" style="6" customWidth="1"/>
    <col min="11762" max="11762" width="1.5703125" style="6" customWidth="1"/>
    <col min="11763" max="11763" width="10.5703125" style="6" customWidth="1"/>
    <col min="11764" max="11764" width="11.42578125" style="6" bestFit="1" customWidth="1"/>
    <col min="11765" max="12007" width="10.5703125" style="6"/>
    <col min="12008" max="12008" width="27.140625" style="6" customWidth="1"/>
    <col min="12009" max="12009" width="8" style="6" customWidth="1"/>
    <col min="12010" max="12010" width="1.42578125" style="6" customWidth="1"/>
    <col min="12011" max="12011" width="11" style="6" customWidth="1"/>
    <col min="12012" max="12012" width="1.42578125" style="6" customWidth="1"/>
    <col min="12013" max="12013" width="11.42578125" style="6" customWidth="1"/>
    <col min="12014" max="12014" width="1.5703125" style="6" customWidth="1"/>
    <col min="12015" max="12015" width="13.5703125" style="6" bestFit="1" customWidth="1"/>
    <col min="12016" max="12016" width="1.5703125" style="6" customWidth="1"/>
    <col min="12017" max="12017" width="13.42578125" style="6" customWidth="1"/>
    <col min="12018" max="12018" width="1.5703125" style="6" customWidth="1"/>
    <col min="12019" max="12019" width="10.5703125" style="6" customWidth="1"/>
    <col min="12020" max="12020" width="11.42578125" style="6" bestFit="1" customWidth="1"/>
    <col min="12021" max="12263" width="10.5703125" style="6"/>
    <col min="12264" max="12264" width="27.140625" style="6" customWidth="1"/>
    <col min="12265" max="12265" width="8" style="6" customWidth="1"/>
    <col min="12266" max="12266" width="1.42578125" style="6" customWidth="1"/>
    <col min="12267" max="12267" width="11" style="6" customWidth="1"/>
    <col min="12268" max="12268" width="1.42578125" style="6" customWidth="1"/>
    <col min="12269" max="12269" width="11.42578125" style="6" customWidth="1"/>
    <col min="12270" max="12270" width="1.5703125" style="6" customWidth="1"/>
    <col min="12271" max="12271" width="13.5703125" style="6" bestFit="1" customWidth="1"/>
    <col min="12272" max="12272" width="1.5703125" style="6" customWidth="1"/>
    <col min="12273" max="12273" width="13.42578125" style="6" customWidth="1"/>
    <col min="12274" max="12274" width="1.5703125" style="6" customWidth="1"/>
    <col min="12275" max="12275" width="10.5703125" style="6" customWidth="1"/>
    <col min="12276" max="12276" width="11.42578125" style="6" bestFit="1" customWidth="1"/>
    <col min="12277" max="12519" width="10.5703125" style="6"/>
    <col min="12520" max="12520" width="27.140625" style="6" customWidth="1"/>
    <col min="12521" max="12521" width="8" style="6" customWidth="1"/>
    <col min="12522" max="12522" width="1.42578125" style="6" customWidth="1"/>
    <col min="12523" max="12523" width="11" style="6" customWidth="1"/>
    <col min="12524" max="12524" width="1.42578125" style="6" customWidth="1"/>
    <col min="12525" max="12525" width="11.42578125" style="6" customWidth="1"/>
    <col min="12526" max="12526" width="1.5703125" style="6" customWidth="1"/>
    <col min="12527" max="12527" width="13.5703125" style="6" bestFit="1" customWidth="1"/>
    <col min="12528" max="12528" width="1.5703125" style="6" customWidth="1"/>
    <col min="12529" max="12529" width="13.42578125" style="6" customWidth="1"/>
    <col min="12530" max="12530" width="1.5703125" style="6" customWidth="1"/>
    <col min="12531" max="12531" width="10.5703125" style="6" customWidth="1"/>
    <col min="12532" max="12532" width="11.42578125" style="6" bestFit="1" customWidth="1"/>
    <col min="12533" max="12775" width="10.5703125" style="6"/>
    <col min="12776" max="12776" width="27.140625" style="6" customWidth="1"/>
    <col min="12777" max="12777" width="8" style="6" customWidth="1"/>
    <col min="12778" max="12778" width="1.42578125" style="6" customWidth="1"/>
    <col min="12779" max="12779" width="11" style="6" customWidth="1"/>
    <col min="12780" max="12780" width="1.42578125" style="6" customWidth="1"/>
    <col min="12781" max="12781" width="11.42578125" style="6" customWidth="1"/>
    <col min="12782" max="12782" width="1.5703125" style="6" customWidth="1"/>
    <col min="12783" max="12783" width="13.5703125" style="6" bestFit="1" customWidth="1"/>
    <col min="12784" max="12784" width="1.5703125" style="6" customWidth="1"/>
    <col min="12785" max="12785" width="13.42578125" style="6" customWidth="1"/>
    <col min="12786" max="12786" width="1.5703125" style="6" customWidth="1"/>
    <col min="12787" max="12787" width="10.5703125" style="6" customWidth="1"/>
    <col min="12788" max="12788" width="11.42578125" style="6" bestFit="1" customWidth="1"/>
    <col min="12789" max="13031" width="10.5703125" style="6"/>
    <col min="13032" max="13032" width="27.140625" style="6" customWidth="1"/>
    <col min="13033" max="13033" width="8" style="6" customWidth="1"/>
    <col min="13034" max="13034" width="1.42578125" style="6" customWidth="1"/>
    <col min="13035" max="13035" width="11" style="6" customWidth="1"/>
    <col min="13036" max="13036" width="1.42578125" style="6" customWidth="1"/>
    <col min="13037" max="13037" width="11.42578125" style="6" customWidth="1"/>
    <col min="13038" max="13038" width="1.5703125" style="6" customWidth="1"/>
    <col min="13039" max="13039" width="13.5703125" style="6" bestFit="1" customWidth="1"/>
    <col min="13040" max="13040" width="1.5703125" style="6" customWidth="1"/>
    <col min="13041" max="13041" width="13.42578125" style="6" customWidth="1"/>
    <col min="13042" max="13042" width="1.5703125" style="6" customWidth="1"/>
    <col min="13043" max="13043" width="10.5703125" style="6" customWidth="1"/>
    <col min="13044" max="13044" width="11.42578125" style="6" bestFit="1" customWidth="1"/>
    <col min="13045" max="13287" width="10.5703125" style="6"/>
    <col min="13288" max="13288" width="27.140625" style="6" customWidth="1"/>
    <col min="13289" max="13289" width="8" style="6" customWidth="1"/>
    <col min="13290" max="13290" width="1.42578125" style="6" customWidth="1"/>
    <col min="13291" max="13291" width="11" style="6" customWidth="1"/>
    <col min="13292" max="13292" width="1.42578125" style="6" customWidth="1"/>
    <col min="13293" max="13293" width="11.42578125" style="6" customWidth="1"/>
    <col min="13294" max="13294" width="1.5703125" style="6" customWidth="1"/>
    <col min="13295" max="13295" width="13.5703125" style="6" bestFit="1" customWidth="1"/>
    <col min="13296" max="13296" width="1.5703125" style="6" customWidth="1"/>
    <col min="13297" max="13297" width="13.42578125" style="6" customWidth="1"/>
    <col min="13298" max="13298" width="1.5703125" style="6" customWidth="1"/>
    <col min="13299" max="13299" width="10.5703125" style="6" customWidth="1"/>
    <col min="13300" max="13300" width="11.42578125" style="6" bestFit="1" customWidth="1"/>
    <col min="13301" max="13543" width="10.5703125" style="6"/>
    <col min="13544" max="13544" width="27.140625" style="6" customWidth="1"/>
    <col min="13545" max="13545" width="8" style="6" customWidth="1"/>
    <col min="13546" max="13546" width="1.42578125" style="6" customWidth="1"/>
    <col min="13547" max="13547" width="11" style="6" customWidth="1"/>
    <col min="13548" max="13548" width="1.42578125" style="6" customWidth="1"/>
    <col min="13549" max="13549" width="11.42578125" style="6" customWidth="1"/>
    <col min="13550" max="13550" width="1.5703125" style="6" customWidth="1"/>
    <col min="13551" max="13551" width="13.5703125" style="6" bestFit="1" customWidth="1"/>
    <col min="13552" max="13552" width="1.5703125" style="6" customWidth="1"/>
    <col min="13553" max="13553" width="13.42578125" style="6" customWidth="1"/>
    <col min="13554" max="13554" width="1.5703125" style="6" customWidth="1"/>
    <col min="13555" max="13555" width="10.5703125" style="6" customWidth="1"/>
    <col min="13556" max="13556" width="11.42578125" style="6" bestFit="1" customWidth="1"/>
    <col min="13557" max="13799" width="10.5703125" style="6"/>
    <col min="13800" max="13800" width="27.140625" style="6" customWidth="1"/>
    <col min="13801" max="13801" width="8" style="6" customWidth="1"/>
    <col min="13802" max="13802" width="1.42578125" style="6" customWidth="1"/>
    <col min="13803" max="13803" width="11" style="6" customWidth="1"/>
    <col min="13804" max="13804" width="1.42578125" style="6" customWidth="1"/>
    <col min="13805" max="13805" width="11.42578125" style="6" customWidth="1"/>
    <col min="13806" max="13806" width="1.5703125" style="6" customWidth="1"/>
    <col min="13807" max="13807" width="13.5703125" style="6" bestFit="1" customWidth="1"/>
    <col min="13808" max="13808" width="1.5703125" style="6" customWidth="1"/>
    <col min="13809" max="13809" width="13.42578125" style="6" customWidth="1"/>
    <col min="13810" max="13810" width="1.5703125" style="6" customWidth="1"/>
    <col min="13811" max="13811" width="10.5703125" style="6" customWidth="1"/>
    <col min="13812" max="13812" width="11.42578125" style="6" bestFit="1" customWidth="1"/>
    <col min="13813" max="14055" width="10.5703125" style="6"/>
    <col min="14056" max="14056" width="27.140625" style="6" customWidth="1"/>
    <col min="14057" max="14057" width="8" style="6" customWidth="1"/>
    <col min="14058" max="14058" width="1.42578125" style="6" customWidth="1"/>
    <col min="14059" max="14059" width="11" style="6" customWidth="1"/>
    <col min="14060" max="14060" width="1.42578125" style="6" customWidth="1"/>
    <col min="14061" max="14061" width="11.42578125" style="6" customWidth="1"/>
    <col min="14062" max="14062" width="1.5703125" style="6" customWidth="1"/>
    <col min="14063" max="14063" width="13.5703125" style="6" bestFit="1" customWidth="1"/>
    <col min="14064" max="14064" width="1.5703125" style="6" customWidth="1"/>
    <col min="14065" max="14065" width="13.42578125" style="6" customWidth="1"/>
    <col min="14066" max="14066" width="1.5703125" style="6" customWidth="1"/>
    <col min="14067" max="14067" width="10.5703125" style="6" customWidth="1"/>
    <col min="14068" max="14068" width="11.42578125" style="6" bestFit="1" customWidth="1"/>
    <col min="14069" max="14311" width="10.5703125" style="6"/>
    <col min="14312" max="14312" width="27.140625" style="6" customWidth="1"/>
    <col min="14313" max="14313" width="8" style="6" customWidth="1"/>
    <col min="14314" max="14314" width="1.42578125" style="6" customWidth="1"/>
    <col min="14315" max="14315" width="11" style="6" customWidth="1"/>
    <col min="14316" max="14316" width="1.42578125" style="6" customWidth="1"/>
    <col min="14317" max="14317" width="11.42578125" style="6" customWidth="1"/>
    <col min="14318" max="14318" width="1.5703125" style="6" customWidth="1"/>
    <col min="14319" max="14319" width="13.5703125" style="6" bestFit="1" customWidth="1"/>
    <col min="14320" max="14320" width="1.5703125" style="6" customWidth="1"/>
    <col min="14321" max="14321" width="13.42578125" style="6" customWidth="1"/>
    <col min="14322" max="14322" width="1.5703125" style="6" customWidth="1"/>
    <col min="14323" max="14323" width="10.5703125" style="6" customWidth="1"/>
    <col min="14324" max="14324" width="11.42578125" style="6" bestFit="1" customWidth="1"/>
    <col min="14325" max="14567" width="10.5703125" style="6"/>
    <col min="14568" max="14568" width="27.140625" style="6" customWidth="1"/>
    <col min="14569" max="14569" width="8" style="6" customWidth="1"/>
    <col min="14570" max="14570" width="1.42578125" style="6" customWidth="1"/>
    <col min="14571" max="14571" width="11" style="6" customWidth="1"/>
    <col min="14572" max="14572" width="1.42578125" style="6" customWidth="1"/>
    <col min="14573" max="14573" width="11.42578125" style="6" customWidth="1"/>
    <col min="14574" max="14574" width="1.5703125" style="6" customWidth="1"/>
    <col min="14575" max="14575" width="13.5703125" style="6" bestFit="1" customWidth="1"/>
    <col min="14576" max="14576" width="1.5703125" style="6" customWidth="1"/>
    <col min="14577" max="14577" width="13.42578125" style="6" customWidth="1"/>
    <col min="14578" max="14578" width="1.5703125" style="6" customWidth="1"/>
    <col min="14579" max="14579" width="10.5703125" style="6" customWidth="1"/>
    <col min="14580" max="14580" width="11.42578125" style="6" bestFit="1" customWidth="1"/>
    <col min="14581" max="14823" width="10.5703125" style="6"/>
    <col min="14824" max="14824" width="27.140625" style="6" customWidth="1"/>
    <col min="14825" max="14825" width="8" style="6" customWidth="1"/>
    <col min="14826" max="14826" width="1.42578125" style="6" customWidth="1"/>
    <col min="14827" max="14827" width="11" style="6" customWidth="1"/>
    <col min="14828" max="14828" width="1.42578125" style="6" customWidth="1"/>
    <col min="14829" max="14829" width="11.42578125" style="6" customWidth="1"/>
    <col min="14830" max="14830" width="1.5703125" style="6" customWidth="1"/>
    <col min="14831" max="14831" width="13.5703125" style="6" bestFit="1" customWidth="1"/>
    <col min="14832" max="14832" width="1.5703125" style="6" customWidth="1"/>
    <col min="14833" max="14833" width="13.42578125" style="6" customWidth="1"/>
    <col min="14834" max="14834" width="1.5703125" style="6" customWidth="1"/>
    <col min="14835" max="14835" width="10.5703125" style="6" customWidth="1"/>
    <col min="14836" max="14836" width="11.42578125" style="6" bestFit="1" customWidth="1"/>
    <col min="14837" max="15079" width="10.5703125" style="6"/>
    <col min="15080" max="15080" width="27.140625" style="6" customWidth="1"/>
    <col min="15081" max="15081" width="8" style="6" customWidth="1"/>
    <col min="15082" max="15082" width="1.42578125" style="6" customWidth="1"/>
    <col min="15083" max="15083" width="11" style="6" customWidth="1"/>
    <col min="15084" max="15084" width="1.42578125" style="6" customWidth="1"/>
    <col min="15085" max="15085" width="11.42578125" style="6" customWidth="1"/>
    <col min="15086" max="15086" width="1.5703125" style="6" customWidth="1"/>
    <col min="15087" max="15087" width="13.5703125" style="6" bestFit="1" customWidth="1"/>
    <col min="15088" max="15088" width="1.5703125" style="6" customWidth="1"/>
    <col min="15089" max="15089" width="13.42578125" style="6" customWidth="1"/>
    <col min="15090" max="15090" width="1.5703125" style="6" customWidth="1"/>
    <col min="15091" max="15091" width="10.5703125" style="6" customWidth="1"/>
    <col min="15092" max="15092" width="11.42578125" style="6" bestFit="1" customWidth="1"/>
    <col min="15093" max="15335" width="10.5703125" style="6"/>
    <col min="15336" max="15336" width="27.140625" style="6" customWidth="1"/>
    <col min="15337" max="15337" width="8" style="6" customWidth="1"/>
    <col min="15338" max="15338" width="1.42578125" style="6" customWidth="1"/>
    <col min="15339" max="15339" width="11" style="6" customWidth="1"/>
    <col min="15340" max="15340" width="1.42578125" style="6" customWidth="1"/>
    <col min="15341" max="15341" width="11.42578125" style="6" customWidth="1"/>
    <col min="15342" max="15342" width="1.5703125" style="6" customWidth="1"/>
    <col min="15343" max="15343" width="13.5703125" style="6" bestFit="1" customWidth="1"/>
    <col min="15344" max="15344" width="1.5703125" style="6" customWidth="1"/>
    <col min="15345" max="15345" width="13.42578125" style="6" customWidth="1"/>
    <col min="15346" max="15346" width="1.5703125" style="6" customWidth="1"/>
    <col min="15347" max="15347" width="10.5703125" style="6" customWidth="1"/>
    <col min="15348" max="15348" width="11.42578125" style="6" bestFit="1" customWidth="1"/>
    <col min="15349" max="15591" width="10.5703125" style="6"/>
    <col min="15592" max="15592" width="27.140625" style="6" customWidth="1"/>
    <col min="15593" max="15593" width="8" style="6" customWidth="1"/>
    <col min="15594" max="15594" width="1.42578125" style="6" customWidth="1"/>
    <col min="15595" max="15595" width="11" style="6" customWidth="1"/>
    <col min="15596" max="15596" width="1.42578125" style="6" customWidth="1"/>
    <col min="15597" max="15597" width="11.42578125" style="6" customWidth="1"/>
    <col min="15598" max="15598" width="1.5703125" style="6" customWidth="1"/>
    <col min="15599" max="15599" width="13.5703125" style="6" bestFit="1" customWidth="1"/>
    <col min="15600" max="15600" width="1.5703125" style="6" customWidth="1"/>
    <col min="15601" max="15601" width="13.42578125" style="6" customWidth="1"/>
    <col min="15602" max="15602" width="1.5703125" style="6" customWidth="1"/>
    <col min="15603" max="15603" width="10.5703125" style="6" customWidth="1"/>
    <col min="15604" max="15604" width="11.42578125" style="6" bestFit="1" customWidth="1"/>
    <col min="15605" max="15847" width="10.5703125" style="6"/>
    <col min="15848" max="15848" width="27.140625" style="6" customWidth="1"/>
    <col min="15849" max="15849" width="8" style="6" customWidth="1"/>
    <col min="15850" max="15850" width="1.42578125" style="6" customWidth="1"/>
    <col min="15851" max="15851" width="11" style="6" customWidth="1"/>
    <col min="15852" max="15852" width="1.42578125" style="6" customWidth="1"/>
    <col min="15853" max="15853" width="11.42578125" style="6" customWidth="1"/>
    <col min="15854" max="15854" width="1.5703125" style="6" customWidth="1"/>
    <col min="15855" max="15855" width="13.5703125" style="6" bestFit="1" customWidth="1"/>
    <col min="15856" max="15856" width="1.5703125" style="6" customWidth="1"/>
    <col min="15857" max="15857" width="13.42578125" style="6" customWidth="1"/>
    <col min="15858" max="15858" width="1.5703125" style="6" customWidth="1"/>
    <col min="15859" max="15859" width="10.5703125" style="6" customWidth="1"/>
    <col min="15860" max="15860" width="11.42578125" style="6" bestFit="1" customWidth="1"/>
    <col min="15861" max="16103" width="10.5703125" style="6"/>
    <col min="16104" max="16104" width="27.140625" style="6" customWidth="1"/>
    <col min="16105" max="16105" width="8" style="6" customWidth="1"/>
    <col min="16106" max="16106" width="1.42578125" style="6" customWidth="1"/>
    <col min="16107" max="16107" width="11" style="6" customWidth="1"/>
    <col min="16108" max="16108" width="1.42578125" style="6" customWidth="1"/>
    <col min="16109" max="16109" width="11.42578125" style="6" customWidth="1"/>
    <col min="16110" max="16110" width="1.5703125" style="6" customWidth="1"/>
    <col min="16111" max="16111" width="13.5703125" style="6" bestFit="1" customWidth="1"/>
    <col min="16112" max="16112" width="1.5703125" style="6" customWidth="1"/>
    <col min="16113" max="16113" width="13.42578125" style="6" customWidth="1"/>
    <col min="16114" max="16114" width="1.5703125" style="6" customWidth="1"/>
    <col min="16115" max="16115" width="10.5703125" style="6" customWidth="1"/>
    <col min="16116" max="16116" width="11.42578125" style="6" bestFit="1" customWidth="1"/>
    <col min="16117" max="16384" width="10.5703125" style="6"/>
  </cols>
  <sheetData>
    <row r="1" spans="1:15" s="4" customFormat="1" ht="21.75" customHeight="1">
      <c r="A1" s="1" t="s">
        <v>124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"/>
    </row>
    <row r="2" spans="1:15" s="4" customFormat="1" ht="21.75" customHeight="1">
      <c r="A2" s="1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2"/>
    </row>
    <row r="3" spans="1:15" s="4" customFormat="1" ht="21.6" customHeight="1">
      <c r="A3" s="1" t="s">
        <v>166</v>
      </c>
      <c r="B3" s="2"/>
      <c r="C3" s="2"/>
      <c r="D3" s="2"/>
      <c r="E3" s="2"/>
      <c r="F3" s="2"/>
      <c r="G3" s="2"/>
      <c r="H3" s="2"/>
      <c r="I3" s="2"/>
      <c r="J3" s="2"/>
      <c r="K3" s="2"/>
      <c r="L3" s="3"/>
      <c r="M3" s="2"/>
    </row>
    <row r="4" spans="1:15" s="4" customFormat="1" ht="21.75" customHeight="1">
      <c r="M4" s="5" t="s">
        <v>0</v>
      </c>
    </row>
    <row r="5" spans="1:15" s="4" customFormat="1" ht="21.75" customHeight="1">
      <c r="G5" s="98" t="s">
        <v>97</v>
      </c>
      <c r="H5" s="98"/>
      <c r="I5" s="98"/>
      <c r="K5" s="98" t="s">
        <v>98</v>
      </c>
      <c r="L5" s="98"/>
      <c r="M5" s="98"/>
    </row>
    <row r="6" spans="1:15" ht="21.75" customHeight="1">
      <c r="B6" s="7"/>
      <c r="C6" s="7"/>
      <c r="D6" s="7"/>
      <c r="E6" s="73" t="s">
        <v>1</v>
      </c>
      <c r="F6" s="7"/>
      <c r="G6" s="47" t="s">
        <v>167</v>
      </c>
      <c r="H6" s="7"/>
      <c r="I6" s="47" t="s">
        <v>145</v>
      </c>
      <c r="J6" s="7"/>
      <c r="K6" s="47" t="s">
        <v>167</v>
      </c>
      <c r="L6" s="7"/>
      <c r="M6" s="47" t="s">
        <v>145</v>
      </c>
    </row>
    <row r="7" spans="1:15" ht="21.75" customHeight="1">
      <c r="A7" s="10" t="s">
        <v>2</v>
      </c>
      <c r="E7" s="6"/>
      <c r="G7" s="11"/>
      <c r="I7" s="11"/>
      <c r="K7" s="11"/>
      <c r="L7" s="11"/>
      <c r="M7" s="11"/>
    </row>
    <row r="8" spans="1:15" ht="21.75" customHeight="1">
      <c r="A8" s="10" t="s">
        <v>3</v>
      </c>
      <c r="B8" s="12"/>
      <c r="C8" s="12"/>
      <c r="D8" s="12"/>
      <c r="E8" s="12"/>
      <c r="F8" s="12"/>
      <c r="G8" s="13"/>
      <c r="H8" s="12"/>
      <c r="I8" s="13"/>
      <c r="J8" s="12"/>
      <c r="K8" s="13"/>
      <c r="L8" s="13"/>
      <c r="M8" s="13"/>
    </row>
    <row r="9" spans="1:15" ht="21.75" customHeight="1">
      <c r="A9" s="6" t="s">
        <v>4</v>
      </c>
      <c r="B9" s="12"/>
      <c r="C9" s="12"/>
      <c r="D9" s="12"/>
      <c r="E9" s="12">
        <v>7</v>
      </c>
      <c r="F9" s="12"/>
      <c r="G9" s="13">
        <v>155046222</v>
      </c>
      <c r="H9" s="12"/>
      <c r="I9" s="13">
        <v>117783855</v>
      </c>
      <c r="J9" s="12"/>
      <c r="K9" s="13">
        <v>145152937</v>
      </c>
      <c r="L9" s="13"/>
      <c r="M9" s="13">
        <v>109517511</v>
      </c>
    </row>
    <row r="10" spans="1:15" ht="21.75" customHeight="1">
      <c r="A10" s="6" t="s">
        <v>139</v>
      </c>
      <c r="B10" s="12"/>
      <c r="C10" s="12"/>
      <c r="D10" s="12"/>
      <c r="E10" s="12"/>
      <c r="F10" s="12"/>
      <c r="G10" s="13">
        <v>951406</v>
      </c>
      <c r="H10" s="12"/>
      <c r="I10" s="13">
        <v>948880</v>
      </c>
      <c r="J10" s="12"/>
      <c r="K10" s="13">
        <v>951406</v>
      </c>
      <c r="L10" s="13"/>
      <c r="M10" s="13">
        <v>948880</v>
      </c>
      <c r="N10" s="85"/>
    </row>
    <row r="11" spans="1:15" ht="21.75" customHeight="1">
      <c r="A11" s="6" t="s">
        <v>32</v>
      </c>
      <c r="B11" s="12"/>
      <c r="C11" s="12"/>
      <c r="D11" s="12"/>
      <c r="E11" s="12" t="s">
        <v>193</v>
      </c>
      <c r="F11" s="12"/>
      <c r="G11" s="13">
        <v>248430797</v>
      </c>
      <c r="H11" s="12"/>
      <c r="I11" s="13">
        <v>216361365</v>
      </c>
      <c r="J11" s="12"/>
      <c r="K11" s="13">
        <v>243471547</v>
      </c>
      <c r="L11" s="13"/>
      <c r="M11" s="13">
        <v>216998573</v>
      </c>
      <c r="N11" s="85"/>
    </row>
    <row r="12" spans="1:15" ht="21.75" customHeight="1">
      <c r="A12" s="6" t="s">
        <v>192</v>
      </c>
      <c r="B12" s="12"/>
      <c r="C12" s="12"/>
      <c r="D12" s="12"/>
      <c r="E12" s="12"/>
      <c r="F12" s="12"/>
      <c r="G12" s="28"/>
      <c r="H12" s="12"/>
      <c r="I12" s="28"/>
      <c r="J12" s="12"/>
      <c r="K12" s="13"/>
      <c r="L12" s="13"/>
      <c r="M12" s="13"/>
      <c r="N12" s="85"/>
      <c r="O12" s="87"/>
    </row>
    <row r="13" spans="1:15" ht="21.75" customHeight="1">
      <c r="A13" s="6" t="s">
        <v>131</v>
      </c>
      <c r="B13" s="12"/>
      <c r="C13" s="12"/>
      <c r="D13" s="12"/>
      <c r="E13" s="12">
        <v>6</v>
      </c>
      <c r="F13" s="12"/>
      <c r="G13" s="28">
        <v>0</v>
      </c>
      <c r="H13" s="12"/>
      <c r="I13" s="28">
        <v>0</v>
      </c>
      <c r="J13" s="12"/>
      <c r="K13" s="13">
        <v>4535979</v>
      </c>
      <c r="L13" s="13"/>
      <c r="M13" s="13">
        <v>3408559</v>
      </c>
    </row>
    <row r="14" spans="1:15" ht="21.75" customHeight="1">
      <c r="A14" s="6" t="s">
        <v>37</v>
      </c>
      <c r="B14" s="12"/>
      <c r="C14" s="12"/>
      <c r="D14" s="12"/>
      <c r="E14" s="12">
        <v>9</v>
      </c>
      <c r="F14" s="12"/>
      <c r="G14" s="13">
        <v>531996771</v>
      </c>
      <c r="H14" s="12"/>
      <c r="I14" s="13">
        <v>469257786</v>
      </c>
      <c r="J14" s="12"/>
      <c r="K14" s="13">
        <v>461695058</v>
      </c>
      <c r="L14" s="13"/>
      <c r="M14" s="13">
        <v>398942655</v>
      </c>
      <c r="N14" s="85"/>
    </row>
    <row r="15" spans="1:15" ht="21.75" customHeight="1">
      <c r="A15" s="6" t="s">
        <v>114</v>
      </c>
      <c r="B15" s="12"/>
      <c r="C15" s="12"/>
      <c r="D15" s="12"/>
      <c r="E15" s="12"/>
      <c r="F15" s="12"/>
      <c r="G15" s="13">
        <v>175907</v>
      </c>
      <c r="H15" s="12"/>
      <c r="I15" s="13">
        <v>89194</v>
      </c>
      <c r="J15" s="12"/>
      <c r="K15" s="13">
        <v>175907</v>
      </c>
      <c r="L15" s="13"/>
      <c r="M15" s="13">
        <v>89194</v>
      </c>
      <c r="N15" s="85"/>
    </row>
    <row r="16" spans="1:15" ht="21.6" customHeight="1">
      <c r="A16" s="6" t="s">
        <v>5</v>
      </c>
      <c r="B16" s="12"/>
      <c r="C16" s="12"/>
      <c r="D16" s="12"/>
      <c r="E16" s="12"/>
      <c r="F16" s="12"/>
      <c r="G16" s="13"/>
      <c r="H16" s="12"/>
      <c r="I16" s="13"/>
      <c r="J16" s="12"/>
      <c r="K16" s="13"/>
      <c r="L16" s="13"/>
      <c r="M16" s="13"/>
      <c r="N16" s="85"/>
    </row>
    <row r="17" spans="1:17" s="71" customFormat="1" ht="21.75" customHeight="1">
      <c r="A17" s="6" t="s">
        <v>169</v>
      </c>
      <c r="B17" s="12"/>
      <c r="C17" s="12"/>
      <c r="D17" s="12"/>
      <c r="E17" s="12" t="s">
        <v>161</v>
      </c>
      <c r="F17" s="12"/>
      <c r="G17" s="28">
        <v>16584021</v>
      </c>
      <c r="H17" s="12"/>
      <c r="I17" s="28">
        <v>21094692</v>
      </c>
      <c r="J17" s="12"/>
      <c r="K17" s="13">
        <v>149542775</v>
      </c>
      <c r="L17" s="13"/>
      <c r="M17" s="13">
        <v>171532901</v>
      </c>
      <c r="N17" s="85"/>
      <c r="Q17" s="6"/>
    </row>
    <row r="18" spans="1:17" ht="21.75" customHeight="1">
      <c r="A18" s="6" t="s">
        <v>170</v>
      </c>
      <c r="B18" s="12"/>
      <c r="C18" s="12"/>
      <c r="D18" s="12"/>
      <c r="E18" s="12">
        <v>10</v>
      </c>
      <c r="F18" s="12"/>
      <c r="G18" s="14">
        <v>24293092</v>
      </c>
      <c r="H18" s="12"/>
      <c r="I18" s="14">
        <v>18406777</v>
      </c>
      <c r="J18" s="12"/>
      <c r="K18" s="14">
        <v>22983710</v>
      </c>
      <c r="L18" s="13"/>
      <c r="M18" s="14">
        <v>14893667</v>
      </c>
      <c r="N18" s="85"/>
    </row>
    <row r="19" spans="1:17" ht="21.75" customHeight="1">
      <c r="A19" s="10" t="s">
        <v>6</v>
      </c>
      <c r="B19" s="12"/>
      <c r="C19" s="12"/>
      <c r="D19" s="12"/>
      <c r="E19" s="12"/>
      <c r="F19" s="12"/>
      <c r="G19" s="15">
        <f>SUM(G9:G18)</f>
        <v>977478216</v>
      </c>
      <c r="H19" s="12"/>
      <c r="I19" s="15">
        <f>SUM(I9:I18)</f>
        <v>843942549</v>
      </c>
      <c r="J19" s="12"/>
      <c r="K19" s="15">
        <f>SUM(K9:K18)</f>
        <v>1028509319</v>
      </c>
      <c r="L19" s="13"/>
      <c r="M19" s="15">
        <f>SUM(M9:M18)</f>
        <v>916331940</v>
      </c>
    </row>
    <row r="20" spans="1:17" ht="21.75" customHeight="1">
      <c r="A20" s="10" t="s">
        <v>7</v>
      </c>
      <c r="B20" s="12"/>
      <c r="C20" s="12"/>
      <c r="D20" s="12"/>
      <c r="E20" s="12"/>
      <c r="F20" s="12"/>
      <c r="G20" s="13"/>
      <c r="H20" s="12"/>
      <c r="I20" s="13"/>
      <c r="J20" s="12"/>
      <c r="K20" s="13"/>
      <c r="L20" s="13"/>
      <c r="M20" s="13"/>
    </row>
    <row r="21" spans="1:17" ht="21.75" customHeight="1">
      <c r="A21" s="6" t="s">
        <v>105</v>
      </c>
      <c r="B21" s="12"/>
      <c r="C21" s="12"/>
      <c r="D21" s="12"/>
      <c r="E21" s="12">
        <v>11</v>
      </c>
      <c r="F21" s="12"/>
      <c r="G21" s="28">
        <v>0</v>
      </c>
      <c r="H21" s="12"/>
      <c r="I21" s="28">
        <v>0</v>
      </c>
      <c r="J21" s="12"/>
      <c r="K21" s="41">
        <v>141683659</v>
      </c>
      <c r="L21" s="13"/>
      <c r="M21" s="41">
        <v>141683659</v>
      </c>
      <c r="N21" s="85"/>
    </row>
    <row r="22" spans="1:17" ht="21.75" customHeight="1">
      <c r="A22" s="6" t="s">
        <v>192</v>
      </c>
      <c r="B22" s="12"/>
      <c r="C22" s="12"/>
      <c r="D22" s="12"/>
      <c r="E22" s="12"/>
      <c r="F22" s="12"/>
      <c r="G22" s="41"/>
      <c r="H22" s="12"/>
      <c r="I22" s="41"/>
      <c r="J22" s="12"/>
      <c r="K22" s="41"/>
      <c r="L22" s="13"/>
      <c r="M22" s="41"/>
      <c r="N22" s="85"/>
    </row>
    <row r="23" spans="1:17" ht="21.75" customHeight="1">
      <c r="A23" s="6" t="s">
        <v>132</v>
      </c>
      <c r="B23" s="12"/>
      <c r="C23" s="12"/>
      <c r="D23" s="12"/>
      <c r="E23" s="12">
        <v>6</v>
      </c>
      <c r="F23" s="12"/>
      <c r="G23" s="41">
        <v>0</v>
      </c>
      <c r="H23" s="12"/>
      <c r="I23" s="28">
        <v>0</v>
      </c>
      <c r="J23" s="12"/>
      <c r="K23" s="41">
        <v>4712297</v>
      </c>
      <c r="L23" s="13"/>
      <c r="M23" s="41">
        <v>0</v>
      </c>
    </row>
    <row r="24" spans="1:17" ht="21.75" customHeight="1">
      <c r="A24" s="6" t="s">
        <v>84</v>
      </c>
      <c r="B24" s="12"/>
      <c r="C24" s="12"/>
      <c r="D24" s="12"/>
      <c r="E24" s="12">
        <v>12</v>
      </c>
      <c r="F24" s="12"/>
      <c r="G24" s="28">
        <v>82220930</v>
      </c>
      <c r="H24" s="12"/>
      <c r="I24" s="13">
        <v>88374800</v>
      </c>
      <c r="J24" s="12"/>
      <c r="K24" s="13">
        <v>82220930</v>
      </c>
      <c r="L24" s="13"/>
      <c r="M24" s="13">
        <v>88374800</v>
      </c>
      <c r="N24" s="85"/>
    </row>
    <row r="25" spans="1:17" ht="21.75" customHeight="1">
      <c r="A25" s="6" t="s">
        <v>33</v>
      </c>
      <c r="B25" s="12"/>
      <c r="C25" s="12"/>
      <c r="D25" s="12"/>
      <c r="E25" s="12">
        <v>13</v>
      </c>
      <c r="F25" s="12"/>
      <c r="G25" s="13">
        <v>769752453</v>
      </c>
      <c r="H25" s="12"/>
      <c r="I25" s="13">
        <v>757977649</v>
      </c>
      <c r="J25" s="12"/>
      <c r="K25" s="13">
        <v>550209927</v>
      </c>
      <c r="L25" s="13"/>
      <c r="M25" s="13">
        <v>531311571</v>
      </c>
    </row>
    <row r="26" spans="1:17" ht="21.75" customHeight="1">
      <c r="A26" s="6" t="s">
        <v>115</v>
      </c>
      <c r="B26" s="12"/>
      <c r="C26" s="12"/>
      <c r="D26" s="12"/>
      <c r="E26" s="12">
        <v>18</v>
      </c>
      <c r="F26" s="12"/>
      <c r="G26" s="13">
        <v>55586989</v>
      </c>
      <c r="H26" s="12"/>
      <c r="I26" s="13">
        <v>59261397</v>
      </c>
      <c r="J26" s="12"/>
      <c r="K26" s="13">
        <v>36613187</v>
      </c>
      <c r="L26" s="13"/>
      <c r="M26" s="13">
        <v>39439707</v>
      </c>
    </row>
    <row r="27" spans="1:17" ht="21.75" customHeight="1">
      <c r="A27" s="6" t="s">
        <v>34</v>
      </c>
      <c r="B27" s="12"/>
      <c r="C27" s="12"/>
      <c r="D27" s="12"/>
      <c r="E27" s="12">
        <v>14</v>
      </c>
      <c r="F27" s="12"/>
      <c r="G27" s="13">
        <v>5325666</v>
      </c>
      <c r="H27" s="12"/>
      <c r="I27" s="13">
        <v>6212936</v>
      </c>
      <c r="J27" s="12"/>
      <c r="K27" s="13">
        <v>5290295</v>
      </c>
      <c r="L27" s="13"/>
      <c r="M27" s="13">
        <v>6169673</v>
      </c>
      <c r="N27" s="85"/>
    </row>
    <row r="28" spans="1:17" ht="21.75" customHeight="1">
      <c r="A28" s="6" t="s">
        <v>41</v>
      </c>
      <c r="B28" s="12"/>
      <c r="C28" s="12"/>
      <c r="D28" s="12"/>
      <c r="E28" s="12">
        <v>15</v>
      </c>
      <c r="F28" s="12"/>
      <c r="G28" s="13">
        <v>19466521</v>
      </c>
      <c r="H28" s="12"/>
      <c r="I28" s="13">
        <v>5461733</v>
      </c>
      <c r="J28" s="12"/>
      <c r="K28" s="13">
        <v>1651020</v>
      </c>
      <c r="L28" s="13"/>
      <c r="M28" s="13">
        <v>1593840</v>
      </c>
      <c r="N28" s="85"/>
    </row>
    <row r="29" spans="1:17" ht="21.75" customHeight="1">
      <c r="A29" s="10" t="s">
        <v>8</v>
      </c>
      <c r="B29" s="12"/>
      <c r="C29" s="12"/>
      <c r="D29" s="12"/>
      <c r="E29" s="12"/>
      <c r="F29" s="12"/>
      <c r="G29" s="15">
        <f>SUM(G20:G28)</f>
        <v>932352559</v>
      </c>
      <c r="H29" s="12"/>
      <c r="I29" s="15">
        <f>SUM(I20:I28)</f>
        <v>917288515</v>
      </c>
      <c r="J29" s="12"/>
      <c r="K29" s="15">
        <f>SUM(K20:K28)</f>
        <v>822381315</v>
      </c>
      <c r="L29" s="13"/>
      <c r="M29" s="15">
        <f>SUM(M20:M28)</f>
        <v>808573250</v>
      </c>
    </row>
    <row r="30" spans="1:17" ht="21.75" customHeight="1" thickBot="1">
      <c r="A30" s="10" t="s">
        <v>9</v>
      </c>
      <c r="B30" s="12"/>
      <c r="C30" s="12"/>
      <c r="D30" s="12"/>
      <c r="E30" s="12"/>
      <c r="F30" s="12"/>
      <c r="G30" s="16">
        <f>SUM(G19,G29)</f>
        <v>1909830775</v>
      </c>
      <c r="H30" s="12"/>
      <c r="I30" s="16">
        <f>SUM(I19,I29)</f>
        <v>1761231064</v>
      </c>
      <c r="J30" s="12"/>
      <c r="K30" s="16">
        <f>SUM(K19,K29)</f>
        <v>1850890634</v>
      </c>
      <c r="L30" s="13"/>
      <c r="M30" s="16">
        <f>SUM(M19,M29)</f>
        <v>1724905190</v>
      </c>
    </row>
    <row r="31" spans="1:17" ht="21.75" customHeight="1" thickTop="1">
      <c r="E31" s="6"/>
      <c r="F31" s="12"/>
      <c r="G31" s="12"/>
      <c r="H31" s="12"/>
      <c r="I31" s="12"/>
      <c r="J31" s="12"/>
      <c r="K31" s="12"/>
      <c r="L31" s="17"/>
      <c r="M31" s="6"/>
    </row>
    <row r="32" spans="1:17" ht="21.75" customHeight="1">
      <c r="A32" s="6" t="s">
        <v>160</v>
      </c>
      <c r="E32" s="6"/>
      <c r="F32" s="12"/>
      <c r="G32" s="12"/>
      <c r="H32" s="12"/>
      <c r="I32" s="12"/>
      <c r="J32" s="12"/>
      <c r="K32" s="12"/>
      <c r="L32" s="17"/>
      <c r="M32" s="6"/>
    </row>
    <row r="33" spans="1:17" ht="21.75" customHeight="1">
      <c r="E33" s="6"/>
      <c r="F33" s="12"/>
      <c r="G33" s="12"/>
      <c r="H33" s="12"/>
      <c r="I33" s="12"/>
      <c r="J33" s="12"/>
      <c r="K33" s="12"/>
      <c r="L33" s="17"/>
      <c r="M33" s="6"/>
    </row>
    <row r="34" spans="1:17" ht="21.75" customHeight="1">
      <c r="E34" s="6"/>
      <c r="F34" s="12"/>
      <c r="G34" s="12"/>
      <c r="H34" s="12"/>
      <c r="I34" s="12"/>
      <c r="J34" s="12"/>
      <c r="K34" s="12"/>
      <c r="L34" s="17"/>
      <c r="M34" s="6"/>
    </row>
    <row r="35" spans="1:17" ht="21.75" customHeight="1">
      <c r="E35" s="6"/>
      <c r="F35" s="12"/>
      <c r="G35" s="12"/>
      <c r="H35" s="12"/>
      <c r="I35" s="12"/>
      <c r="J35" s="12"/>
      <c r="K35" s="12"/>
      <c r="L35" s="17"/>
      <c r="M35" s="6"/>
    </row>
    <row r="36" spans="1:17" ht="21.75" customHeight="1">
      <c r="E36" s="6"/>
      <c r="F36" s="12"/>
      <c r="G36" s="12"/>
      <c r="H36" s="12"/>
      <c r="I36" s="12"/>
      <c r="J36" s="12"/>
      <c r="K36" s="12"/>
      <c r="L36" s="17"/>
      <c r="M36" s="6"/>
    </row>
    <row r="37" spans="1:17" ht="21.75" customHeight="1">
      <c r="E37" s="6"/>
      <c r="F37" s="12"/>
      <c r="G37" s="12"/>
      <c r="H37" s="12"/>
      <c r="I37" s="12"/>
      <c r="J37" s="12"/>
      <c r="K37" s="12"/>
      <c r="L37" s="17"/>
      <c r="M37" s="6"/>
    </row>
    <row r="38" spans="1:17" ht="21.75" customHeight="1">
      <c r="E38" s="6"/>
      <c r="F38" s="12"/>
      <c r="G38" s="12"/>
      <c r="H38" s="12"/>
      <c r="I38" s="12"/>
      <c r="J38" s="12"/>
      <c r="K38" s="12"/>
      <c r="L38" s="17"/>
      <c r="M38" s="6"/>
    </row>
    <row r="39" spans="1:17" ht="21.75" customHeight="1">
      <c r="E39" s="6"/>
      <c r="F39" s="12"/>
      <c r="G39" s="12"/>
      <c r="H39" s="12"/>
      <c r="I39" s="12"/>
      <c r="J39" s="12"/>
      <c r="K39" s="12"/>
      <c r="L39" s="17"/>
      <c r="M39" s="6"/>
    </row>
    <row r="40" spans="1:17" ht="21.75" customHeight="1">
      <c r="E40" s="6"/>
      <c r="F40" s="12"/>
      <c r="G40" s="12"/>
      <c r="H40" s="12"/>
      <c r="I40" s="12"/>
      <c r="J40" s="12"/>
      <c r="K40" s="12"/>
      <c r="L40" s="17"/>
      <c r="M40" s="6"/>
    </row>
    <row r="41" spans="1:17" ht="21.75" customHeight="1">
      <c r="E41" s="6"/>
      <c r="F41" s="12"/>
      <c r="G41" s="12"/>
      <c r="H41" s="12"/>
      <c r="I41" s="12"/>
      <c r="J41" s="12"/>
      <c r="K41" s="12"/>
      <c r="L41" s="17"/>
      <c r="M41" s="6"/>
    </row>
    <row r="42" spans="1:17" ht="21.75" customHeight="1">
      <c r="E42" s="6"/>
      <c r="F42" s="12"/>
      <c r="G42" s="12"/>
      <c r="H42" s="12"/>
      <c r="I42" s="12"/>
      <c r="J42" s="12"/>
      <c r="K42" s="12"/>
      <c r="L42" s="17"/>
      <c r="M42" s="6"/>
    </row>
    <row r="43" spans="1:17" ht="21.75" customHeight="1">
      <c r="E43" s="6"/>
      <c r="F43" s="12"/>
      <c r="G43" s="12"/>
      <c r="H43" s="12"/>
      <c r="I43" s="12"/>
      <c r="J43" s="12"/>
      <c r="K43" s="12"/>
      <c r="L43" s="17"/>
      <c r="M43" s="6"/>
    </row>
    <row r="44" spans="1:17" ht="21.75" customHeight="1">
      <c r="E44" s="6"/>
      <c r="F44" s="12"/>
      <c r="G44" s="12"/>
      <c r="H44" s="12"/>
      <c r="I44" s="12"/>
      <c r="J44" s="12"/>
      <c r="K44" s="12"/>
      <c r="L44" s="17"/>
      <c r="M44" s="6"/>
    </row>
    <row r="45" spans="1:17" ht="21.75" customHeight="1">
      <c r="E45" s="6"/>
      <c r="F45" s="12"/>
      <c r="G45" s="12"/>
      <c r="H45" s="12"/>
      <c r="I45" s="12"/>
      <c r="J45" s="12"/>
      <c r="K45" s="12"/>
      <c r="L45" s="17"/>
      <c r="M45" s="6"/>
    </row>
    <row r="46" spans="1:17" ht="21.75" customHeight="1">
      <c r="E46" s="6"/>
      <c r="F46" s="12"/>
      <c r="G46" s="12"/>
      <c r="H46" s="12"/>
      <c r="I46" s="12"/>
      <c r="J46" s="12"/>
      <c r="K46" s="12"/>
      <c r="L46" s="17"/>
      <c r="M46" s="79">
        <v>1</v>
      </c>
    </row>
    <row r="47" spans="1:17" s="4" customFormat="1" ht="20.100000000000001" customHeight="1">
      <c r="A47" s="1" t="s">
        <v>124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3"/>
      <c r="M47" s="2"/>
      <c r="N47" s="6"/>
      <c r="Q47" s="6"/>
    </row>
    <row r="48" spans="1:17" s="4" customFormat="1" ht="20.100000000000001" customHeight="1">
      <c r="A48" s="1" t="s">
        <v>171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3"/>
      <c r="M48" s="2"/>
      <c r="N48" s="6"/>
      <c r="Q48" s="6"/>
    </row>
    <row r="49" spans="1:17" s="4" customFormat="1" ht="20.100000000000001" customHeight="1">
      <c r="A49" s="1" t="s">
        <v>166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3"/>
      <c r="M49" s="2"/>
      <c r="N49" s="6"/>
      <c r="Q49" s="6"/>
    </row>
    <row r="50" spans="1:17" s="4" customFormat="1" ht="20.100000000000001" customHeight="1">
      <c r="M50" s="5" t="s">
        <v>0</v>
      </c>
      <c r="N50" s="6"/>
      <c r="Q50" s="6"/>
    </row>
    <row r="51" spans="1:17" s="4" customFormat="1" ht="20.100000000000001" customHeight="1">
      <c r="G51" s="98" t="s">
        <v>97</v>
      </c>
      <c r="H51" s="98"/>
      <c r="I51" s="98"/>
      <c r="K51" s="98" t="s">
        <v>98</v>
      </c>
      <c r="L51" s="98"/>
      <c r="M51" s="98"/>
      <c r="N51" s="6"/>
      <c r="Q51" s="6"/>
    </row>
    <row r="52" spans="1:17" ht="20.100000000000001" customHeight="1">
      <c r="B52" s="7"/>
      <c r="C52" s="7"/>
      <c r="D52" s="7"/>
      <c r="E52" s="73" t="s">
        <v>1</v>
      </c>
      <c r="F52" s="7"/>
      <c r="G52" s="47" t="s">
        <v>167</v>
      </c>
      <c r="H52" s="7"/>
      <c r="I52" s="47" t="s">
        <v>145</v>
      </c>
      <c r="J52" s="7"/>
      <c r="K52" s="47" t="s">
        <v>167</v>
      </c>
      <c r="L52" s="7"/>
      <c r="M52" s="47" t="s">
        <v>145</v>
      </c>
    </row>
    <row r="53" spans="1:17" ht="20.100000000000001" customHeight="1">
      <c r="A53" s="10" t="s">
        <v>10</v>
      </c>
      <c r="E53" s="6"/>
      <c r="G53" s="18"/>
      <c r="I53" s="18"/>
      <c r="K53" s="18"/>
      <c r="L53" s="19"/>
      <c r="M53" s="18"/>
    </row>
    <row r="54" spans="1:17" ht="20.100000000000001" customHeight="1">
      <c r="A54" s="10" t="s">
        <v>11</v>
      </c>
      <c r="B54" s="12"/>
      <c r="C54" s="12"/>
      <c r="D54" s="12"/>
      <c r="E54" s="12"/>
      <c r="G54" s="13"/>
      <c r="I54" s="13"/>
      <c r="K54" s="13"/>
      <c r="L54" s="31"/>
      <c r="M54" s="13"/>
    </row>
    <row r="55" spans="1:17" ht="20.100000000000001" customHeight="1">
      <c r="A55" s="6" t="s">
        <v>155</v>
      </c>
      <c r="B55" s="12"/>
      <c r="C55" s="12"/>
      <c r="D55" s="12"/>
      <c r="E55" s="12">
        <v>16</v>
      </c>
      <c r="G55" s="13">
        <v>120000000</v>
      </c>
      <c r="I55" s="13">
        <v>80000000</v>
      </c>
      <c r="K55" s="13">
        <v>120000000</v>
      </c>
      <c r="L55" s="31"/>
      <c r="M55" s="13">
        <v>80000000</v>
      </c>
      <c r="N55" s="85"/>
    </row>
    <row r="56" spans="1:17" ht="20.100000000000001" customHeight="1">
      <c r="A56" s="6" t="s">
        <v>35</v>
      </c>
      <c r="B56" s="12"/>
      <c r="C56" s="12"/>
      <c r="D56" s="12"/>
      <c r="E56" s="12" t="s">
        <v>194</v>
      </c>
      <c r="G56" s="13">
        <v>147256215</v>
      </c>
      <c r="I56" s="13">
        <v>129964614</v>
      </c>
      <c r="K56" s="13">
        <v>130636983</v>
      </c>
      <c r="L56" s="31"/>
      <c r="M56" s="13">
        <v>127618571</v>
      </c>
    </row>
    <row r="57" spans="1:17" ht="20.100000000000001" customHeight="1">
      <c r="A57" s="21" t="s">
        <v>156</v>
      </c>
      <c r="E57" s="12"/>
      <c r="G57" s="31"/>
      <c r="I57" s="31"/>
      <c r="K57" s="31"/>
      <c r="L57" s="31"/>
      <c r="M57" s="31"/>
    </row>
    <row r="58" spans="1:17" ht="20.100000000000001" customHeight="1">
      <c r="A58" s="21" t="s">
        <v>173</v>
      </c>
      <c r="E58" s="12">
        <v>6</v>
      </c>
      <c r="G58" s="31">
        <v>10570357</v>
      </c>
      <c r="I58" s="31">
        <v>10643583</v>
      </c>
      <c r="J58" s="28"/>
      <c r="K58" s="28">
        <v>0</v>
      </c>
      <c r="L58" s="28"/>
      <c r="M58" s="28">
        <v>0</v>
      </c>
    </row>
    <row r="59" spans="1:17" ht="20.100000000000001" customHeight="1">
      <c r="A59" s="21" t="s">
        <v>174</v>
      </c>
      <c r="E59" s="12">
        <v>18</v>
      </c>
      <c r="G59" s="31">
        <v>3228085</v>
      </c>
      <c r="I59" s="31">
        <v>2804429</v>
      </c>
      <c r="K59" s="31">
        <v>2982528</v>
      </c>
      <c r="L59" s="31"/>
      <c r="M59" s="31">
        <v>2600566</v>
      </c>
    </row>
    <row r="60" spans="1:17" ht="20.100000000000001" customHeight="1">
      <c r="A60" s="6" t="s">
        <v>46</v>
      </c>
      <c r="B60" s="12"/>
      <c r="C60" s="12"/>
      <c r="D60" s="12"/>
      <c r="E60" s="12"/>
      <c r="G60" s="28">
        <v>5751518</v>
      </c>
      <c r="I60" s="28">
        <v>7779595</v>
      </c>
      <c r="K60" s="28">
        <v>5751518</v>
      </c>
      <c r="L60" s="31"/>
      <c r="M60" s="28">
        <v>7779595</v>
      </c>
      <c r="N60" s="85"/>
    </row>
    <row r="61" spans="1:17" ht="20.100000000000001" customHeight="1">
      <c r="A61" s="21" t="s">
        <v>38</v>
      </c>
      <c r="E61" s="12"/>
      <c r="G61" s="41">
        <v>13475100</v>
      </c>
      <c r="I61" s="41">
        <v>8604002</v>
      </c>
      <c r="K61" s="41">
        <v>13332963</v>
      </c>
      <c r="L61" s="31"/>
      <c r="M61" s="41">
        <v>8595936</v>
      </c>
    </row>
    <row r="62" spans="1:17" ht="21.75" customHeight="1">
      <c r="A62" s="6" t="s">
        <v>176</v>
      </c>
      <c r="B62" s="12"/>
      <c r="C62" s="12"/>
      <c r="D62" s="12"/>
      <c r="E62" s="12"/>
      <c r="F62" s="12"/>
      <c r="G62" s="13">
        <v>1620926</v>
      </c>
      <c r="H62" s="12"/>
      <c r="I62" s="28">
        <v>0</v>
      </c>
      <c r="J62" s="12"/>
      <c r="K62" s="13">
        <v>1620926</v>
      </c>
      <c r="L62" s="13"/>
      <c r="M62" s="28">
        <v>0</v>
      </c>
      <c r="N62" s="85"/>
    </row>
    <row r="63" spans="1:17" ht="20.100000000000001" customHeight="1">
      <c r="A63" s="20" t="s">
        <v>12</v>
      </c>
      <c r="E63" s="12"/>
      <c r="G63" s="23">
        <v>4353466</v>
      </c>
      <c r="I63" s="23">
        <v>4864909</v>
      </c>
      <c r="K63" s="23">
        <v>3854774</v>
      </c>
      <c r="L63" s="31"/>
      <c r="M63" s="23">
        <v>4678070</v>
      </c>
      <c r="N63" s="85"/>
    </row>
    <row r="64" spans="1:17" ht="20.100000000000001" customHeight="1">
      <c r="A64" s="10" t="s">
        <v>13</v>
      </c>
      <c r="B64" s="12"/>
      <c r="C64" s="12"/>
      <c r="D64" s="12"/>
      <c r="E64" s="12"/>
      <c r="F64" s="12"/>
      <c r="G64" s="24">
        <f>SUM(G55:G63)</f>
        <v>306255667</v>
      </c>
      <c r="H64" s="12"/>
      <c r="I64" s="24">
        <f>SUM(I55:I63)</f>
        <v>244661132</v>
      </c>
      <c r="J64" s="12"/>
      <c r="K64" s="24">
        <f>SUM(K55:K63)</f>
        <v>278179692</v>
      </c>
      <c r="L64" s="13"/>
      <c r="M64" s="24">
        <f>SUM(M55:M63)</f>
        <v>231272738</v>
      </c>
    </row>
    <row r="65" spans="1:14" ht="20.100000000000001" customHeight="1">
      <c r="A65" s="25" t="s">
        <v>14</v>
      </c>
      <c r="B65" s="12"/>
      <c r="C65" s="12"/>
      <c r="D65" s="12"/>
      <c r="E65" s="12"/>
      <c r="F65" s="12"/>
      <c r="G65" s="26"/>
      <c r="H65" s="12"/>
      <c r="I65" s="26"/>
      <c r="J65" s="12"/>
      <c r="K65" s="26"/>
      <c r="L65" s="13"/>
      <c r="M65" s="26"/>
    </row>
    <row r="66" spans="1:14" ht="20.100000000000001" customHeight="1">
      <c r="A66" s="53" t="s">
        <v>157</v>
      </c>
      <c r="B66" s="12"/>
      <c r="C66" s="12"/>
      <c r="D66" s="12"/>
      <c r="E66" s="6"/>
      <c r="F66" s="12"/>
      <c r="G66" s="26"/>
      <c r="H66" s="12"/>
      <c r="I66" s="26"/>
      <c r="J66" s="12"/>
      <c r="K66" s="26"/>
      <c r="L66" s="13"/>
      <c r="M66" s="26"/>
    </row>
    <row r="67" spans="1:14" ht="20.100000000000001" customHeight="1">
      <c r="A67" s="53" t="s">
        <v>173</v>
      </c>
      <c r="B67" s="12"/>
      <c r="C67" s="12"/>
      <c r="D67" s="12"/>
      <c r="E67" s="12">
        <v>6</v>
      </c>
      <c r="F67" s="12"/>
      <c r="G67" s="26">
        <v>76633731</v>
      </c>
      <c r="H67" s="12"/>
      <c r="I67" s="26">
        <v>87808193</v>
      </c>
      <c r="J67" s="28"/>
      <c r="K67" s="28">
        <v>0</v>
      </c>
      <c r="L67" s="28"/>
      <c r="M67" s="28">
        <v>0</v>
      </c>
    </row>
    <row r="68" spans="1:14" ht="20.100000000000001" customHeight="1">
      <c r="A68" s="53" t="s">
        <v>174</v>
      </c>
      <c r="B68" s="12"/>
      <c r="C68" s="12"/>
      <c r="D68" s="12"/>
      <c r="E68" s="12">
        <v>18</v>
      </c>
      <c r="F68" s="12"/>
      <c r="G68" s="26">
        <v>58886859</v>
      </c>
      <c r="H68" s="12"/>
      <c r="I68" s="26">
        <v>61223376</v>
      </c>
      <c r="J68" s="12"/>
      <c r="K68" s="26">
        <v>38394172</v>
      </c>
      <c r="L68" s="13"/>
      <c r="M68" s="26">
        <v>40341469</v>
      </c>
    </row>
    <row r="69" spans="1:14" ht="20.100000000000001" customHeight="1">
      <c r="A69" s="33" t="s">
        <v>83</v>
      </c>
      <c r="B69" s="12"/>
      <c r="C69" s="12"/>
      <c r="D69" s="12"/>
      <c r="E69" s="12">
        <v>26</v>
      </c>
      <c r="G69" s="13">
        <v>25107218</v>
      </c>
      <c r="I69" s="13">
        <v>26599609</v>
      </c>
      <c r="K69" s="13">
        <v>25107218</v>
      </c>
      <c r="L69" s="31"/>
      <c r="M69" s="13">
        <v>26599609</v>
      </c>
    </row>
    <row r="70" spans="1:14" ht="20.100000000000001" customHeight="1">
      <c r="A70" s="20" t="s">
        <v>146</v>
      </c>
      <c r="B70" s="12"/>
      <c r="C70" s="12"/>
      <c r="D70" s="12"/>
      <c r="E70" s="12">
        <v>19</v>
      </c>
      <c r="F70" s="12"/>
      <c r="G70" s="41">
        <v>76681475</v>
      </c>
      <c r="H70" s="12"/>
      <c r="I70" s="41">
        <v>77207048</v>
      </c>
      <c r="J70" s="12"/>
      <c r="K70" s="41">
        <v>76681475</v>
      </c>
      <c r="L70" s="13"/>
      <c r="M70" s="41">
        <v>77207048</v>
      </c>
      <c r="N70" s="85"/>
    </row>
    <row r="71" spans="1:14" ht="20.100000000000001" customHeight="1">
      <c r="A71" s="25" t="s">
        <v>15</v>
      </c>
      <c r="B71" s="12"/>
      <c r="C71" s="12"/>
      <c r="D71" s="12"/>
      <c r="E71" s="12"/>
      <c r="F71" s="12"/>
      <c r="G71" s="27">
        <f>SUM(G66:G70)</f>
        <v>237309283</v>
      </c>
      <c r="H71" s="12"/>
      <c r="I71" s="27">
        <f>SUM(I66:I70)</f>
        <v>252838226</v>
      </c>
      <c r="J71" s="12"/>
      <c r="K71" s="27">
        <f>SUM(K66:K70)</f>
        <v>140182865</v>
      </c>
      <c r="L71" s="13"/>
      <c r="M71" s="27">
        <f>SUM(M66:M70)</f>
        <v>144148126</v>
      </c>
    </row>
    <row r="72" spans="1:14" ht="20.100000000000001" customHeight="1">
      <c r="A72" s="25" t="s">
        <v>16</v>
      </c>
      <c r="B72" s="12"/>
      <c r="C72" s="12"/>
      <c r="D72" s="12"/>
      <c r="E72" s="12"/>
      <c r="F72" s="12"/>
      <c r="G72" s="24">
        <f>G64+G71</f>
        <v>543564950</v>
      </c>
      <c r="H72" s="12"/>
      <c r="I72" s="24">
        <f>I64+I71</f>
        <v>497499358</v>
      </c>
      <c r="J72" s="12"/>
      <c r="K72" s="24">
        <f>K64+K71</f>
        <v>418362557</v>
      </c>
      <c r="L72" s="13"/>
      <c r="M72" s="24">
        <f>M64+M71</f>
        <v>375420864</v>
      </c>
    </row>
    <row r="73" spans="1:14" ht="20.100000000000001" customHeight="1">
      <c r="A73" s="10" t="s">
        <v>17</v>
      </c>
      <c r="B73" s="12"/>
      <c r="C73" s="12"/>
      <c r="D73" s="12"/>
      <c r="E73" s="12"/>
      <c r="F73" s="12"/>
      <c r="G73" s="13"/>
      <c r="H73" s="12"/>
      <c r="I73" s="13"/>
      <c r="J73" s="12"/>
      <c r="K73" s="13"/>
      <c r="L73" s="13"/>
      <c r="M73" s="13"/>
    </row>
    <row r="74" spans="1:14" ht="20.100000000000001" customHeight="1">
      <c r="A74" s="6" t="s">
        <v>18</v>
      </c>
      <c r="B74" s="12"/>
      <c r="C74" s="12"/>
      <c r="D74" s="12"/>
      <c r="E74" s="12"/>
      <c r="F74" s="12"/>
      <c r="G74" s="13"/>
      <c r="H74" s="12"/>
      <c r="I74" s="13"/>
      <c r="J74" s="12"/>
      <c r="K74" s="13"/>
      <c r="L74" s="13"/>
      <c r="M74" s="13"/>
    </row>
    <row r="75" spans="1:14" ht="20.100000000000001" customHeight="1">
      <c r="A75" s="22" t="s">
        <v>19</v>
      </c>
      <c r="B75" s="12"/>
      <c r="C75" s="12"/>
      <c r="D75" s="12"/>
      <c r="E75" s="12"/>
      <c r="F75" s="12"/>
      <c r="G75" s="13"/>
      <c r="H75" s="12"/>
      <c r="I75" s="13"/>
      <c r="J75" s="12"/>
      <c r="K75" s="13"/>
      <c r="L75" s="13"/>
      <c r="M75" s="13"/>
    </row>
    <row r="76" spans="1:14" ht="20.100000000000001" customHeight="1" thickBot="1">
      <c r="A76" s="22" t="s">
        <v>125</v>
      </c>
      <c r="B76" s="12"/>
      <c r="C76" s="12"/>
      <c r="D76" s="12"/>
      <c r="E76" s="6"/>
      <c r="F76" s="12"/>
      <c r="G76" s="16">
        <v>400000000</v>
      </c>
      <c r="H76" s="12"/>
      <c r="I76" s="16">
        <v>400000000</v>
      </c>
      <c r="J76" s="12"/>
      <c r="K76" s="16">
        <v>400000000</v>
      </c>
      <c r="L76" s="13"/>
      <c r="M76" s="16">
        <v>400000000</v>
      </c>
    </row>
    <row r="77" spans="1:14" ht="20.100000000000001" customHeight="1" thickTop="1">
      <c r="A77" s="22" t="s">
        <v>20</v>
      </c>
      <c r="B77" s="12"/>
      <c r="C77" s="12"/>
      <c r="D77" s="12"/>
      <c r="E77" s="12"/>
      <c r="F77" s="12"/>
      <c r="G77" s="13"/>
      <c r="H77" s="12"/>
      <c r="I77" s="13"/>
      <c r="J77" s="12"/>
      <c r="K77" s="13"/>
      <c r="L77" s="13"/>
      <c r="M77" s="13"/>
    </row>
    <row r="78" spans="1:14" ht="20.100000000000001" customHeight="1">
      <c r="A78" s="22" t="s">
        <v>125</v>
      </c>
      <c r="B78" s="12"/>
      <c r="C78" s="12"/>
      <c r="D78" s="12"/>
      <c r="E78" s="12"/>
      <c r="F78" s="12"/>
      <c r="G78" s="13">
        <v>400000000</v>
      </c>
      <c r="H78" s="12"/>
      <c r="I78" s="13">
        <v>400000000</v>
      </c>
      <c r="J78" s="12"/>
      <c r="K78" s="13">
        <v>400000000</v>
      </c>
      <c r="L78" s="13"/>
      <c r="M78" s="13">
        <v>400000000</v>
      </c>
    </row>
    <row r="79" spans="1:14" ht="20.100000000000001" customHeight="1">
      <c r="A79" s="6" t="s">
        <v>134</v>
      </c>
      <c r="B79" s="12"/>
      <c r="C79" s="12"/>
      <c r="D79" s="12"/>
      <c r="E79" s="12"/>
      <c r="F79" s="12"/>
      <c r="G79" s="13">
        <v>283168000</v>
      </c>
      <c r="H79" s="12"/>
      <c r="I79" s="13">
        <v>283168000</v>
      </c>
      <c r="J79" s="12"/>
      <c r="K79" s="13">
        <v>283168000</v>
      </c>
      <c r="L79" s="13"/>
      <c r="M79" s="13">
        <v>283168000</v>
      </c>
    </row>
    <row r="80" spans="1:14" ht="20.100000000000001" customHeight="1">
      <c r="A80" s="6" t="s">
        <v>42</v>
      </c>
      <c r="B80" s="12"/>
      <c r="C80" s="12"/>
      <c r="D80" s="12"/>
      <c r="E80" s="12"/>
      <c r="F80" s="12"/>
      <c r="G80" s="13"/>
      <c r="H80" s="12"/>
      <c r="I80" s="13"/>
      <c r="J80" s="12"/>
      <c r="K80" s="13"/>
      <c r="L80" s="13"/>
      <c r="M80" s="13"/>
    </row>
    <row r="81" spans="1:13" ht="20.100000000000001" customHeight="1">
      <c r="A81" s="6" t="s">
        <v>43</v>
      </c>
      <c r="B81" s="12"/>
      <c r="C81" s="12"/>
      <c r="D81" s="12"/>
      <c r="E81" s="12">
        <v>21</v>
      </c>
      <c r="F81" s="12"/>
      <c r="G81" s="13">
        <v>40000000</v>
      </c>
      <c r="H81" s="12"/>
      <c r="I81" s="13">
        <v>40000000</v>
      </c>
      <c r="J81" s="12"/>
      <c r="K81" s="13">
        <v>40000000</v>
      </c>
      <c r="L81" s="13"/>
      <c r="M81" s="13">
        <v>40000000</v>
      </c>
    </row>
    <row r="82" spans="1:13" ht="20.100000000000001" customHeight="1">
      <c r="A82" s="6" t="s">
        <v>36</v>
      </c>
      <c r="B82" s="12"/>
      <c r="C82" s="12"/>
      <c r="D82" s="12"/>
      <c r="E82" s="12"/>
      <c r="F82" s="12"/>
      <c r="G82" s="13">
        <v>460589393</v>
      </c>
      <c r="H82" s="12"/>
      <c r="I82" s="13">
        <v>360406013</v>
      </c>
      <c r="J82" s="12"/>
      <c r="K82" s="13">
        <v>534454192</v>
      </c>
      <c r="L82" s="13"/>
      <c r="M82" s="13">
        <v>452044521</v>
      </c>
    </row>
    <row r="83" spans="1:13" ht="20.100000000000001" customHeight="1">
      <c r="A83" s="6" t="s">
        <v>60</v>
      </c>
      <c r="B83" s="12"/>
      <c r="C83" s="12"/>
      <c r="D83" s="12"/>
      <c r="E83" s="12"/>
      <c r="F83" s="12"/>
      <c r="G83" s="14">
        <v>182508432</v>
      </c>
      <c r="H83" s="12"/>
      <c r="I83" s="14">
        <v>180157693</v>
      </c>
      <c r="J83" s="12"/>
      <c r="K83" s="14">
        <v>174905885</v>
      </c>
      <c r="L83" s="13"/>
      <c r="M83" s="14">
        <v>174271805</v>
      </c>
    </row>
    <row r="84" spans="1:13" ht="20.100000000000001" customHeight="1">
      <c r="A84" s="10" t="s">
        <v>21</v>
      </c>
      <c r="B84" s="12"/>
      <c r="C84" s="12"/>
      <c r="D84" s="12"/>
      <c r="E84" s="12"/>
      <c r="F84" s="12"/>
      <c r="G84" s="14">
        <f>SUM(G77:G83)</f>
        <v>1366265825</v>
      </c>
      <c r="H84" s="12"/>
      <c r="I84" s="14">
        <f>SUM(I77:I83)</f>
        <v>1263731706</v>
      </c>
      <c r="J84" s="12"/>
      <c r="K84" s="14">
        <f>SUM(K77:K83)</f>
        <v>1432528077</v>
      </c>
      <c r="L84" s="13"/>
      <c r="M84" s="14">
        <f>SUM(M77:M83)</f>
        <v>1349484326</v>
      </c>
    </row>
    <row r="85" spans="1:13" ht="20.100000000000001" customHeight="1" thickBot="1">
      <c r="A85" s="10" t="s">
        <v>22</v>
      </c>
      <c r="B85" s="12"/>
      <c r="C85" s="12"/>
      <c r="D85" s="12"/>
      <c r="E85" s="12"/>
      <c r="F85" s="12"/>
      <c r="G85" s="16">
        <f>G72+G84</f>
        <v>1909830775</v>
      </c>
      <c r="H85" s="12"/>
      <c r="I85" s="16">
        <f>I72+I84</f>
        <v>1761231064</v>
      </c>
      <c r="J85" s="12"/>
      <c r="K85" s="16">
        <f>K72+K84</f>
        <v>1850890634</v>
      </c>
      <c r="L85" s="13"/>
      <c r="M85" s="16">
        <f>M72+M84</f>
        <v>1724905190</v>
      </c>
    </row>
    <row r="86" spans="1:13" ht="20.100000000000001" customHeight="1" thickTop="1">
      <c r="B86" s="12"/>
      <c r="C86" s="12"/>
      <c r="D86" s="12"/>
      <c r="E86" s="12"/>
      <c r="F86" s="12"/>
      <c r="G86" s="28">
        <f>SUM(G85-G30)</f>
        <v>0</v>
      </c>
      <c r="H86" s="12"/>
      <c r="I86" s="28">
        <f>SUM(I85-I30)</f>
        <v>0</v>
      </c>
      <c r="J86" s="12"/>
      <c r="K86" s="28">
        <f>SUM(K85-K30)</f>
        <v>0</v>
      </c>
      <c r="L86" s="28"/>
      <c r="M86" s="28">
        <f>SUM(M85-M30)</f>
        <v>0</v>
      </c>
    </row>
    <row r="87" spans="1:13" ht="20.100000000000001" customHeight="1">
      <c r="A87" s="6" t="s">
        <v>160</v>
      </c>
      <c r="E87" s="6"/>
      <c r="F87" s="12"/>
      <c r="G87" s="12"/>
      <c r="H87" s="12"/>
      <c r="I87" s="12"/>
      <c r="J87" s="12"/>
      <c r="K87" s="12"/>
      <c r="M87" s="6"/>
    </row>
    <row r="88" spans="1:13" ht="20.100000000000001" customHeight="1">
      <c r="E88" s="6"/>
      <c r="F88" s="12"/>
      <c r="G88" s="12"/>
      <c r="H88" s="12"/>
      <c r="I88" s="12"/>
      <c r="J88" s="12"/>
      <c r="K88" s="12"/>
      <c r="L88" s="17"/>
      <c r="M88" s="6"/>
    </row>
    <row r="89" spans="1:13" ht="20.100000000000001" customHeight="1">
      <c r="A89" s="29" t="s">
        <v>23</v>
      </c>
      <c r="B89" s="29" t="s">
        <v>23</v>
      </c>
      <c r="C89" s="29" t="s">
        <v>23</v>
      </c>
      <c r="E89" s="6"/>
      <c r="F89" s="12"/>
      <c r="G89" s="12"/>
      <c r="H89" s="12"/>
      <c r="I89" s="12"/>
      <c r="J89" s="12"/>
      <c r="K89" s="12"/>
      <c r="L89" s="17"/>
      <c r="M89" s="6"/>
    </row>
    <row r="90" spans="1:13" ht="20.100000000000001" customHeight="1">
      <c r="E90" s="6"/>
      <c r="F90" s="12"/>
      <c r="G90" s="12"/>
      <c r="H90" s="12"/>
      <c r="I90" s="12"/>
      <c r="J90" s="12"/>
      <c r="K90" s="12"/>
      <c r="L90" s="17"/>
      <c r="M90" s="6"/>
    </row>
    <row r="91" spans="1:13" ht="20.100000000000001" customHeight="1">
      <c r="E91" s="6" t="s">
        <v>24</v>
      </c>
      <c r="G91" s="6"/>
      <c r="I91" s="6"/>
      <c r="K91" s="6"/>
      <c r="L91" s="17"/>
      <c r="M91" s="6"/>
    </row>
    <row r="92" spans="1:13" ht="20.100000000000001" customHeight="1">
      <c r="A92" s="29" t="s">
        <v>23</v>
      </c>
      <c r="B92" s="29" t="s">
        <v>23</v>
      </c>
      <c r="C92" s="29" t="s">
        <v>23</v>
      </c>
      <c r="E92" s="6"/>
      <c r="F92" s="12"/>
      <c r="G92" s="12"/>
      <c r="H92" s="12"/>
      <c r="I92" s="12"/>
      <c r="J92" s="12"/>
      <c r="K92" s="12"/>
      <c r="L92" s="3"/>
      <c r="M92" s="2"/>
    </row>
    <row r="93" spans="1:13" ht="20.100000000000001" customHeight="1">
      <c r="E93" s="6"/>
      <c r="F93" s="12"/>
      <c r="G93" s="12"/>
      <c r="H93" s="12"/>
      <c r="I93" s="12"/>
      <c r="J93" s="12"/>
      <c r="K93" s="12"/>
      <c r="L93" s="3"/>
      <c r="M93" s="2"/>
    </row>
    <row r="94" spans="1:13" ht="21.75" customHeight="1">
      <c r="E94" s="17"/>
      <c r="M94" s="80">
        <v>2</v>
      </c>
    </row>
  </sheetData>
  <mergeCells count="4">
    <mergeCell ref="K5:M5"/>
    <mergeCell ref="K51:M51"/>
    <mergeCell ref="G5:I5"/>
    <mergeCell ref="G51:I51"/>
  </mergeCells>
  <printOptions gridLinesSet="0"/>
  <pageMargins left="0.78740157480314965" right="0.39370078740157483" top="0.78740157480314965" bottom="0.39370078740157483" header="0.19685039370078741" footer="0.19685039370078741"/>
  <pageSetup paperSize="9" scale="77" fitToWidth="4" fitToHeight="4" orientation="portrait" useFirstPageNumber="1" r:id="rId1"/>
  <headerFooter differentOddEven="1" scaleWithDoc="0" alignWithMargins="0">
    <firstHeader>&amp;R&amp;P</firstHeader>
    <firstFooter>&amp;R&amp;P</firstFooter>
  </headerFooter>
  <rowBreaks count="1" manualBreakCount="1">
    <brk id="46" max="16383" man="1"/>
  </rowBreaks>
  <ignoredErrors>
    <ignoredError sqref="K53:M53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90"/>
  <sheetViews>
    <sheetView showGridLines="0" view="pageBreakPreview" topLeftCell="A55" zoomScale="90" zoomScaleNormal="110" zoomScaleSheetLayoutView="90" workbookViewId="0">
      <selection activeCell="A63" sqref="A63"/>
    </sheetView>
  </sheetViews>
  <sheetFormatPr defaultColWidth="10.5703125" defaultRowHeight="21.75" customHeight="1"/>
  <cols>
    <col min="1" max="1" width="47.140625" style="6" customWidth="1"/>
    <col min="2" max="2" width="2.140625" style="6" customWidth="1"/>
    <col min="3" max="3" width="7.5703125" style="71" customWidth="1"/>
    <col min="4" max="4" width="1.140625" style="6" customWidth="1"/>
    <col min="5" max="5" width="15.42578125" style="17" customWidth="1"/>
    <col min="6" max="6" width="1.140625" style="6" customWidth="1"/>
    <col min="7" max="7" width="13.5703125" style="17" customWidth="1"/>
    <col min="8" max="8" width="1.140625" style="6" customWidth="1"/>
    <col min="9" max="9" width="13.5703125" style="17" customWidth="1"/>
    <col min="10" max="10" width="1.140625" style="6" customWidth="1"/>
    <col min="11" max="11" width="13.5703125" style="17" customWidth="1"/>
    <col min="12" max="12" width="13.140625" style="6" bestFit="1" customWidth="1"/>
    <col min="13" max="236" width="10.5703125" style="6"/>
    <col min="237" max="237" width="27.140625" style="6" customWidth="1"/>
    <col min="238" max="238" width="8" style="6" customWidth="1"/>
    <col min="239" max="239" width="1.42578125" style="6" customWidth="1"/>
    <col min="240" max="240" width="11" style="6" customWidth="1"/>
    <col min="241" max="241" width="1.42578125" style="6" customWidth="1"/>
    <col min="242" max="242" width="11.42578125" style="6" customWidth="1"/>
    <col min="243" max="243" width="1.5703125" style="6" customWidth="1"/>
    <col min="244" max="244" width="13.5703125" style="6" bestFit="1" customWidth="1"/>
    <col min="245" max="245" width="1.5703125" style="6" customWidth="1"/>
    <col min="246" max="246" width="13.42578125" style="6" customWidth="1"/>
    <col min="247" max="247" width="1.5703125" style="6" customWidth="1"/>
    <col min="248" max="248" width="10.5703125" style="6" customWidth="1"/>
    <col min="249" max="249" width="11.42578125" style="6" bestFit="1" customWidth="1"/>
    <col min="250" max="492" width="10.5703125" style="6"/>
    <col min="493" max="493" width="27.140625" style="6" customWidth="1"/>
    <col min="494" max="494" width="8" style="6" customWidth="1"/>
    <col min="495" max="495" width="1.42578125" style="6" customWidth="1"/>
    <col min="496" max="496" width="11" style="6" customWidth="1"/>
    <col min="497" max="497" width="1.42578125" style="6" customWidth="1"/>
    <col min="498" max="498" width="11.42578125" style="6" customWidth="1"/>
    <col min="499" max="499" width="1.5703125" style="6" customWidth="1"/>
    <col min="500" max="500" width="13.5703125" style="6" bestFit="1" customWidth="1"/>
    <col min="501" max="501" width="1.5703125" style="6" customWidth="1"/>
    <col min="502" max="502" width="13.42578125" style="6" customWidth="1"/>
    <col min="503" max="503" width="1.5703125" style="6" customWidth="1"/>
    <col min="504" max="504" width="10.5703125" style="6" customWidth="1"/>
    <col min="505" max="505" width="11.42578125" style="6" bestFit="1" customWidth="1"/>
    <col min="506" max="748" width="10.5703125" style="6"/>
    <col min="749" max="749" width="27.140625" style="6" customWidth="1"/>
    <col min="750" max="750" width="8" style="6" customWidth="1"/>
    <col min="751" max="751" width="1.42578125" style="6" customWidth="1"/>
    <col min="752" max="752" width="11" style="6" customWidth="1"/>
    <col min="753" max="753" width="1.42578125" style="6" customWidth="1"/>
    <col min="754" max="754" width="11.42578125" style="6" customWidth="1"/>
    <col min="755" max="755" width="1.5703125" style="6" customWidth="1"/>
    <col min="756" max="756" width="13.5703125" style="6" bestFit="1" customWidth="1"/>
    <col min="757" max="757" width="1.5703125" style="6" customWidth="1"/>
    <col min="758" max="758" width="13.42578125" style="6" customWidth="1"/>
    <col min="759" max="759" width="1.5703125" style="6" customWidth="1"/>
    <col min="760" max="760" width="10.5703125" style="6" customWidth="1"/>
    <col min="761" max="761" width="11.42578125" style="6" bestFit="1" customWidth="1"/>
    <col min="762" max="1004" width="10.5703125" style="6"/>
    <col min="1005" max="1005" width="27.140625" style="6" customWidth="1"/>
    <col min="1006" max="1006" width="8" style="6" customWidth="1"/>
    <col min="1007" max="1007" width="1.42578125" style="6" customWidth="1"/>
    <col min="1008" max="1008" width="11" style="6" customWidth="1"/>
    <col min="1009" max="1009" width="1.42578125" style="6" customWidth="1"/>
    <col min="1010" max="1010" width="11.42578125" style="6" customWidth="1"/>
    <col min="1011" max="1011" width="1.5703125" style="6" customWidth="1"/>
    <col min="1012" max="1012" width="13.5703125" style="6" bestFit="1" customWidth="1"/>
    <col min="1013" max="1013" width="1.5703125" style="6" customWidth="1"/>
    <col min="1014" max="1014" width="13.42578125" style="6" customWidth="1"/>
    <col min="1015" max="1015" width="1.5703125" style="6" customWidth="1"/>
    <col min="1016" max="1016" width="10.5703125" style="6" customWidth="1"/>
    <col min="1017" max="1017" width="11.42578125" style="6" bestFit="1" customWidth="1"/>
    <col min="1018" max="1260" width="10.5703125" style="6"/>
    <col min="1261" max="1261" width="27.140625" style="6" customWidth="1"/>
    <col min="1262" max="1262" width="8" style="6" customWidth="1"/>
    <col min="1263" max="1263" width="1.42578125" style="6" customWidth="1"/>
    <col min="1264" max="1264" width="11" style="6" customWidth="1"/>
    <col min="1265" max="1265" width="1.42578125" style="6" customWidth="1"/>
    <col min="1266" max="1266" width="11.42578125" style="6" customWidth="1"/>
    <col min="1267" max="1267" width="1.5703125" style="6" customWidth="1"/>
    <col min="1268" max="1268" width="13.5703125" style="6" bestFit="1" customWidth="1"/>
    <col min="1269" max="1269" width="1.5703125" style="6" customWidth="1"/>
    <col min="1270" max="1270" width="13.42578125" style="6" customWidth="1"/>
    <col min="1271" max="1271" width="1.5703125" style="6" customWidth="1"/>
    <col min="1272" max="1272" width="10.5703125" style="6" customWidth="1"/>
    <col min="1273" max="1273" width="11.42578125" style="6" bestFit="1" customWidth="1"/>
    <col min="1274" max="1516" width="10.5703125" style="6"/>
    <col min="1517" max="1517" width="27.140625" style="6" customWidth="1"/>
    <col min="1518" max="1518" width="8" style="6" customWidth="1"/>
    <col min="1519" max="1519" width="1.42578125" style="6" customWidth="1"/>
    <col min="1520" max="1520" width="11" style="6" customWidth="1"/>
    <col min="1521" max="1521" width="1.42578125" style="6" customWidth="1"/>
    <col min="1522" max="1522" width="11.42578125" style="6" customWidth="1"/>
    <col min="1523" max="1523" width="1.5703125" style="6" customWidth="1"/>
    <col min="1524" max="1524" width="13.5703125" style="6" bestFit="1" customWidth="1"/>
    <col min="1525" max="1525" width="1.5703125" style="6" customWidth="1"/>
    <col min="1526" max="1526" width="13.42578125" style="6" customWidth="1"/>
    <col min="1527" max="1527" width="1.5703125" style="6" customWidth="1"/>
    <col min="1528" max="1528" width="10.5703125" style="6" customWidth="1"/>
    <col min="1529" max="1529" width="11.42578125" style="6" bestFit="1" customWidth="1"/>
    <col min="1530" max="1772" width="10.5703125" style="6"/>
    <col min="1773" max="1773" width="27.140625" style="6" customWidth="1"/>
    <col min="1774" max="1774" width="8" style="6" customWidth="1"/>
    <col min="1775" max="1775" width="1.42578125" style="6" customWidth="1"/>
    <col min="1776" max="1776" width="11" style="6" customWidth="1"/>
    <col min="1777" max="1777" width="1.42578125" style="6" customWidth="1"/>
    <col min="1778" max="1778" width="11.42578125" style="6" customWidth="1"/>
    <col min="1779" max="1779" width="1.5703125" style="6" customWidth="1"/>
    <col min="1780" max="1780" width="13.5703125" style="6" bestFit="1" customWidth="1"/>
    <col min="1781" max="1781" width="1.5703125" style="6" customWidth="1"/>
    <col min="1782" max="1782" width="13.42578125" style="6" customWidth="1"/>
    <col min="1783" max="1783" width="1.5703125" style="6" customWidth="1"/>
    <col min="1784" max="1784" width="10.5703125" style="6" customWidth="1"/>
    <col min="1785" max="1785" width="11.42578125" style="6" bestFit="1" customWidth="1"/>
    <col min="1786" max="2028" width="10.5703125" style="6"/>
    <col min="2029" max="2029" width="27.140625" style="6" customWidth="1"/>
    <col min="2030" max="2030" width="8" style="6" customWidth="1"/>
    <col min="2031" max="2031" width="1.42578125" style="6" customWidth="1"/>
    <col min="2032" max="2032" width="11" style="6" customWidth="1"/>
    <col min="2033" max="2033" width="1.42578125" style="6" customWidth="1"/>
    <col min="2034" max="2034" width="11.42578125" style="6" customWidth="1"/>
    <col min="2035" max="2035" width="1.5703125" style="6" customWidth="1"/>
    <col min="2036" max="2036" width="13.5703125" style="6" bestFit="1" customWidth="1"/>
    <col min="2037" max="2037" width="1.5703125" style="6" customWidth="1"/>
    <col min="2038" max="2038" width="13.42578125" style="6" customWidth="1"/>
    <col min="2039" max="2039" width="1.5703125" style="6" customWidth="1"/>
    <col min="2040" max="2040" width="10.5703125" style="6" customWidth="1"/>
    <col min="2041" max="2041" width="11.42578125" style="6" bestFit="1" customWidth="1"/>
    <col min="2042" max="2284" width="10.5703125" style="6"/>
    <col min="2285" max="2285" width="27.140625" style="6" customWidth="1"/>
    <col min="2286" max="2286" width="8" style="6" customWidth="1"/>
    <col min="2287" max="2287" width="1.42578125" style="6" customWidth="1"/>
    <col min="2288" max="2288" width="11" style="6" customWidth="1"/>
    <col min="2289" max="2289" width="1.42578125" style="6" customWidth="1"/>
    <col min="2290" max="2290" width="11.42578125" style="6" customWidth="1"/>
    <col min="2291" max="2291" width="1.5703125" style="6" customWidth="1"/>
    <col min="2292" max="2292" width="13.5703125" style="6" bestFit="1" customWidth="1"/>
    <col min="2293" max="2293" width="1.5703125" style="6" customWidth="1"/>
    <col min="2294" max="2294" width="13.42578125" style="6" customWidth="1"/>
    <col min="2295" max="2295" width="1.5703125" style="6" customWidth="1"/>
    <col min="2296" max="2296" width="10.5703125" style="6" customWidth="1"/>
    <col min="2297" max="2297" width="11.42578125" style="6" bestFit="1" customWidth="1"/>
    <col min="2298" max="2540" width="10.5703125" style="6"/>
    <col min="2541" max="2541" width="27.140625" style="6" customWidth="1"/>
    <col min="2542" max="2542" width="8" style="6" customWidth="1"/>
    <col min="2543" max="2543" width="1.42578125" style="6" customWidth="1"/>
    <col min="2544" max="2544" width="11" style="6" customWidth="1"/>
    <col min="2545" max="2545" width="1.42578125" style="6" customWidth="1"/>
    <col min="2546" max="2546" width="11.42578125" style="6" customWidth="1"/>
    <col min="2547" max="2547" width="1.5703125" style="6" customWidth="1"/>
    <col min="2548" max="2548" width="13.5703125" style="6" bestFit="1" customWidth="1"/>
    <col min="2549" max="2549" width="1.5703125" style="6" customWidth="1"/>
    <col min="2550" max="2550" width="13.42578125" style="6" customWidth="1"/>
    <col min="2551" max="2551" width="1.5703125" style="6" customWidth="1"/>
    <col min="2552" max="2552" width="10.5703125" style="6" customWidth="1"/>
    <col min="2553" max="2553" width="11.42578125" style="6" bestFit="1" customWidth="1"/>
    <col min="2554" max="2796" width="10.5703125" style="6"/>
    <col min="2797" max="2797" width="27.140625" style="6" customWidth="1"/>
    <col min="2798" max="2798" width="8" style="6" customWidth="1"/>
    <col min="2799" max="2799" width="1.42578125" style="6" customWidth="1"/>
    <col min="2800" max="2800" width="11" style="6" customWidth="1"/>
    <col min="2801" max="2801" width="1.42578125" style="6" customWidth="1"/>
    <col min="2802" max="2802" width="11.42578125" style="6" customWidth="1"/>
    <col min="2803" max="2803" width="1.5703125" style="6" customWidth="1"/>
    <col min="2804" max="2804" width="13.5703125" style="6" bestFit="1" customWidth="1"/>
    <col min="2805" max="2805" width="1.5703125" style="6" customWidth="1"/>
    <col min="2806" max="2806" width="13.42578125" style="6" customWidth="1"/>
    <col min="2807" max="2807" width="1.5703125" style="6" customWidth="1"/>
    <col min="2808" max="2808" width="10.5703125" style="6" customWidth="1"/>
    <col min="2809" max="2809" width="11.42578125" style="6" bestFit="1" customWidth="1"/>
    <col min="2810" max="3052" width="10.5703125" style="6"/>
    <col min="3053" max="3053" width="27.140625" style="6" customWidth="1"/>
    <col min="3054" max="3054" width="8" style="6" customWidth="1"/>
    <col min="3055" max="3055" width="1.42578125" style="6" customWidth="1"/>
    <col min="3056" max="3056" width="11" style="6" customWidth="1"/>
    <col min="3057" max="3057" width="1.42578125" style="6" customWidth="1"/>
    <col min="3058" max="3058" width="11.42578125" style="6" customWidth="1"/>
    <col min="3059" max="3059" width="1.5703125" style="6" customWidth="1"/>
    <col min="3060" max="3060" width="13.5703125" style="6" bestFit="1" customWidth="1"/>
    <col min="3061" max="3061" width="1.5703125" style="6" customWidth="1"/>
    <col min="3062" max="3062" width="13.42578125" style="6" customWidth="1"/>
    <col min="3063" max="3063" width="1.5703125" style="6" customWidth="1"/>
    <col min="3064" max="3064" width="10.5703125" style="6" customWidth="1"/>
    <col min="3065" max="3065" width="11.42578125" style="6" bestFit="1" customWidth="1"/>
    <col min="3066" max="3308" width="10.5703125" style="6"/>
    <col min="3309" max="3309" width="27.140625" style="6" customWidth="1"/>
    <col min="3310" max="3310" width="8" style="6" customWidth="1"/>
    <col min="3311" max="3311" width="1.42578125" style="6" customWidth="1"/>
    <col min="3312" max="3312" width="11" style="6" customWidth="1"/>
    <col min="3313" max="3313" width="1.42578125" style="6" customWidth="1"/>
    <col min="3314" max="3314" width="11.42578125" style="6" customWidth="1"/>
    <col min="3315" max="3315" width="1.5703125" style="6" customWidth="1"/>
    <col min="3316" max="3316" width="13.5703125" style="6" bestFit="1" customWidth="1"/>
    <col min="3317" max="3317" width="1.5703125" style="6" customWidth="1"/>
    <col min="3318" max="3318" width="13.42578125" style="6" customWidth="1"/>
    <col min="3319" max="3319" width="1.5703125" style="6" customWidth="1"/>
    <col min="3320" max="3320" width="10.5703125" style="6" customWidth="1"/>
    <col min="3321" max="3321" width="11.42578125" style="6" bestFit="1" customWidth="1"/>
    <col min="3322" max="3564" width="10.5703125" style="6"/>
    <col min="3565" max="3565" width="27.140625" style="6" customWidth="1"/>
    <col min="3566" max="3566" width="8" style="6" customWidth="1"/>
    <col min="3567" max="3567" width="1.42578125" style="6" customWidth="1"/>
    <col min="3568" max="3568" width="11" style="6" customWidth="1"/>
    <col min="3569" max="3569" width="1.42578125" style="6" customWidth="1"/>
    <col min="3570" max="3570" width="11.42578125" style="6" customWidth="1"/>
    <col min="3571" max="3571" width="1.5703125" style="6" customWidth="1"/>
    <col min="3572" max="3572" width="13.5703125" style="6" bestFit="1" customWidth="1"/>
    <col min="3573" max="3573" width="1.5703125" style="6" customWidth="1"/>
    <col min="3574" max="3574" width="13.42578125" style="6" customWidth="1"/>
    <col min="3575" max="3575" width="1.5703125" style="6" customWidth="1"/>
    <col min="3576" max="3576" width="10.5703125" style="6" customWidth="1"/>
    <col min="3577" max="3577" width="11.42578125" style="6" bestFit="1" customWidth="1"/>
    <col min="3578" max="3820" width="10.5703125" style="6"/>
    <col min="3821" max="3821" width="27.140625" style="6" customWidth="1"/>
    <col min="3822" max="3822" width="8" style="6" customWidth="1"/>
    <col min="3823" max="3823" width="1.42578125" style="6" customWidth="1"/>
    <col min="3824" max="3824" width="11" style="6" customWidth="1"/>
    <col min="3825" max="3825" width="1.42578125" style="6" customWidth="1"/>
    <col min="3826" max="3826" width="11.42578125" style="6" customWidth="1"/>
    <col min="3827" max="3827" width="1.5703125" style="6" customWidth="1"/>
    <col min="3828" max="3828" width="13.5703125" style="6" bestFit="1" customWidth="1"/>
    <col min="3829" max="3829" width="1.5703125" style="6" customWidth="1"/>
    <col min="3830" max="3830" width="13.42578125" style="6" customWidth="1"/>
    <col min="3831" max="3831" width="1.5703125" style="6" customWidth="1"/>
    <col min="3832" max="3832" width="10.5703125" style="6" customWidth="1"/>
    <col min="3833" max="3833" width="11.42578125" style="6" bestFit="1" customWidth="1"/>
    <col min="3834" max="4076" width="10.5703125" style="6"/>
    <col min="4077" max="4077" width="27.140625" style="6" customWidth="1"/>
    <col min="4078" max="4078" width="8" style="6" customWidth="1"/>
    <col min="4079" max="4079" width="1.42578125" style="6" customWidth="1"/>
    <col min="4080" max="4080" width="11" style="6" customWidth="1"/>
    <col min="4081" max="4081" width="1.42578125" style="6" customWidth="1"/>
    <col min="4082" max="4082" width="11.42578125" style="6" customWidth="1"/>
    <col min="4083" max="4083" width="1.5703125" style="6" customWidth="1"/>
    <col min="4084" max="4084" width="13.5703125" style="6" bestFit="1" customWidth="1"/>
    <col min="4085" max="4085" width="1.5703125" style="6" customWidth="1"/>
    <col min="4086" max="4086" width="13.42578125" style="6" customWidth="1"/>
    <col min="4087" max="4087" width="1.5703125" style="6" customWidth="1"/>
    <col min="4088" max="4088" width="10.5703125" style="6" customWidth="1"/>
    <col min="4089" max="4089" width="11.42578125" style="6" bestFit="1" customWidth="1"/>
    <col min="4090" max="4332" width="10.5703125" style="6"/>
    <col min="4333" max="4333" width="27.140625" style="6" customWidth="1"/>
    <col min="4334" max="4334" width="8" style="6" customWidth="1"/>
    <col min="4335" max="4335" width="1.42578125" style="6" customWidth="1"/>
    <col min="4336" max="4336" width="11" style="6" customWidth="1"/>
    <col min="4337" max="4337" width="1.42578125" style="6" customWidth="1"/>
    <col min="4338" max="4338" width="11.42578125" style="6" customWidth="1"/>
    <col min="4339" max="4339" width="1.5703125" style="6" customWidth="1"/>
    <col min="4340" max="4340" width="13.5703125" style="6" bestFit="1" customWidth="1"/>
    <col min="4341" max="4341" width="1.5703125" style="6" customWidth="1"/>
    <col min="4342" max="4342" width="13.42578125" style="6" customWidth="1"/>
    <col min="4343" max="4343" width="1.5703125" style="6" customWidth="1"/>
    <col min="4344" max="4344" width="10.5703125" style="6" customWidth="1"/>
    <col min="4345" max="4345" width="11.42578125" style="6" bestFit="1" customWidth="1"/>
    <col min="4346" max="4588" width="10.5703125" style="6"/>
    <col min="4589" max="4589" width="27.140625" style="6" customWidth="1"/>
    <col min="4590" max="4590" width="8" style="6" customWidth="1"/>
    <col min="4591" max="4591" width="1.42578125" style="6" customWidth="1"/>
    <col min="4592" max="4592" width="11" style="6" customWidth="1"/>
    <col min="4593" max="4593" width="1.42578125" style="6" customWidth="1"/>
    <col min="4594" max="4594" width="11.42578125" style="6" customWidth="1"/>
    <col min="4595" max="4595" width="1.5703125" style="6" customWidth="1"/>
    <col min="4596" max="4596" width="13.5703125" style="6" bestFit="1" customWidth="1"/>
    <col min="4597" max="4597" width="1.5703125" style="6" customWidth="1"/>
    <col min="4598" max="4598" width="13.42578125" style="6" customWidth="1"/>
    <col min="4599" max="4599" width="1.5703125" style="6" customWidth="1"/>
    <col min="4600" max="4600" width="10.5703125" style="6" customWidth="1"/>
    <col min="4601" max="4601" width="11.42578125" style="6" bestFit="1" customWidth="1"/>
    <col min="4602" max="4844" width="10.5703125" style="6"/>
    <col min="4845" max="4845" width="27.140625" style="6" customWidth="1"/>
    <col min="4846" max="4846" width="8" style="6" customWidth="1"/>
    <col min="4847" max="4847" width="1.42578125" style="6" customWidth="1"/>
    <col min="4848" max="4848" width="11" style="6" customWidth="1"/>
    <col min="4849" max="4849" width="1.42578125" style="6" customWidth="1"/>
    <col min="4850" max="4850" width="11.42578125" style="6" customWidth="1"/>
    <col min="4851" max="4851" width="1.5703125" style="6" customWidth="1"/>
    <col min="4852" max="4852" width="13.5703125" style="6" bestFit="1" customWidth="1"/>
    <col min="4853" max="4853" width="1.5703125" style="6" customWidth="1"/>
    <col min="4854" max="4854" width="13.42578125" style="6" customWidth="1"/>
    <col min="4855" max="4855" width="1.5703125" style="6" customWidth="1"/>
    <col min="4856" max="4856" width="10.5703125" style="6" customWidth="1"/>
    <col min="4857" max="4857" width="11.42578125" style="6" bestFit="1" customWidth="1"/>
    <col min="4858" max="5100" width="10.5703125" style="6"/>
    <col min="5101" max="5101" width="27.140625" style="6" customWidth="1"/>
    <col min="5102" max="5102" width="8" style="6" customWidth="1"/>
    <col min="5103" max="5103" width="1.42578125" style="6" customWidth="1"/>
    <col min="5104" max="5104" width="11" style="6" customWidth="1"/>
    <col min="5105" max="5105" width="1.42578125" style="6" customWidth="1"/>
    <col min="5106" max="5106" width="11.42578125" style="6" customWidth="1"/>
    <col min="5107" max="5107" width="1.5703125" style="6" customWidth="1"/>
    <col min="5108" max="5108" width="13.5703125" style="6" bestFit="1" customWidth="1"/>
    <col min="5109" max="5109" width="1.5703125" style="6" customWidth="1"/>
    <col min="5110" max="5110" width="13.42578125" style="6" customWidth="1"/>
    <col min="5111" max="5111" width="1.5703125" style="6" customWidth="1"/>
    <col min="5112" max="5112" width="10.5703125" style="6" customWidth="1"/>
    <col min="5113" max="5113" width="11.42578125" style="6" bestFit="1" customWidth="1"/>
    <col min="5114" max="5356" width="10.5703125" style="6"/>
    <col min="5357" max="5357" width="27.140625" style="6" customWidth="1"/>
    <col min="5358" max="5358" width="8" style="6" customWidth="1"/>
    <col min="5359" max="5359" width="1.42578125" style="6" customWidth="1"/>
    <col min="5360" max="5360" width="11" style="6" customWidth="1"/>
    <col min="5361" max="5361" width="1.42578125" style="6" customWidth="1"/>
    <col min="5362" max="5362" width="11.42578125" style="6" customWidth="1"/>
    <col min="5363" max="5363" width="1.5703125" style="6" customWidth="1"/>
    <col min="5364" max="5364" width="13.5703125" style="6" bestFit="1" customWidth="1"/>
    <col min="5365" max="5365" width="1.5703125" style="6" customWidth="1"/>
    <col min="5366" max="5366" width="13.42578125" style="6" customWidth="1"/>
    <col min="5367" max="5367" width="1.5703125" style="6" customWidth="1"/>
    <col min="5368" max="5368" width="10.5703125" style="6" customWidth="1"/>
    <col min="5369" max="5369" width="11.42578125" style="6" bestFit="1" customWidth="1"/>
    <col min="5370" max="5612" width="10.5703125" style="6"/>
    <col min="5613" max="5613" width="27.140625" style="6" customWidth="1"/>
    <col min="5614" max="5614" width="8" style="6" customWidth="1"/>
    <col min="5615" max="5615" width="1.42578125" style="6" customWidth="1"/>
    <col min="5616" max="5616" width="11" style="6" customWidth="1"/>
    <col min="5617" max="5617" width="1.42578125" style="6" customWidth="1"/>
    <col min="5618" max="5618" width="11.42578125" style="6" customWidth="1"/>
    <col min="5619" max="5619" width="1.5703125" style="6" customWidth="1"/>
    <col min="5620" max="5620" width="13.5703125" style="6" bestFit="1" customWidth="1"/>
    <col min="5621" max="5621" width="1.5703125" style="6" customWidth="1"/>
    <col min="5622" max="5622" width="13.42578125" style="6" customWidth="1"/>
    <col min="5623" max="5623" width="1.5703125" style="6" customWidth="1"/>
    <col min="5624" max="5624" width="10.5703125" style="6" customWidth="1"/>
    <col min="5625" max="5625" width="11.42578125" style="6" bestFit="1" customWidth="1"/>
    <col min="5626" max="5868" width="10.5703125" style="6"/>
    <col min="5869" max="5869" width="27.140625" style="6" customWidth="1"/>
    <col min="5870" max="5870" width="8" style="6" customWidth="1"/>
    <col min="5871" max="5871" width="1.42578125" style="6" customWidth="1"/>
    <col min="5872" max="5872" width="11" style="6" customWidth="1"/>
    <col min="5873" max="5873" width="1.42578125" style="6" customWidth="1"/>
    <col min="5874" max="5874" width="11.42578125" style="6" customWidth="1"/>
    <col min="5875" max="5875" width="1.5703125" style="6" customWidth="1"/>
    <col min="5876" max="5876" width="13.5703125" style="6" bestFit="1" customWidth="1"/>
    <col min="5877" max="5877" width="1.5703125" style="6" customWidth="1"/>
    <col min="5878" max="5878" width="13.42578125" style="6" customWidth="1"/>
    <col min="5879" max="5879" width="1.5703125" style="6" customWidth="1"/>
    <col min="5880" max="5880" width="10.5703125" style="6" customWidth="1"/>
    <col min="5881" max="5881" width="11.42578125" style="6" bestFit="1" customWidth="1"/>
    <col min="5882" max="6124" width="10.5703125" style="6"/>
    <col min="6125" max="6125" width="27.140625" style="6" customWidth="1"/>
    <col min="6126" max="6126" width="8" style="6" customWidth="1"/>
    <col min="6127" max="6127" width="1.42578125" style="6" customWidth="1"/>
    <col min="6128" max="6128" width="11" style="6" customWidth="1"/>
    <col min="6129" max="6129" width="1.42578125" style="6" customWidth="1"/>
    <col min="6130" max="6130" width="11.42578125" style="6" customWidth="1"/>
    <col min="6131" max="6131" width="1.5703125" style="6" customWidth="1"/>
    <col min="6132" max="6132" width="13.5703125" style="6" bestFit="1" customWidth="1"/>
    <col min="6133" max="6133" width="1.5703125" style="6" customWidth="1"/>
    <col min="6134" max="6134" width="13.42578125" style="6" customWidth="1"/>
    <col min="6135" max="6135" width="1.5703125" style="6" customWidth="1"/>
    <col min="6136" max="6136" width="10.5703125" style="6" customWidth="1"/>
    <col min="6137" max="6137" width="11.42578125" style="6" bestFit="1" customWidth="1"/>
    <col min="6138" max="6380" width="10.5703125" style="6"/>
    <col min="6381" max="6381" width="27.140625" style="6" customWidth="1"/>
    <col min="6382" max="6382" width="8" style="6" customWidth="1"/>
    <col min="6383" max="6383" width="1.42578125" style="6" customWidth="1"/>
    <col min="6384" max="6384" width="11" style="6" customWidth="1"/>
    <col min="6385" max="6385" width="1.42578125" style="6" customWidth="1"/>
    <col min="6386" max="6386" width="11.42578125" style="6" customWidth="1"/>
    <col min="6387" max="6387" width="1.5703125" style="6" customWidth="1"/>
    <col min="6388" max="6388" width="13.5703125" style="6" bestFit="1" customWidth="1"/>
    <col min="6389" max="6389" width="1.5703125" style="6" customWidth="1"/>
    <col min="6390" max="6390" width="13.42578125" style="6" customWidth="1"/>
    <col min="6391" max="6391" width="1.5703125" style="6" customWidth="1"/>
    <col min="6392" max="6392" width="10.5703125" style="6" customWidth="1"/>
    <col min="6393" max="6393" width="11.42578125" style="6" bestFit="1" customWidth="1"/>
    <col min="6394" max="6636" width="10.5703125" style="6"/>
    <col min="6637" max="6637" width="27.140625" style="6" customWidth="1"/>
    <col min="6638" max="6638" width="8" style="6" customWidth="1"/>
    <col min="6639" max="6639" width="1.42578125" style="6" customWidth="1"/>
    <col min="6640" max="6640" width="11" style="6" customWidth="1"/>
    <col min="6641" max="6641" width="1.42578125" style="6" customWidth="1"/>
    <col min="6642" max="6642" width="11.42578125" style="6" customWidth="1"/>
    <col min="6643" max="6643" width="1.5703125" style="6" customWidth="1"/>
    <col min="6644" max="6644" width="13.5703125" style="6" bestFit="1" customWidth="1"/>
    <col min="6645" max="6645" width="1.5703125" style="6" customWidth="1"/>
    <col min="6646" max="6646" width="13.42578125" style="6" customWidth="1"/>
    <col min="6647" max="6647" width="1.5703125" style="6" customWidth="1"/>
    <col min="6648" max="6648" width="10.5703125" style="6" customWidth="1"/>
    <col min="6649" max="6649" width="11.42578125" style="6" bestFit="1" customWidth="1"/>
    <col min="6650" max="6892" width="10.5703125" style="6"/>
    <col min="6893" max="6893" width="27.140625" style="6" customWidth="1"/>
    <col min="6894" max="6894" width="8" style="6" customWidth="1"/>
    <col min="6895" max="6895" width="1.42578125" style="6" customWidth="1"/>
    <col min="6896" max="6896" width="11" style="6" customWidth="1"/>
    <col min="6897" max="6897" width="1.42578125" style="6" customWidth="1"/>
    <col min="6898" max="6898" width="11.42578125" style="6" customWidth="1"/>
    <col min="6899" max="6899" width="1.5703125" style="6" customWidth="1"/>
    <col min="6900" max="6900" width="13.5703125" style="6" bestFit="1" customWidth="1"/>
    <col min="6901" max="6901" width="1.5703125" style="6" customWidth="1"/>
    <col min="6902" max="6902" width="13.42578125" style="6" customWidth="1"/>
    <col min="6903" max="6903" width="1.5703125" style="6" customWidth="1"/>
    <col min="6904" max="6904" width="10.5703125" style="6" customWidth="1"/>
    <col min="6905" max="6905" width="11.42578125" style="6" bestFit="1" customWidth="1"/>
    <col min="6906" max="7148" width="10.5703125" style="6"/>
    <col min="7149" max="7149" width="27.140625" style="6" customWidth="1"/>
    <col min="7150" max="7150" width="8" style="6" customWidth="1"/>
    <col min="7151" max="7151" width="1.42578125" style="6" customWidth="1"/>
    <col min="7152" max="7152" width="11" style="6" customWidth="1"/>
    <col min="7153" max="7153" width="1.42578125" style="6" customWidth="1"/>
    <col min="7154" max="7154" width="11.42578125" style="6" customWidth="1"/>
    <col min="7155" max="7155" width="1.5703125" style="6" customWidth="1"/>
    <col min="7156" max="7156" width="13.5703125" style="6" bestFit="1" customWidth="1"/>
    <col min="7157" max="7157" width="1.5703125" style="6" customWidth="1"/>
    <col min="7158" max="7158" width="13.42578125" style="6" customWidth="1"/>
    <col min="7159" max="7159" width="1.5703125" style="6" customWidth="1"/>
    <col min="7160" max="7160" width="10.5703125" style="6" customWidth="1"/>
    <col min="7161" max="7161" width="11.42578125" style="6" bestFit="1" customWidth="1"/>
    <col min="7162" max="7404" width="10.5703125" style="6"/>
    <col min="7405" max="7405" width="27.140625" style="6" customWidth="1"/>
    <col min="7406" max="7406" width="8" style="6" customWidth="1"/>
    <col min="7407" max="7407" width="1.42578125" style="6" customWidth="1"/>
    <col min="7408" max="7408" width="11" style="6" customWidth="1"/>
    <col min="7409" max="7409" width="1.42578125" style="6" customWidth="1"/>
    <col min="7410" max="7410" width="11.42578125" style="6" customWidth="1"/>
    <col min="7411" max="7411" width="1.5703125" style="6" customWidth="1"/>
    <col min="7412" max="7412" width="13.5703125" style="6" bestFit="1" customWidth="1"/>
    <col min="7413" max="7413" width="1.5703125" style="6" customWidth="1"/>
    <col min="7414" max="7414" width="13.42578125" style="6" customWidth="1"/>
    <col min="7415" max="7415" width="1.5703125" style="6" customWidth="1"/>
    <col min="7416" max="7416" width="10.5703125" style="6" customWidth="1"/>
    <col min="7417" max="7417" width="11.42578125" style="6" bestFit="1" customWidth="1"/>
    <col min="7418" max="7660" width="10.5703125" style="6"/>
    <col min="7661" max="7661" width="27.140625" style="6" customWidth="1"/>
    <col min="7662" max="7662" width="8" style="6" customWidth="1"/>
    <col min="7663" max="7663" width="1.42578125" style="6" customWidth="1"/>
    <col min="7664" max="7664" width="11" style="6" customWidth="1"/>
    <col min="7665" max="7665" width="1.42578125" style="6" customWidth="1"/>
    <col min="7666" max="7666" width="11.42578125" style="6" customWidth="1"/>
    <col min="7667" max="7667" width="1.5703125" style="6" customWidth="1"/>
    <col min="7668" max="7668" width="13.5703125" style="6" bestFit="1" customWidth="1"/>
    <col min="7669" max="7669" width="1.5703125" style="6" customWidth="1"/>
    <col min="7670" max="7670" width="13.42578125" style="6" customWidth="1"/>
    <col min="7671" max="7671" width="1.5703125" style="6" customWidth="1"/>
    <col min="7672" max="7672" width="10.5703125" style="6" customWidth="1"/>
    <col min="7673" max="7673" width="11.42578125" style="6" bestFit="1" customWidth="1"/>
    <col min="7674" max="7916" width="10.5703125" style="6"/>
    <col min="7917" max="7917" width="27.140625" style="6" customWidth="1"/>
    <col min="7918" max="7918" width="8" style="6" customWidth="1"/>
    <col min="7919" max="7919" width="1.42578125" style="6" customWidth="1"/>
    <col min="7920" max="7920" width="11" style="6" customWidth="1"/>
    <col min="7921" max="7921" width="1.42578125" style="6" customWidth="1"/>
    <col min="7922" max="7922" width="11.42578125" style="6" customWidth="1"/>
    <col min="7923" max="7923" width="1.5703125" style="6" customWidth="1"/>
    <col min="7924" max="7924" width="13.5703125" style="6" bestFit="1" customWidth="1"/>
    <col min="7925" max="7925" width="1.5703125" style="6" customWidth="1"/>
    <col min="7926" max="7926" width="13.42578125" style="6" customWidth="1"/>
    <col min="7927" max="7927" width="1.5703125" style="6" customWidth="1"/>
    <col min="7928" max="7928" width="10.5703125" style="6" customWidth="1"/>
    <col min="7929" max="7929" width="11.42578125" style="6" bestFit="1" customWidth="1"/>
    <col min="7930" max="8172" width="10.5703125" style="6"/>
    <col min="8173" max="8173" width="27.140625" style="6" customWidth="1"/>
    <col min="8174" max="8174" width="8" style="6" customWidth="1"/>
    <col min="8175" max="8175" width="1.42578125" style="6" customWidth="1"/>
    <col min="8176" max="8176" width="11" style="6" customWidth="1"/>
    <col min="8177" max="8177" width="1.42578125" style="6" customWidth="1"/>
    <col min="8178" max="8178" width="11.42578125" style="6" customWidth="1"/>
    <col min="8179" max="8179" width="1.5703125" style="6" customWidth="1"/>
    <col min="8180" max="8180" width="13.5703125" style="6" bestFit="1" customWidth="1"/>
    <col min="8181" max="8181" width="1.5703125" style="6" customWidth="1"/>
    <col min="8182" max="8182" width="13.42578125" style="6" customWidth="1"/>
    <col min="8183" max="8183" width="1.5703125" style="6" customWidth="1"/>
    <col min="8184" max="8184" width="10.5703125" style="6" customWidth="1"/>
    <col min="8185" max="8185" width="11.42578125" style="6" bestFit="1" customWidth="1"/>
    <col min="8186" max="8428" width="10.5703125" style="6"/>
    <col min="8429" max="8429" width="27.140625" style="6" customWidth="1"/>
    <col min="8430" max="8430" width="8" style="6" customWidth="1"/>
    <col min="8431" max="8431" width="1.42578125" style="6" customWidth="1"/>
    <col min="8432" max="8432" width="11" style="6" customWidth="1"/>
    <col min="8433" max="8433" width="1.42578125" style="6" customWidth="1"/>
    <col min="8434" max="8434" width="11.42578125" style="6" customWidth="1"/>
    <col min="8435" max="8435" width="1.5703125" style="6" customWidth="1"/>
    <col min="8436" max="8436" width="13.5703125" style="6" bestFit="1" customWidth="1"/>
    <col min="8437" max="8437" width="1.5703125" style="6" customWidth="1"/>
    <col min="8438" max="8438" width="13.42578125" style="6" customWidth="1"/>
    <col min="8439" max="8439" width="1.5703125" style="6" customWidth="1"/>
    <col min="8440" max="8440" width="10.5703125" style="6" customWidth="1"/>
    <col min="8441" max="8441" width="11.42578125" style="6" bestFit="1" customWidth="1"/>
    <col min="8442" max="8684" width="10.5703125" style="6"/>
    <col min="8685" max="8685" width="27.140625" style="6" customWidth="1"/>
    <col min="8686" max="8686" width="8" style="6" customWidth="1"/>
    <col min="8687" max="8687" width="1.42578125" style="6" customWidth="1"/>
    <col min="8688" max="8688" width="11" style="6" customWidth="1"/>
    <col min="8689" max="8689" width="1.42578125" style="6" customWidth="1"/>
    <col min="8690" max="8690" width="11.42578125" style="6" customWidth="1"/>
    <col min="8691" max="8691" width="1.5703125" style="6" customWidth="1"/>
    <col min="8692" max="8692" width="13.5703125" style="6" bestFit="1" customWidth="1"/>
    <col min="8693" max="8693" width="1.5703125" style="6" customWidth="1"/>
    <col min="8694" max="8694" width="13.42578125" style="6" customWidth="1"/>
    <col min="8695" max="8695" width="1.5703125" style="6" customWidth="1"/>
    <col min="8696" max="8696" width="10.5703125" style="6" customWidth="1"/>
    <col min="8697" max="8697" width="11.42578125" style="6" bestFit="1" customWidth="1"/>
    <col min="8698" max="8940" width="10.5703125" style="6"/>
    <col min="8941" max="8941" width="27.140625" style="6" customWidth="1"/>
    <col min="8942" max="8942" width="8" style="6" customWidth="1"/>
    <col min="8943" max="8943" width="1.42578125" style="6" customWidth="1"/>
    <col min="8944" max="8944" width="11" style="6" customWidth="1"/>
    <col min="8945" max="8945" width="1.42578125" style="6" customWidth="1"/>
    <col min="8946" max="8946" width="11.42578125" style="6" customWidth="1"/>
    <col min="8947" max="8947" width="1.5703125" style="6" customWidth="1"/>
    <col min="8948" max="8948" width="13.5703125" style="6" bestFit="1" customWidth="1"/>
    <col min="8949" max="8949" width="1.5703125" style="6" customWidth="1"/>
    <col min="8950" max="8950" width="13.42578125" style="6" customWidth="1"/>
    <col min="8951" max="8951" width="1.5703125" style="6" customWidth="1"/>
    <col min="8952" max="8952" width="10.5703125" style="6" customWidth="1"/>
    <col min="8953" max="8953" width="11.42578125" style="6" bestFit="1" customWidth="1"/>
    <col min="8954" max="9196" width="10.5703125" style="6"/>
    <col min="9197" max="9197" width="27.140625" style="6" customWidth="1"/>
    <col min="9198" max="9198" width="8" style="6" customWidth="1"/>
    <col min="9199" max="9199" width="1.42578125" style="6" customWidth="1"/>
    <col min="9200" max="9200" width="11" style="6" customWidth="1"/>
    <col min="9201" max="9201" width="1.42578125" style="6" customWidth="1"/>
    <col min="9202" max="9202" width="11.42578125" style="6" customWidth="1"/>
    <col min="9203" max="9203" width="1.5703125" style="6" customWidth="1"/>
    <col min="9204" max="9204" width="13.5703125" style="6" bestFit="1" customWidth="1"/>
    <col min="9205" max="9205" width="1.5703125" style="6" customWidth="1"/>
    <col min="9206" max="9206" width="13.42578125" style="6" customWidth="1"/>
    <col min="9207" max="9207" width="1.5703125" style="6" customWidth="1"/>
    <col min="9208" max="9208" width="10.5703125" style="6" customWidth="1"/>
    <col min="9209" max="9209" width="11.42578125" style="6" bestFit="1" customWidth="1"/>
    <col min="9210" max="9452" width="10.5703125" style="6"/>
    <col min="9453" max="9453" width="27.140625" style="6" customWidth="1"/>
    <col min="9454" max="9454" width="8" style="6" customWidth="1"/>
    <col min="9455" max="9455" width="1.42578125" style="6" customWidth="1"/>
    <col min="9456" max="9456" width="11" style="6" customWidth="1"/>
    <col min="9457" max="9457" width="1.42578125" style="6" customWidth="1"/>
    <col min="9458" max="9458" width="11.42578125" style="6" customWidth="1"/>
    <col min="9459" max="9459" width="1.5703125" style="6" customWidth="1"/>
    <col min="9460" max="9460" width="13.5703125" style="6" bestFit="1" customWidth="1"/>
    <col min="9461" max="9461" width="1.5703125" style="6" customWidth="1"/>
    <col min="9462" max="9462" width="13.42578125" style="6" customWidth="1"/>
    <col min="9463" max="9463" width="1.5703125" style="6" customWidth="1"/>
    <col min="9464" max="9464" width="10.5703125" style="6" customWidth="1"/>
    <col min="9465" max="9465" width="11.42578125" style="6" bestFit="1" customWidth="1"/>
    <col min="9466" max="9708" width="10.5703125" style="6"/>
    <col min="9709" max="9709" width="27.140625" style="6" customWidth="1"/>
    <col min="9710" max="9710" width="8" style="6" customWidth="1"/>
    <col min="9711" max="9711" width="1.42578125" style="6" customWidth="1"/>
    <col min="9712" max="9712" width="11" style="6" customWidth="1"/>
    <col min="9713" max="9713" width="1.42578125" style="6" customWidth="1"/>
    <col min="9714" max="9714" width="11.42578125" style="6" customWidth="1"/>
    <col min="9715" max="9715" width="1.5703125" style="6" customWidth="1"/>
    <col min="9716" max="9716" width="13.5703125" style="6" bestFit="1" customWidth="1"/>
    <col min="9717" max="9717" width="1.5703125" style="6" customWidth="1"/>
    <col min="9718" max="9718" width="13.42578125" style="6" customWidth="1"/>
    <col min="9719" max="9719" width="1.5703125" style="6" customWidth="1"/>
    <col min="9720" max="9720" width="10.5703125" style="6" customWidth="1"/>
    <col min="9721" max="9721" width="11.42578125" style="6" bestFit="1" customWidth="1"/>
    <col min="9722" max="9964" width="10.5703125" style="6"/>
    <col min="9965" max="9965" width="27.140625" style="6" customWidth="1"/>
    <col min="9966" max="9966" width="8" style="6" customWidth="1"/>
    <col min="9967" max="9967" width="1.42578125" style="6" customWidth="1"/>
    <col min="9968" max="9968" width="11" style="6" customWidth="1"/>
    <col min="9969" max="9969" width="1.42578125" style="6" customWidth="1"/>
    <col min="9970" max="9970" width="11.42578125" style="6" customWidth="1"/>
    <col min="9971" max="9971" width="1.5703125" style="6" customWidth="1"/>
    <col min="9972" max="9972" width="13.5703125" style="6" bestFit="1" customWidth="1"/>
    <col min="9973" max="9973" width="1.5703125" style="6" customWidth="1"/>
    <col min="9974" max="9974" width="13.42578125" style="6" customWidth="1"/>
    <col min="9975" max="9975" width="1.5703125" style="6" customWidth="1"/>
    <col min="9976" max="9976" width="10.5703125" style="6" customWidth="1"/>
    <col min="9977" max="9977" width="11.42578125" style="6" bestFit="1" customWidth="1"/>
    <col min="9978" max="10220" width="10.5703125" style="6"/>
    <col min="10221" max="10221" width="27.140625" style="6" customWidth="1"/>
    <col min="10222" max="10222" width="8" style="6" customWidth="1"/>
    <col min="10223" max="10223" width="1.42578125" style="6" customWidth="1"/>
    <col min="10224" max="10224" width="11" style="6" customWidth="1"/>
    <col min="10225" max="10225" width="1.42578125" style="6" customWidth="1"/>
    <col min="10226" max="10226" width="11.42578125" style="6" customWidth="1"/>
    <col min="10227" max="10227" width="1.5703125" style="6" customWidth="1"/>
    <col min="10228" max="10228" width="13.5703125" style="6" bestFit="1" customWidth="1"/>
    <col min="10229" max="10229" width="1.5703125" style="6" customWidth="1"/>
    <col min="10230" max="10230" width="13.42578125" style="6" customWidth="1"/>
    <col min="10231" max="10231" width="1.5703125" style="6" customWidth="1"/>
    <col min="10232" max="10232" width="10.5703125" style="6" customWidth="1"/>
    <col min="10233" max="10233" width="11.42578125" style="6" bestFit="1" customWidth="1"/>
    <col min="10234" max="10476" width="10.5703125" style="6"/>
    <col min="10477" max="10477" width="27.140625" style="6" customWidth="1"/>
    <col min="10478" max="10478" width="8" style="6" customWidth="1"/>
    <col min="10479" max="10479" width="1.42578125" style="6" customWidth="1"/>
    <col min="10480" max="10480" width="11" style="6" customWidth="1"/>
    <col min="10481" max="10481" width="1.42578125" style="6" customWidth="1"/>
    <col min="10482" max="10482" width="11.42578125" style="6" customWidth="1"/>
    <col min="10483" max="10483" width="1.5703125" style="6" customWidth="1"/>
    <col min="10484" max="10484" width="13.5703125" style="6" bestFit="1" customWidth="1"/>
    <col min="10485" max="10485" width="1.5703125" style="6" customWidth="1"/>
    <col min="10486" max="10486" width="13.42578125" style="6" customWidth="1"/>
    <col min="10487" max="10487" width="1.5703125" style="6" customWidth="1"/>
    <col min="10488" max="10488" width="10.5703125" style="6" customWidth="1"/>
    <col min="10489" max="10489" width="11.42578125" style="6" bestFit="1" customWidth="1"/>
    <col min="10490" max="10732" width="10.5703125" style="6"/>
    <col min="10733" max="10733" width="27.140625" style="6" customWidth="1"/>
    <col min="10734" max="10734" width="8" style="6" customWidth="1"/>
    <col min="10735" max="10735" width="1.42578125" style="6" customWidth="1"/>
    <col min="10736" max="10736" width="11" style="6" customWidth="1"/>
    <col min="10737" max="10737" width="1.42578125" style="6" customWidth="1"/>
    <col min="10738" max="10738" width="11.42578125" style="6" customWidth="1"/>
    <col min="10739" max="10739" width="1.5703125" style="6" customWidth="1"/>
    <col min="10740" max="10740" width="13.5703125" style="6" bestFit="1" customWidth="1"/>
    <col min="10741" max="10741" width="1.5703125" style="6" customWidth="1"/>
    <col min="10742" max="10742" width="13.42578125" style="6" customWidth="1"/>
    <col min="10743" max="10743" width="1.5703125" style="6" customWidth="1"/>
    <col min="10744" max="10744" width="10.5703125" style="6" customWidth="1"/>
    <col min="10745" max="10745" width="11.42578125" style="6" bestFit="1" customWidth="1"/>
    <col min="10746" max="10988" width="10.5703125" style="6"/>
    <col min="10989" max="10989" width="27.140625" style="6" customWidth="1"/>
    <col min="10990" max="10990" width="8" style="6" customWidth="1"/>
    <col min="10991" max="10991" width="1.42578125" style="6" customWidth="1"/>
    <col min="10992" max="10992" width="11" style="6" customWidth="1"/>
    <col min="10993" max="10993" width="1.42578125" style="6" customWidth="1"/>
    <col min="10994" max="10994" width="11.42578125" style="6" customWidth="1"/>
    <col min="10995" max="10995" width="1.5703125" style="6" customWidth="1"/>
    <col min="10996" max="10996" width="13.5703125" style="6" bestFit="1" customWidth="1"/>
    <col min="10997" max="10997" width="1.5703125" style="6" customWidth="1"/>
    <col min="10998" max="10998" width="13.42578125" style="6" customWidth="1"/>
    <col min="10999" max="10999" width="1.5703125" style="6" customWidth="1"/>
    <col min="11000" max="11000" width="10.5703125" style="6" customWidth="1"/>
    <col min="11001" max="11001" width="11.42578125" style="6" bestFit="1" customWidth="1"/>
    <col min="11002" max="11244" width="10.5703125" style="6"/>
    <col min="11245" max="11245" width="27.140625" style="6" customWidth="1"/>
    <col min="11246" max="11246" width="8" style="6" customWidth="1"/>
    <col min="11247" max="11247" width="1.42578125" style="6" customWidth="1"/>
    <col min="11248" max="11248" width="11" style="6" customWidth="1"/>
    <col min="11249" max="11249" width="1.42578125" style="6" customWidth="1"/>
    <col min="11250" max="11250" width="11.42578125" style="6" customWidth="1"/>
    <col min="11251" max="11251" width="1.5703125" style="6" customWidth="1"/>
    <col min="11252" max="11252" width="13.5703125" style="6" bestFit="1" customWidth="1"/>
    <col min="11253" max="11253" width="1.5703125" style="6" customWidth="1"/>
    <col min="11254" max="11254" width="13.42578125" style="6" customWidth="1"/>
    <col min="11255" max="11255" width="1.5703125" style="6" customWidth="1"/>
    <col min="11256" max="11256" width="10.5703125" style="6" customWidth="1"/>
    <col min="11257" max="11257" width="11.42578125" style="6" bestFit="1" customWidth="1"/>
    <col min="11258" max="11500" width="10.5703125" style="6"/>
    <col min="11501" max="11501" width="27.140625" style="6" customWidth="1"/>
    <col min="11502" max="11502" width="8" style="6" customWidth="1"/>
    <col min="11503" max="11503" width="1.42578125" style="6" customWidth="1"/>
    <col min="11504" max="11504" width="11" style="6" customWidth="1"/>
    <col min="11505" max="11505" width="1.42578125" style="6" customWidth="1"/>
    <col min="11506" max="11506" width="11.42578125" style="6" customWidth="1"/>
    <col min="11507" max="11507" width="1.5703125" style="6" customWidth="1"/>
    <col min="11508" max="11508" width="13.5703125" style="6" bestFit="1" customWidth="1"/>
    <col min="11509" max="11509" width="1.5703125" style="6" customWidth="1"/>
    <col min="11510" max="11510" width="13.42578125" style="6" customWidth="1"/>
    <col min="11511" max="11511" width="1.5703125" style="6" customWidth="1"/>
    <col min="11512" max="11512" width="10.5703125" style="6" customWidth="1"/>
    <col min="11513" max="11513" width="11.42578125" style="6" bestFit="1" customWidth="1"/>
    <col min="11514" max="11756" width="10.5703125" style="6"/>
    <col min="11757" max="11757" width="27.140625" style="6" customWidth="1"/>
    <col min="11758" max="11758" width="8" style="6" customWidth="1"/>
    <col min="11759" max="11759" width="1.42578125" style="6" customWidth="1"/>
    <col min="11760" max="11760" width="11" style="6" customWidth="1"/>
    <col min="11761" max="11761" width="1.42578125" style="6" customWidth="1"/>
    <col min="11762" max="11762" width="11.42578125" style="6" customWidth="1"/>
    <col min="11763" max="11763" width="1.5703125" style="6" customWidth="1"/>
    <col min="11764" max="11764" width="13.5703125" style="6" bestFit="1" customWidth="1"/>
    <col min="11765" max="11765" width="1.5703125" style="6" customWidth="1"/>
    <col min="11766" max="11766" width="13.42578125" style="6" customWidth="1"/>
    <col min="11767" max="11767" width="1.5703125" style="6" customWidth="1"/>
    <col min="11768" max="11768" width="10.5703125" style="6" customWidth="1"/>
    <col min="11769" max="11769" width="11.42578125" style="6" bestFit="1" customWidth="1"/>
    <col min="11770" max="12012" width="10.5703125" style="6"/>
    <col min="12013" max="12013" width="27.140625" style="6" customWidth="1"/>
    <col min="12014" max="12014" width="8" style="6" customWidth="1"/>
    <col min="12015" max="12015" width="1.42578125" style="6" customWidth="1"/>
    <col min="12016" max="12016" width="11" style="6" customWidth="1"/>
    <col min="12017" max="12017" width="1.42578125" style="6" customWidth="1"/>
    <col min="12018" max="12018" width="11.42578125" style="6" customWidth="1"/>
    <col min="12019" max="12019" width="1.5703125" style="6" customWidth="1"/>
    <col min="12020" max="12020" width="13.5703125" style="6" bestFit="1" customWidth="1"/>
    <col min="12021" max="12021" width="1.5703125" style="6" customWidth="1"/>
    <col min="12022" max="12022" width="13.42578125" style="6" customWidth="1"/>
    <col min="12023" max="12023" width="1.5703125" style="6" customWidth="1"/>
    <col min="12024" max="12024" width="10.5703125" style="6" customWidth="1"/>
    <col min="12025" max="12025" width="11.42578125" style="6" bestFit="1" customWidth="1"/>
    <col min="12026" max="12268" width="10.5703125" style="6"/>
    <col min="12269" max="12269" width="27.140625" style="6" customWidth="1"/>
    <col min="12270" max="12270" width="8" style="6" customWidth="1"/>
    <col min="12271" max="12271" width="1.42578125" style="6" customWidth="1"/>
    <col min="12272" max="12272" width="11" style="6" customWidth="1"/>
    <col min="12273" max="12273" width="1.42578125" style="6" customWidth="1"/>
    <col min="12274" max="12274" width="11.42578125" style="6" customWidth="1"/>
    <col min="12275" max="12275" width="1.5703125" style="6" customWidth="1"/>
    <col min="12276" max="12276" width="13.5703125" style="6" bestFit="1" customWidth="1"/>
    <col min="12277" max="12277" width="1.5703125" style="6" customWidth="1"/>
    <col min="12278" max="12278" width="13.42578125" style="6" customWidth="1"/>
    <col min="12279" max="12279" width="1.5703125" style="6" customWidth="1"/>
    <col min="12280" max="12280" width="10.5703125" style="6" customWidth="1"/>
    <col min="12281" max="12281" width="11.42578125" style="6" bestFit="1" customWidth="1"/>
    <col min="12282" max="12524" width="10.5703125" style="6"/>
    <col min="12525" max="12525" width="27.140625" style="6" customWidth="1"/>
    <col min="12526" max="12526" width="8" style="6" customWidth="1"/>
    <col min="12527" max="12527" width="1.42578125" style="6" customWidth="1"/>
    <col min="12528" max="12528" width="11" style="6" customWidth="1"/>
    <col min="12529" max="12529" width="1.42578125" style="6" customWidth="1"/>
    <col min="12530" max="12530" width="11.42578125" style="6" customWidth="1"/>
    <col min="12531" max="12531" width="1.5703125" style="6" customWidth="1"/>
    <col min="12532" max="12532" width="13.5703125" style="6" bestFit="1" customWidth="1"/>
    <col min="12533" max="12533" width="1.5703125" style="6" customWidth="1"/>
    <col min="12534" max="12534" width="13.42578125" style="6" customWidth="1"/>
    <col min="12535" max="12535" width="1.5703125" style="6" customWidth="1"/>
    <col min="12536" max="12536" width="10.5703125" style="6" customWidth="1"/>
    <col min="12537" max="12537" width="11.42578125" style="6" bestFit="1" customWidth="1"/>
    <col min="12538" max="12780" width="10.5703125" style="6"/>
    <col min="12781" max="12781" width="27.140625" style="6" customWidth="1"/>
    <col min="12782" max="12782" width="8" style="6" customWidth="1"/>
    <col min="12783" max="12783" width="1.42578125" style="6" customWidth="1"/>
    <col min="12784" max="12784" width="11" style="6" customWidth="1"/>
    <col min="12785" max="12785" width="1.42578125" style="6" customWidth="1"/>
    <col min="12786" max="12786" width="11.42578125" style="6" customWidth="1"/>
    <col min="12787" max="12787" width="1.5703125" style="6" customWidth="1"/>
    <col min="12788" max="12788" width="13.5703125" style="6" bestFit="1" customWidth="1"/>
    <col min="12789" max="12789" width="1.5703125" style="6" customWidth="1"/>
    <col min="12790" max="12790" width="13.42578125" style="6" customWidth="1"/>
    <col min="12791" max="12791" width="1.5703125" style="6" customWidth="1"/>
    <col min="12792" max="12792" width="10.5703125" style="6" customWidth="1"/>
    <col min="12793" max="12793" width="11.42578125" style="6" bestFit="1" customWidth="1"/>
    <col min="12794" max="13036" width="10.5703125" style="6"/>
    <col min="13037" max="13037" width="27.140625" style="6" customWidth="1"/>
    <col min="13038" max="13038" width="8" style="6" customWidth="1"/>
    <col min="13039" max="13039" width="1.42578125" style="6" customWidth="1"/>
    <col min="13040" max="13040" width="11" style="6" customWidth="1"/>
    <col min="13041" max="13041" width="1.42578125" style="6" customWidth="1"/>
    <col min="13042" max="13042" width="11.42578125" style="6" customWidth="1"/>
    <col min="13043" max="13043" width="1.5703125" style="6" customWidth="1"/>
    <col min="13044" max="13044" width="13.5703125" style="6" bestFit="1" customWidth="1"/>
    <col min="13045" max="13045" width="1.5703125" style="6" customWidth="1"/>
    <col min="13046" max="13046" width="13.42578125" style="6" customWidth="1"/>
    <col min="13047" max="13047" width="1.5703125" style="6" customWidth="1"/>
    <col min="13048" max="13048" width="10.5703125" style="6" customWidth="1"/>
    <col min="13049" max="13049" width="11.42578125" style="6" bestFit="1" customWidth="1"/>
    <col min="13050" max="13292" width="10.5703125" style="6"/>
    <col min="13293" max="13293" width="27.140625" style="6" customWidth="1"/>
    <col min="13294" max="13294" width="8" style="6" customWidth="1"/>
    <col min="13295" max="13295" width="1.42578125" style="6" customWidth="1"/>
    <col min="13296" max="13296" width="11" style="6" customWidth="1"/>
    <col min="13297" max="13297" width="1.42578125" style="6" customWidth="1"/>
    <col min="13298" max="13298" width="11.42578125" style="6" customWidth="1"/>
    <col min="13299" max="13299" width="1.5703125" style="6" customWidth="1"/>
    <col min="13300" max="13300" width="13.5703125" style="6" bestFit="1" customWidth="1"/>
    <col min="13301" max="13301" width="1.5703125" style="6" customWidth="1"/>
    <col min="13302" max="13302" width="13.42578125" style="6" customWidth="1"/>
    <col min="13303" max="13303" width="1.5703125" style="6" customWidth="1"/>
    <col min="13304" max="13304" width="10.5703125" style="6" customWidth="1"/>
    <col min="13305" max="13305" width="11.42578125" style="6" bestFit="1" customWidth="1"/>
    <col min="13306" max="13548" width="10.5703125" style="6"/>
    <col min="13549" max="13549" width="27.140625" style="6" customWidth="1"/>
    <col min="13550" max="13550" width="8" style="6" customWidth="1"/>
    <col min="13551" max="13551" width="1.42578125" style="6" customWidth="1"/>
    <col min="13552" max="13552" width="11" style="6" customWidth="1"/>
    <col min="13553" max="13553" width="1.42578125" style="6" customWidth="1"/>
    <col min="13554" max="13554" width="11.42578125" style="6" customWidth="1"/>
    <col min="13555" max="13555" width="1.5703125" style="6" customWidth="1"/>
    <col min="13556" max="13556" width="13.5703125" style="6" bestFit="1" customWidth="1"/>
    <col min="13557" max="13557" width="1.5703125" style="6" customWidth="1"/>
    <col min="13558" max="13558" width="13.42578125" style="6" customWidth="1"/>
    <col min="13559" max="13559" width="1.5703125" style="6" customWidth="1"/>
    <col min="13560" max="13560" width="10.5703125" style="6" customWidth="1"/>
    <col min="13561" max="13561" width="11.42578125" style="6" bestFit="1" customWidth="1"/>
    <col min="13562" max="13804" width="10.5703125" style="6"/>
    <col min="13805" max="13805" width="27.140625" style="6" customWidth="1"/>
    <col min="13806" max="13806" width="8" style="6" customWidth="1"/>
    <col min="13807" max="13807" width="1.42578125" style="6" customWidth="1"/>
    <col min="13808" max="13808" width="11" style="6" customWidth="1"/>
    <col min="13809" max="13809" width="1.42578125" style="6" customWidth="1"/>
    <col min="13810" max="13810" width="11.42578125" style="6" customWidth="1"/>
    <col min="13811" max="13811" width="1.5703125" style="6" customWidth="1"/>
    <col min="13812" max="13812" width="13.5703125" style="6" bestFit="1" customWidth="1"/>
    <col min="13813" max="13813" width="1.5703125" style="6" customWidth="1"/>
    <col min="13814" max="13814" width="13.42578125" style="6" customWidth="1"/>
    <col min="13815" max="13815" width="1.5703125" style="6" customWidth="1"/>
    <col min="13816" max="13816" width="10.5703125" style="6" customWidth="1"/>
    <col min="13817" max="13817" width="11.42578125" style="6" bestFit="1" customWidth="1"/>
    <col min="13818" max="14060" width="10.5703125" style="6"/>
    <col min="14061" max="14061" width="27.140625" style="6" customWidth="1"/>
    <col min="14062" max="14062" width="8" style="6" customWidth="1"/>
    <col min="14063" max="14063" width="1.42578125" style="6" customWidth="1"/>
    <col min="14064" max="14064" width="11" style="6" customWidth="1"/>
    <col min="14065" max="14065" width="1.42578125" style="6" customWidth="1"/>
    <col min="14066" max="14066" width="11.42578125" style="6" customWidth="1"/>
    <col min="14067" max="14067" width="1.5703125" style="6" customWidth="1"/>
    <col min="14068" max="14068" width="13.5703125" style="6" bestFit="1" customWidth="1"/>
    <col min="14069" max="14069" width="1.5703125" style="6" customWidth="1"/>
    <col min="14070" max="14070" width="13.42578125" style="6" customWidth="1"/>
    <col min="14071" max="14071" width="1.5703125" style="6" customWidth="1"/>
    <col min="14072" max="14072" width="10.5703125" style="6" customWidth="1"/>
    <col min="14073" max="14073" width="11.42578125" style="6" bestFit="1" customWidth="1"/>
    <col min="14074" max="14316" width="10.5703125" style="6"/>
    <col min="14317" max="14317" width="27.140625" style="6" customWidth="1"/>
    <col min="14318" max="14318" width="8" style="6" customWidth="1"/>
    <col min="14319" max="14319" width="1.42578125" style="6" customWidth="1"/>
    <col min="14320" max="14320" width="11" style="6" customWidth="1"/>
    <col min="14321" max="14321" width="1.42578125" style="6" customWidth="1"/>
    <col min="14322" max="14322" width="11.42578125" style="6" customWidth="1"/>
    <col min="14323" max="14323" width="1.5703125" style="6" customWidth="1"/>
    <col min="14324" max="14324" width="13.5703125" style="6" bestFit="1" customWidth="1"/>
    <col min="14325" max="14325" width="1.5703125" style="6" customWidth="1"/>
    <col min="14326" max="14326" width="13.42578125" style="6" customWidth="1"/>
    <col min="14327" max="14327" width="1.5703125" style="6" customWidth="1"/>
    <col min="14328" max="14328" width="10.5703125" style="6" customWidth="1"/>
    <col min="14329" max="14329" width="11.42578125" style="6" bestFit="1" customWidth="1"/>
    <col min="14330" max="14572" width="10.5703125" style="6"/>
    <col min="14573" max="14573" width="27.140625" style="6" customWidth="1"/>
    <col min="14574" max="14574" width="8" style="6" customWidth="1"/>
    <col min="14575" max="14575" width="1.42578125" style="6" customWidth="1"/>
    <col min="14576" max="14576" width="11" style="6" customWidth="1"/>
    <col min="14577" max="14577" width="1.42578125" style="6" customWidth="1"/>
    <col min="14578" max="14578" width="11.42578125" style="6" customWidth="1"/>
    <col min="14579" max="14579" width="1.5703125" style="6" customWidth="1"/>
    <col min="14580" max="14580" width="13.5703125" style="6" bestFit="1" customWidth="1"/>
    <col min="14581" max="14581" width="1.5703125" style="6" customWidth="1"/>
    <col min="14582" max="14582" width="13.42578125" style="6" customWidth="1"/>
    <col min="14583" max="14583" width="1.5703125" style="6" customWidth="1"/>
    <col min="14584" max="14584" width="10.5703125" style="6" customWidth="1"/>
    <col min="14585" max="14585" width="11.42578125" style="6" bestFit="1" customWidth="1"/>
    <col min="14586" max="14828" width="10.5703125" style="6"/>
    <col min="14829" max="14829" width="27.140625" style="6" customWidth="1"/>
    <col min="14830" max="14830" width="8" style="6" customWidth="1"/>
    <col min="14831" max="14831" width="1.42578125" style="6" customWidth="1"/>
    <col min="14832" max="14832" width="11" style="6" customWidth="1"/>
    <col min="14833" max="14833" width="1.42578125" style="6" customWidth="1"/>
    <col min="14834" max="14834" width="11.42578125" style="6" customWidth="1"/>
    <col min="14835" max="14835" width="1.5703125" style="6" customWidth="1"/>
    <col min="14836" max="14836" width="13.5703125" style="6" bestFit="1" customWidth="1"/>
    <col min="14837" max="14837" width="1.5703125" style="6" customWidth="1"/>
    <col min="14838" max="14838" width="13.42578125" style="6" customWidth="1"/>
    <col min="14839" max="14839" width="1.5703125" style="6" customWidth="1"/>
    <col min="14840" max="14840" width="10.5703125" style="6" customWidth="1"/>
    <col min="14841" max="14841" width="11.42578125" style="6" bestFit="1" customWidth="1"/>
    <col min="14842" max="15084" width="10.5703125" style="6"/>
    <col min="15085" max="15085" width="27.140625" style="6" customWidth="1"/>
    <col min="15086" max="15086" width="8" style="6" customWidth="1"/>
    <col min="15087" max="15087" width="1.42578125" style="6" customWidth="1"/>
    <col min="15088" max="15088" width="11" style="6" customWidth="1"/>
    <col min="15089" max="15089" width="1.42578125" style="6" customWidth="1"/>
    <col min="15090" max="15090" width="11.42578125" style="6" customWidth="1"/>
    <col min="15091" max="15091" width="1.5703125" style="6" customWidth="1"/>
    <col min="15092" max="15092" width="13.5703125" style="6" bestFit="1" customWidth="1"/>
    <col min="15093" max="15093" width="1.5703125" style="6" customWidth="1"/>
    <col min="15094" max="15094" width="13.42578125" style="6" customWidth="1"/>
    <col min="15095" max="15095" width="1.5703125" style="6" customWidth="1"/>
    <col min="15096" max="15096" width="10.5703125" style="6" customWidth="1"/>
    <col min="15097" max="15097" width="11.42578125" style="6" bestFit="1" customWidth="1"/>
    <col min="15098" max="15340" width="10.5703125" style="6"/>
    <col min="15341" max="15341" width="27.140625" style="6" customWidth="1"/>
    <col min="15342" max="15342" width="8" style="6" customWidth="1"/>
    <col min="15343" max="15343" width="1.42578125" style="6" customWidth="1"/>
    <col min="15344" max="15344" width="11" style="6" customWidth="1"/>
    <col min="15345" max="15345" width="1.42578125" style="6" customWidth="1"/>
    <col min="15346" max="15346" width="11.42578125" style="6" customWidth="1"/>
    <col min="15347" max="15347" width="1.5703125" style="6" customWidth="1"/>
    <col min="15348" max="15348" width="13.5703125" style="6" bestFit="1" customWidth="1"/>
    <col min="15349" max="15349" width="1.5703125" style="6" customWidth="1"/>
    <col min="15350" max="15350" width="13.42578125" style="6" customWidth="1"/>
    <col min="15351" max="15351" width="1.5703125" style="6" customWidth="1"/>
    <col min="15352" max="15352" width="10.5703125" style="6" customWidth="1"/>
    <col min="15353" max="15353" width="11.42578125" style="6" bestFit="1" customWidth="1"/>
    <col min="15354" max="15596" width="10.5703125" style="6"/>
    <col min="15597" max="15597" width="27.140625" style="6" customWidth="1"/>
    <col min="15598" max="15598" width="8" style="6" customWidth="1"/>
    <col min="15599" max="15599" width="1.42578125" style="6" customWidth="1"/>
    <col min="15600" max="15600" width="11" style="6" customWidth="1"/>
    <col min="15601" max="15601" width="1.42578125" style="6" customWidth="1"/>
    <col min="15602" max="15602" width="11.42578125" style="6" customWidth="1"/>
    <col min="15603" max="15603" width="1.5703125" style="6" customWidth="1"/>
    <col min="15604" max="15604" width="13.5703125" style="6" bestFit="1" customWidth="1"/>
    <col min="15605" max="15605" width="1.5703125" style="6" customWidth="1"/>
    <col min="15606" max="15606" width="13.42578125" style="6" customWidth="1"/>
    <col min="15607" max="15607" width="1.5703125" style="6" customWidth="1"/>
    <col min="15608" max="15608" width="10.5703125" style="6" customWidth="1"/>
    <col min="15609" max="15609" width="11.42578125" style="6" bestFit="1" customWidth="1"/>
    <col min="15610" max="15852" width="10.5703125" style="6"/>
    <col min="15853" max="15853" width="27.140625" style="6" customWidth="1"/>
    <col min="15854" max="15854" width="8" style="6" customWidth="1"/>
    <col min="15855" max="15855" width="1.42578125" style="6" customWidth="1"/>
    <col min="15856" max="15856" width="11" style="6" customWidth="1"/>
    <col min="15857" max="15857" width="1.42578125" style="6" customWidth="1"/>
    <col min="15858" max="15858" width="11.42578125" style="6" customWidth="1"/>
    <col min="15859" max="15859" width="1.5703125" style="6" customWidth="1"/>
    <col min="15860" max="15860" width="13.5703125" style="6" bestFit="1" customWidth="1"/>
    <col min="15861" max="15861" width="1.5703125" style="6" customWidth="1"/>
    <col min="15862" max="15862" width="13.42578125" style="6" customWidth="1"/>
    <col min="15863" max="15863" width="1.5703125" style="6" customWidth="1"/>
    <col min="15864" max="15864" width="10.5703125" style="6" customWidth="1"/>
    <col min="15865" max="15865" width="11.42578125" style="6" bestFit="1" customWidth="1"/>
    <col min="15866" max="16108" width="10.5703125" style="6"/>
    <col min="16109" max="16109" width="27.140625" style="6" customWidth="1"/>
    <col min="16110" max="16110" width="8" style="6" customWidth="1"/>
    <col min="16111" max="16111" width="1.42578125" style="6" customWidth="1"/>
    <col min="16112" max="16112" width="11" style="6" customWidth="1"/>
    <col min="16113" max="16113" width="1.42578125" style="6" customWidth="1"/>
    <col min="16114" max="16114" width="11.42578125" style="6" customWidth="1"/>
    <col min="16115" max="16115" width="1.5703125" style="6" customWidth="1"/>
    <col min="16116" max="16116" width="13.5703125" style="6" bestFit="1" customWidth="1"/>
    <col min="16117" max="16117" width="1.5703125" style="6" customWidth="1"/>
    <col min="16118" max="16118" width="13.42578125" style="6" customWidth="1"/>
    <col min="16119" max="16119" width="1.5703125" style="6" customWidth="1"/>
    <col min="16120" max="16120" width="10.5703125" style="6" customWidth="1"/>
    <col min="16121" max="16121" width="11.42578125" style="6" bestFit="1" customWidth="1"/>
    <col min="16122" max="16384" width="10.5703125" style="6"/>
  </cols>
  <sheetData>
    <row r="1" spans="1:13" s="4" customFormat="1" ht="21.75" customHeight="1">
      <c r="A1" s="1" t="s">
        <v>124</v>
      </c>
      <c r="B1" s="2"/>
      <c r="C1" s="2"/>
      <c r="D1" s="2"/>
      <c r="E1" s="2"/>
      <c r="F1" s="2"/>
      <c r="G1" s="2"/>
      <c r="H1" s="2"/>
      <c r="I1" s="2"/>
      <c r="J1" s="3"/>
      <c r="K1" s="2"/>
    </row>
    <row r="2" spans="1:13" s="4" customFormat="1" ht="21.75" customHeight="1">
      <c r="A2" s="1" t="s">
        <v>81</v>
      </c>
      <c r="B2" s="2"/>
      <c r="C2" s="2"/>
      <c r="D2" s="2"/>
      <c r="E2" s="2"/>
      <c r="F2" s="2"/>
      <c r="G2" s="2"/>
      <c r="H2" s="2"/>
      <c r="I2" s="2"/>
      <c r="J2" s="3"/>
      <c r="K2" s="2"/>
    </row>
    <row r="3" spans="1:13" s="4" customFormat="1" ht="21.75" customHeight="1">
      <c r="A3" s="1" t="s">
        <v>162</v>
      </c>
      <c r="B3" s="2"/>
      <c r="C3" s="2"/>
      <c r="D3" s="2"/>
      <c r="E3" s="2"/>
      <c r="F3" s="2"/>
      <c r="G3" s="2"/>
      <c r="H3" s="2"/>
      <c r="I3" s="2"/>
      <c r="J3" s="3"/>
      <c r="K3" s="2"/>
    </row>
    <row r="4" spans="1:13" s="4" customFormat="1" ht="21.75" customHeight="1">
      <c r="A4" s="2"/>
      <c r="B4" s="2"/>
      <c r="C4" s="2"/>
      <c r="D4" s="2"/>
      <c r="E4" s="2"/>
      <c r="F4" s="2"/>
      <c r="G4" s="2"/>
      <c r="H4" s="2"/>
      <c r="I4" s="2"/>
      <c r="J4" s="3"/>
      <c r="K4" s="5" t="s">
        <v>0</v>
      </c>
    </row>
    <row r="5" spans="1:13" s="4" customFormat="1" ht="21.75" customHeight="1">
      <c r="A5" s="2"/>
      <c r="B5" s="2"/>
      <c r="C5" s="2"/>
      <c r="D5" s="2"/>
      <c r="E5" s="98" t="s">
        <v>97</v>
      </c>
      <c r="F5" s="98"/>
      <c r="G5" s="98"/>
      <c r="I5" s="98" t="s">
        <v>98</v>
      </c>
      <c r="J5" s="98"/>
      <c r="K5" s="98"/>
    </row>
    <row r="6" spans="1:13" ht="21.75" customHeight="1">
      <c r="B6" s="7"/>
      <c r="C6" s="73" t="s">
        <v>1</v>
      </c>
      <c r="D6" s="7"/>
      <c r="E6" s="47" t="s">
        <v>167</v>
      </c>
      <c r="F6" s="7"/>
      <c r="G6" s="47" t="s">
        <v>145</v>
      </c>
      <c r="H6" s="7"/>
      <c r="I6" s="47" t="s">
        <v>167</v>
      </c>
      <c r="J6" s="7"/>
      <c r="K6" s="47" t="s">
        <v>145</v>
      </c>
    </row>
    <row r="7" spans="1:13" ht="21.75" customHeight="1">
      <c r="A7" s="25" t="s">
        <v>25</v>
      </c>
      <c r="B7" s="7"/>
      <c r="C7" s="7"/>
      <c r="D7" s="7"/>
      <c r="E7" s="8"/>
      <c r="F7" s="7"/>
      <c r="G7" s="8"/>
      <c r="H7" s="7"/>
      <c r="I7" s="8"/>
      <c r="J7" s="9"/>
      <c r="K7" s="30"/>
    </row>
    <row r="8" spans="1:13" ht="21.75" customHeight="1">
      <c r="A8" s="6" t="s">
        <v>26</v>
      </c>
      <c r="B8" s="12"/>
      <c r="C8" s="12" t="s">
        <v>195</v>
      </c>
      <c r="D8" s="12"/>
      <c r="E8" s="31">
        <v>2275605359</v>
      </c>
      <c r="F8" s="12"/>
      <c r="G8" s="31">
        <v>1827098775</v>
      </c>
      <c r="H8" s="12"/>
      <c r="I8" s="31">
        <v>2249969469</v>
      </c>
      <c r="J8" s="13"/>
      <c r="K8" s="31">
        <v>1805855621</v>
      </c>
    </row>
    <row r="9" spans="1:13" ht="21.75" customHeight="1">
      <c r="A9" s="6" t="s">
        <v>28</v>
      </c>
      <c r="C9" s="12"/>
      <c r="E9" s="14">
        <v>1884052482</v>
      </c>
      <c r="G9" s="14">
        <v>1542722122</v>
      </c>
      <c r="I9" s="14">
        <v>1899715090</v>
      </c>
      <c r="J9" s="13"/>
      <c r="K9" s="14">
        <v>1536455301</v>
      </c>
    </row>
    <row r="10" spans="1:13" ht="21.75" customHeight="1">
      <c r="A10" s="10" t="s">
        <v>120</v>
      </c>
      <c r="B10" s="12"/>
      <c r="C10" s="12"/>
      <c r="D10" s="12"/>
      <c r="E10" s="31">
        <f>E8-E9</f>
        <v>391552877</v>
      </c>
      <c r="F10" s="12"/>
      <c r="G10" s="31">
        <f>G8-G9</f>
        <v>284376653</v>
      </c>
      <c r="H10" s="12"/>
      <c r="I10" s="31">
        <f>I8-I9</f>
        <v>350254379</v>
      </c>
      <c r="J10" s="13"/>
      <c r="K10" s="31">
        <f>K8-K9</f>
        <v>269400320</v>
      </c>
      <c r="L10" s="77"/>
    </row>
    <row r="11" spans="1:13" ht="21.75" customHeight="1">
      <c r="A11" s="6" t="s">
        <v>27</v>
      </c>
      <c r="B11" s="12"/>
      <c r="C11" s="12">
        <v>22</v>
      </c>
      <c r="D11" s="12"/>
      <c r="E11" s="31">
        <v>13808780</v>
      </c>
      <c r="F11" s="12"/>
      <c r="G11" s="31">
        <v>6935851</v>
      </c>
      <c r="H11" s="12"/>
      <c r="I11" s="31">
        <v>12960761</v>
      </c>
      <c r="J11" s="13"/>
      <c r="K11" s="31">
        <v>7338979</v>
      </c>
      <c r="L11" s="77"/>
      <c r="M11" s="78"/>
    </row>
    <row r="12" spans="1:13" ht="21.75" customHeight="1">
      <c r="A12" s="6" t="s">
        <v>177</v>
      </c>
      <c r="B12" s="12"/>
      <c r="C12" s="12"/>
      <c r="D12" s="12"/>
      <c r="E12" s="31">
        <v>-4980253</v>
      </c>
      <c r="F12" s="12"/>
      <c r="G12" s="31">
        <v>4654587</v>
      </c>
      <c r="H12" s="12"/>
      <c r="I12" s="31">
        <v>-5048427</v>
      </c>
      <c r="J12" s="13"/>
      <c r="K12" s="31">
        <v>5770327</v>
      </c>
    </row>
    <row r="13" spans="1:13" ht="21.75" customHeight="1">
      <c r="A13" s="6" t="s">
        <v>110</v>
      </c>
      <c r="C13" s="12"/>
      <c r="E13" s="13">
        <v>-73643144</v>
      </c>
      <c r="G13" s="13">
        <v>-59305522</v>
      </c>
      <c r="I13" s="13">
        <v>-64183978</v>
      </c>
      <c r="J13" s="13"/>
      <c r="K13" s="13">
        <v>-53943475</v>
      </c>
    </row>
    <row r="14" spans="1:13" ht="21.75" customHeight="1">
      <c r="A14" s="6" t="s">
        <v>29</v>
      </c>
      <c r="B14" s="12"/>
      <c r="C14" s="12"/>
      <c r="D14" s="12"/>
      <c r="E14" s="23">
        <v>-164266181</v>
      </c>
      <c r="F14" s="12"/>
      <c r="G14" s="23">
        <v>-153057166</v>
      </c>
      <c r="H14" s="12"/>
      <c r="I14" s="23">
        <v>-151343060</v>
      </c>
      <c r="J14" s="13"/>
      <c r="K14" s="23">
        <v>-137689220</v>
      </c>
      <c r="L14" s="77"/>
    </row>
    <row r="15" spans="1:13" ht="21.75" customHeight="1">
      <c r="A15" s="10" t="s">
        <v>121</v>
      </c>
      <c r="B15" s="12"/>
      <c r="C15" s="12"/>
      <c r="D15" s="12"/>
      <c r="E15" s="31">
        <f>SUM(E10:E14)</f>
        <v>162472079</v>
      </c>
      <c r="F15" s="12"/>
      <c r="G15" s="31">
        <f>SUM(G10:G14)</f>
        <v>83604403</v>
      </c>
      <c r="H15" s="12"/>
      <c r="I15" s="31">
        <f>SUM(I10:I14)</f>
        <v>142639675</v>
      </c>
      <c r="J15" s="13"/>
      <c r="K15" s="31">
        <f>SUM(K10:K14)</f>
        <v>90876931</v>
      </c>
    </row>
    <row r="16" spans="1:13" ht="21.75" customHeight="1">
      <c r="A16" s="35" t="s">
        <v>117</v>
      </c>
      <c r="C16" s="12">
        <v>23</v>
      </c>
      <c r="E16" s="13">
        <v>665119</v>
      </c>
      <c r="G16" s="13">
        <v>989225</v>
      </c>
      <c r="I16" s="13">
        <v>717239</v>
      </c>
      <c r="J16" s="13"/>
      <c r="K16" s="13">
        <v>3339147</v>
      </c>
    </row>
    <row r="17" spans="1:11" ht="21.75" customHeight="1">
      <c r="A17" s="35" t="s">
        <v>118</v>
      </c>
      <c r="C17" s="12">
        <v>24</v>
      </c>
      <c r="E17" s="13">
        <v>-8500012</v>
      </c>
      <c r="F17" s="13"/>
      <c r="G17" s="13">
        <v>-12307992</v>
      </c>
      <c r="H17" s="13"/>
      <c r="I17" s="13">
        <v>-6657417</v>
      </c>
      <c r="J17" s="13"/>
      <c r="K17" s="13">
        <v>-10573081</v>
      </c>
    </row>
    <row r="18" spans="1:11" ht="21.75" customHeight="1">
      <c r="A18" s="34" t="s">
        <v>40</v>
      </c>
      <c r="C18" s="12"/>
      <c r="E18" s="36">
        <f>SUM(E15:E17)</f>
        <v>154637186</v>
      </c>
      <c r="F18" s="13"/>
      <c r="G18" s="36">
        <f>SUM(G15:G17)</f>
        <v>72285636</v>
      </c>
      <c r="H18" s="13"/>
      <c r="I18" s="36">
        <f>SUM(I15:I17)</f>
        <v>136699497</v>
      </c>
      <c r="J18" s="13"/>
      <c r="K18" s="36">
        <f>SUM(K15:K17)</f>
        <v>83642997</v>
      </c>
    </row>
    <row r="19" spans="1:11" ht="21.75" customHeight="1">
      <c r="A19" s="6" t="s">
        <v>39</v>
      </c>
      <c r="B19" s="7"/>
      <c r="C19" s="74">
        <v>26</v>
      </c>
      <c r="D19" s="17"/>
      <c r="E19" s="14">
        <v>-27482539</v>
      </c>
      <c r="F19" s="17"/>
      <c r="G19" s="14">
        <v>-15888916</v>
      </c>
      <c r="H19" s="17"/>
      <c r="I19" s="14">
        <v>-27318559</v>
      </c>
      <c r="J19" s="13"/>
      <c r="K19" s="14">
        <v>-15880712</v>
      </c>
    </row>
    <row r="20" spans="1:11" ht="21.75" customHeight="1" thickBot="1">
      <c r="A20" s="10" t="s">
        <v>51</v>
      </c>
      <c r="B20" s="7"/>
      <c r="C20" s="12"/>
      <c r="D20" s="13"/>
      <c r="E20" s="43">
        <f>E18+E19</f>
        <v>127154647</v>
      </c>
      <c r="F20" s="13"/>
      <c r="G20" s="43">
        <f>G18+G19</f>
        <v>56396720</v>
      </c>
      <c r="H20" s="13"/>
      <c r="I20" s="43">
        <f>I18+I19</f>
        <v>109380938</v>
      </c>
      <c r="J20" s="28"/>
      <c r="K20" s="43">
        <f>K18+K19</f>
        <v>67762285</v>
      </c>
    </row>
    <row r="21" spans="1:11" ht="21.75" customHeight="1" thickTop="1">
      <c r="B21" s="7"/>
      <c r="C21" s="74"/>
      <c r="D21" s="13"/>
      <c r="E21" s="13"/>
      <c r="F21" s="13"/>
      <c r="G21" s="13"/>
      <c r="H21" s="13"/>
      <c r="I21" s="13"/>
      <c r="J21" s="17"/>
      <c r="K21" s="13"/>
    </row>
    <row r="22" spans="1:11" ht="21.75" customHeight="1">
      <c r="A22" s="10" t="s">
        <v>49</v>
      </c>
      <c r="B22" s="7"/>
      <c r="C22" s="74">
        <v>28</v>
      </c>
      <c r="D22" s="13"/>
      <c r="E22" s="87"/>
      <c r="F22" s="13"/>
      <c r="G22" s="13"/>
      <c r="H22" s="13"/>
      <c r="I22" s="87"/>
      <c r="J22" s="17"/>
      <c r="K22" s="13"/>
    </row>
    <row r="23" spans="1:11" ht="21.75" customHeight="1">
      <c r="A23" s="6" t="s">
        <v>50</v>
      </c>
      <c r="B23" s="7"/>
      <c r="C23" s="74"/>
      <c r="D23" s="13"/>
      <c r="E23" s="13"/>
      <c r="F23" s="13"/>
      <c r="G23" s="13"/>
      <c r="H23" s="13"/>
      <c r="I23" s="13"/>
      <c r="J23" s="17"/>
      <c r="K23" s="13"/>
    </row>
    <row r="24" spans="1:11" ht="21.75" customHeight="1" thickBot="1">
      <c r="A24" s="6" t="s">
        <v>99</v>
      </c>
      <c r="B24" s="7"/>
      <c r="C24" s="74"/>
      <c r="D24" s="13"/>
      <c r="E24" s="86">
        <f>E20/800000000</f>
        <v>0.15894330875000001</v>
      </c>
      <c r="F24" s="13"/>
      <c r="G24" s="86">
        <f>G20/800000000</f>
        <v>7.04959E-2</v>
      </c>
      <c r="H24" s="13"/>
      <c r="I24" s="86">
        <f>I20/800000000</f>
        <v>0.13672617249999999</v>
      </c>
      <c r="J24" s="17"/>
      <c r="K24" s="86">
        <f>K20/800000000</f>
        <v>8.470285625E-2</v>
      </c>
    </row>
    <row r="25" spans="1:11" ht="21.75" customHeight="1" thickTop="1">
      <c r="B25" s="7"/>
      <c r="C25" s="74"/>
      <c r="D25" s="13"/>
      <c r="E25" s="13"/>
      <c r="F25" s="13"/>
      <c r="G25" s="13"/>
      <c r="H25" s="13"/>
      <c r="I25" s="13"/>
      <c r="J25" s="17"/>
      <c r="K25" s="13"/>
    </row>
    <row r="26" spans="1:11" ht="21.75" customHeight="1">
      <c r="A26" s="6" t="s">
        <v>160</v>
      </c>
      <c r="B26" s="7"/>
      <c r="C26" s="74"/>
      <c r="D26" s="13"/>
      <c r="E26" s="13"/>
      <c r="F26" s="13"/>
      <c r="G26" s="13"/>
      <c r="H26" s="13"/>
      <c r="I26" s="13"/>
      <c r="J26" s="17"/>
      <c r="K26" s="13"/>
    </row>
    <row r="27" spans="1:11" ht="21.75" customHeight="1">
      <c r="B27" s="7"/>
      <c r="C27" s="74"/>
      <c r="D27" s="13"/>
      <c r="E27" s="13"/>
      <c r="F27" s="13"/>
      <c r="G27" s="13"/>
      <c r="H27" s="13"/>
      <c r="I27" s="13"/>
      <c r="J27" s="17"/>
      <c r="K27" s="13"/>
    </row>
    <row r="28" spans="1:11" ht="21.75" customHeight="1">
      <c r="B28" s="7"/>
      <c r="C28" s="74"/>
      <c r="D28" s="13"/>
      <c r="E28" s="13"/>
      <c r="F28" s="13"/>
      <c r="G28" s="13"/>
      <c r="H28" s="13"/>
      <c r="I28" s="13"/>
      <c r="J28" s="17"/>
      <c r="K28" s="13"/>
    </row>
    <row r="29" spans="1:11" ht="21.75" customHeight="1">
      <c r="B29" s="7"/>
      <c r="C29" s="74"/>
      <c r="D29" s="13"/>
      <c r="E29" s="13"/>
      <c r="F29" s="13"/>
      <c r="G29" s="13"/>
      <c r="H29" s="13"/>
      <c r="I29" s="13"/>
      <c r="J29" s="17"/>
      <c r="K29" s="13"/>
    </row>
    <row r="30" spans="1:11" ht="21.75" customHeight="1">
      <c r="B30" s="7"/>
      <c r="C30" s="74"/>
      <c r="D30" s="13"/>
      <c r="E30" s="13"/>
      <c r="F30" s="13"/>
      <c r="G30" s="13"/>
      <c r="H30" s="13"/>
      <c r="I30" s="13"/>
      <c r="J30" s="17"/>
      <c r="K30" s="13"/>
    </row>
    <row r="31" spans="1:11" ht="21.75" customHeight="1">
      <c r="B31" s="7"/>
      <c r="C31" s="74"/>
      <c r="D31" s="13"/>
      <c r="E31" s="13"/>
      <c r="F31" s="13"/>
      <c r="G31" s="13"/>
      <c r="H31" s="13"/>
      <c r="I31" s="13"/>
      <c r="J31" s="17"/>
      <c r="K31" s="13"/>
    </row>
    <row r="32" spans="1:11" ht="21.75" customHeight="1">
      <c r="B32" s="7"/>
      <c r="C32" s="74"/>
      <c r="D32" s="13"/>
      <c r="E32" s="13"/>
      <c r="F32" s="13"/>
      <c r="G32" s="13"/>
      <c r="H32" s="13"/>
      <c r="I32" s="13"/>
      <c r="J32" s="17"/>
      <c r="K32" s="13"/>
    </row>
    <row r="33" spans="1:14" ht="21.75" customHeight="1">
      <c r="B33" s="7"/>
      <c r="C33" s="74"/>
      <c r="D33" s="13"/>
      <c r="E33" s="13"/>
      <c r="F33" s="13"/>
      <c r="G33" s="13"/>
      <c r="H33" s="13"/>
      <c r="I33" s="13"/>
      <c r="J33" s="17"/>
      <c r="K33" s="13"/>
    </row>
    <row r="34" spans="1:14" ht="21.75" customHeight="1">
      <c r="B34" s="7"/>
      <c r="C34" s="74"/>
      <c r="D34" s="13"/>
      <c r="E34" s="13"/>
      <c r="F34" s="13"/>
      <c r="G34" s="13"/>
      <c r="H34" s="13"/>
      <c r="I34" s="13"/>
      <c r="J34" s="17"/>
      <c r="K34" s="13"/>
    </row>
    <row r="35" spans="1:14" ht="21.75" customHeight="1">
      <c r="B35" s="7"/>
      <c r="C35" s="74"/>
      <c r="D35" s="13"/>
      <c r="E35" s="13"/>
      <c r="F35" s="13"/>
      <c r="G35" s="13"/>
      <c r="H35" s="13"/>
      <c r="I35" s="13"/>
      <c r="J35" s="17"/>
      <c r="K35" s="13"/>
    </row>
    <row r="36" spans="1:14" ht="21.75" customHeight="1">
      <c r="B36" s="7"/>
      <c r="C36" s="74"/>
      <c r="D36" s="13"/>
      <c r="E36" s="13"/>
      <c r="F36" s="13"/>
      <c r="G36" s="13"/>
      <c r="H36" s="13"/>
      <c r="I36" s="13"/>
      <c r="J36" s="17"/>
      <c r="K36" s="13"/>
    </row>
    <row r="37" spans="1:14" ht="21.75" customHeight="1">
      <c r="B37" s="7"/>
      <c r="C37" s="74"/>
      <c r="D37" s="13"/>
      <c r="E37" s="13"/>
      <c r="F37" s="13"/>
      <c r="G37" s="13"/>
      <c r="H37" s="13"/>
      <c r="I37" s="13"/>
      <c r="J37" s="17"/>
      <c r="K37" s="13"/>
    </row>
    <row r="38" spans="1:14" ht="21.75" customHeight="1">
      <c r="B38" s="7"/>
      <c r="C38" s="74"/>
      <c r="D38" s="13"/>
      <c r="E38" s="13"/>
      <c r="F38" s="13"/>
      <c r="G38" s="13"/>
      <c r="H38" s="13"/>
      <c r="I38" s="13"/>
      <c r="J38" s="17"/>
      <c r="K38" s="13"/>
    </row>
    <row r="39" spans="1:14" ht="21.75" customHeight="1">
      <c r="B39" s="7"/>
      <c r="C39" s="74"/>
      <c r="D39" s="13"/>
      <c r="E39" s="13"/>
      <c r="F39" s="13"/>
      <c r="G39" s="13"/>
      <c r="H39" s="13"/>
      <c r="I39" s="13"/>
      <c r="J39" s="17"/>
      <c r="K39" s="13"/>
    </row>
    <row r="40" spans="1:14" ht="21.75" customHeight="1">
      <c r="B40" s="7"/>
      <c r="C40" s="74"/>
      <c r="D40" s="13"/>
      <c r="E40" s="13"/>
      <c r="F40" s="13"/>
      <c r="G40" s="13"/>
      <c r="H40" s="13"/>
      <c r="I40" s="13"/>
      <c r="J40" s="17"/>
      <c r="K40" s="13"/>
    </row>
    <row r="41" spans="1:14" ht="21.75" customHeight="1">
      <c r="B41" s="7"/>
      <c r="C41" s="74"/>
      <c r="D41" s="13"/>
      <c r="E41" s="13"/>
      <c r="F41" s="13"/>
      <c r="G41" s="13"/>
      <c r="H41" s="13"/>
      <c r="I41" s="13"/>
      <c r="J41" s="17"/>
      <c r="K41" s="13"/>
    </row>
    <row r="42" spans="1:14" ht="21.75" customHeight="1">
      <c r="B42" s="7"/>
      <c r="C42" s="74"/>
      <c r="D42" s="13"/>
      <c r="E42" s="13"/>
      <c r="F42" s="13"/>
      <c r="G42" s="13"/>
      <c r="H42" s="13"/>
      <c r="I42" s="13"/>
      <c r="J42" s="17"/>
      <c r="K42" s="13"/>
    </row>
    <row r="43" spans="1:14" ht="21.75" customHeight="1">
      <c r="B43" s="7"/>
      <c r="C43" s="74"/>
      <c r="D43" s="13"/>
      <c r="E43" s="13"/>
      <c r="F43" s="13"/>
      <c r="G43" s="13"/>
      <c r="H43" s="13"/>
      <c r="I43" s="13"/>
      <c r="J43" s="17"/>
      <c r="K43" s="13"/>
    </row>
    <row r="44" spans="1:14" ht="21.75" customHeight="1">
      <c r="C44" s="6"/>
      <c r="E44" s="6"/>
      <c r="G44" s="6"/>
      <c r="I44" s="6"/>
      <c r="J44" s="17"/>
      <c r="K44" s="79">
        <v>3</v>
      </c>
      <c r="L44" s="32"/>
    </row>
    <row r="45" spans="1:14" s="4" customFormat="1" ht="21.75" customHeight="1">
      <c r="A45" s="1" t="s">
        <v>124</v>
      </c>
      <c r="B45" s="2"/>
      <c r="C45" s="2"/>
      <c r="D45" s="2"/>
      <c r="E45" s="2"/>
      <c r="F45" s="2"/>
      <c r="G45" s="2"/>
      <c r="H45" s="2"/>
      <c r="I45" s="2"/>
      <c r="J45" s="3"/>
      <c r="K45" s="2"/>
      <c r="N45" s="6"/>
    </row>
    <row r="46" spans="1:14" s="4" customFormat="1" ht="21.75" customHeight="1">
      <c r="A46" s="1" t="s">
        <v>47</v>
      </c>
      <c r="B46" s="2"/>
      <c r="C46" s="2"/>
      <c r="D46" s="2"/>
      <c r="E46" s="2"/>
      <c r="F46" s="2"/>
      <c r="G46" s="2"/>
      <c r="H46" s="2"/>
      <c r="I46" s="2"/>
      <c r="J46" s="3"/>
      <c r="K46" s="2"/>
      <c r="N46" s="6"/>
    </row>
    <row r="47" spans="1:14" s="4" customFormat="1" ht="21.75" customHeight="1">
      <c r="A47" s="1" t="s">
        <v>162</v>
      </c>
      <c r="B47" s="2"/>
      <c r="C47" s="2"/>
      <c r="D47" s="2"/>
      <c r="E47" s="2"/>
      <c r="F47" s="2"/>
      <c r="G47" s="2"/>
      <c r="H47" s="2"/>
      <c r="I47" s="2"/>
      <c r="J47" s="3"/>
      <c r="K47" s="2"/>
      <c r="N47" s="6"/>
    </row>
    <row r="48" spans="1:14" s="4" customFormat="1" ht="21.75" customHeight="1">
      <c r="A48" s="2"/>
      <c r="B48" s="2"/>
      <c r="C48" s="2"/>
      <c r="D48" s="2"/>
      <c r="E48" s="2"/>
      <c r="F48" s="2"/>
      <c r="G48" s="2"/>
      <c r="H48" s="2"/>
      <c r="I48" s="2"/>
      <c r="J48" s="3"/>
      <c r="K48" s="5" t="s">
        <v>0</v>
      </c>
      <c r="N48" s="6"/>
    </row>
    <row r="49" spans="1:14" s="4" customFormat="1" ht="21.75" customHeight="1">
      <c r="A49" s="2"/>
      <c r="B49" s="2"/>
      <c r="C49" s="2"/>
      <c r="D49" s="2"/>
      <c r="E49" s="98" t="s">
        <v>97</v>
      </c>
      <c r="F49" s="98"/>
      <c r="G49" s="98"/>
      <c r="I49" s="98" t="s">
        <v>98</v>
      </c>
      <c r="J49" s="98"/>
      <c r="K49" s="98"/>
      <c r="N49" s="6"/>
    </row>
    <row r="50" spans="1:14" ht="21.75" customHeight="1">
      <c r="B50" s="7"/>
      <c r="C50" s="73" t="s">
        <v>1</v>
      </c>
      <c r="D50" s="7"/>
      <c r="E50" s="47" t="s">
        <v>167</v>
      </c>
      <c r="F50" s="7"/>
      <c r="G50" s="47" t="s">
        <v>145</v>
      </c>
      <c r="H50" s="7"/>
      <c r="I50" s="47" t="s">
        <v>167</v>
      </c>
      <c r="J50" s="7"/>
      <c r="K50" s="47" t="s">
        <v>145</v>
      </c>
    </row>
    <row r="51" spans="1:14" ht="21.75" customHeight="1">
      <c r="B51" s="7"/>
      <c r="C51" s="19"/>
      <c r="D51" s="7"/>
      <c r="E51" s="46"/>
      <c r="F51" s="7"/>
      <c r="G51" s="46"/>
      <c r="H51" s="7"/>
      <c r="I51" s="46"/>
      <c r="J51" s="9"/>
      <c r="K51" s="46"/>
    </row>
    <row r="52" spans="1:14" ht="21.75" customHeight="1">
      <c r="A52" s="10" t="s">
        <v>51</v>
      </c>
      <c r="C52" s="6"/>
      <c r="E52" s="23">
        <f>E20</f>
        <v>127154647</v>
      </c>
      <c r="G52" s="23">
        <f>G20</f>
        <v>56396720</v>
      </c>
      <c r="I52" s="23">
        <f>I20</f>
        <v>109380938</v>
      </c>
      <c r="K52" s="23">
        <f>K20</f>
        <v>67762285</v>
      </c>
    </row>
    <row r="53" spans="1:14" ht="21.75" customHeight="1">
      <c r="C53" s="6"/>
      <c r="E53" s="31"/>
      <c r="G53" s="31"/>
      <c r="I53" s="31"/>
      <c r="K53" s="31"/>
    </row>
    <row r="54" spans="1:14" ht="21.75" customHeight="1">
      <c r="A54" s="10" t="s">
        <v>48</v>
      </c>
      <c r="C54" s="6"/>
      <c r="E54" s="31"/>
      <c r="G54" s="31"/>
      <c r="I54" s="31"/>
      <c r="K54" s="31"/>
    </row>
    <row r="55" spans="1:14" ht="21.75" customHeight="1">
      <c r="A55" s="96" t="s">
        <v>104</v>
      </c>
      <c r="C55" s="6"/>
      <c r="E55" s="31"/>
      <c r="G55" s="31"/>
      <c r="I55" s="31"/>
      <c r="K55" s="31"/>
    </row>
    <row r="56" spans="1:14" ht="21.75" customHeight="1">
      <c r="A56" s="6" t="s">
        <v>180</v>
      </c>
      <c r="C56" s="6"/>
      <c r="E56" s="31"/>
      <c r="G56" s="31"/>
      <c r="I56" s="31"/>
      <c r="K56" s="31"/>
    </row>
    <row r="57" spans="1:14" ht="21.75" customHeight="1">
      <c r="A57" s="6" t="s">
        <v>181</v>
      </c>
      <c r="C57" s="6"/>
      <c r="E57" s="42">
        <v>1716659</v>
      </c>
      <c r="G57" s="42">
        <v>-349765</v>
      </c>
      <c r="I57" s="42">
        <v>0</v>
      </c>
      <c r="K57" s="42">
        <v>0</v>
      </c>
    </row>
    <row r="58" spans="1:14" ht="21.75" customHeight="1">
      <c r="A58" s="6" t="s">
        <v>182</v>
      </c>
      <c r="C58" s="6"/>
      <c r="E58" s="31"/>
      <c r="G58" s="31"/>
      <c r="I58" s="31"/>
      <c r="K58" s="31"/>
    </row>
    <row r="59" spans="1:14" ht="21.75" customHeight="1">
      <c r="A59" s="6" t="s">
        <v>89</v>
      </c>
      <c r="C59" s="6"/>
      <c r="E59" s="42">
        <f>SUM(E57:E58)</f>
        <v>1716659</v>
      </c>
      <c r="G59" s="42">
        <f>SUM(G57:G58)</f>
        <v>-349765</v>
      </c>
      <c r="I59" s="42">
        <f>SUM(I57)</f>
        <v>0</v>
      </c>
      <c r="K59" s="42">
        <f>SUM(K57)</f>
        <v>0</v>
      </c>
    </row>
    <row r="60" spans="1:14" ht="21.75" customHeight="1">
      <c r="A60" s="96" t="s">
        <v>82</v>
      </c>
      <c r="C60" s="6"/>
      <c r="E60" s="31"/>
      <c r="G60" s="31"/>
      <c r="I60" s="31"/>
      <c r="K60" s="31"/>
    </row>
    <row r="61" spans="1:14" ht="21.75" customHeight="1">
      <c r="A61" s="6" t="s">
        <v>183</v>
      </c>
      <c r="C61" s="12">
        <v>19</v>
      </c>
      <c r="E61" s="41">
        <v>6285866</v>
      </c>
      <c r="G61" s="41">
        <v>0</v>
      </c>
      <c r="I61" s="41">
        <v>6285866</v>
      </c>
      <c r="K61" s="41">
        <v>0</v>
      </c>
    </row>
    <row r="62" spans="1:14" ht="21.75" customHeight="1">
      <c r="A62" s="6" t="s">
        <v>112</v>
      </c>
      <c r="C62" s="12">
        <v>26</v>
      </c>
      <c r="E62" s="42">
        <v>-1257173</v>
      </c>
      <c r="G62" s="42">
        <v>0</v>
      </c>
      <c r="I62" s="42">
        <v>-1257173</v>
      </c>
      <c r="K62" s="42">
        <v>0</v>
      </c>
    </row>
    <row r="63" spans="1:14" ht="21.75" customHeight="1">
      <c r="C63" s="6"/>
      <c r="E63" s="94">
        <f>SUM(E61:E62)</f>
        <v>5028693</v>
      </c>
      <c r="G63" s="94">
        <f>SUM(G61:G62)</f>
        <v>0</v>
      </c>
      <c r="I63" s="94">
        <f>SUM(I61:I62)</f>
        <v>5028693</v>
      </c>
      <c r="K63" s="94">
        <f>SUM(K61:K62)</f>
        <v>0</v>
      </c>
    </row>
    <row r="64" spans="1:14" ht="21.75" customHeight="1">
      <c r="A64" s="6" t="s">
        <v>150</v>
      </c>
      <c r="C64" s="12">
        <v>13</v>
      </c>
      <c r="E64" s="41">
        <v>792600</v>
      </c>
      <c r="G64" s="41">
        <v>-1400000</v>
      </c>
      <c r="I64" s="41">
        <v>792600</v>
      </c>
      <c r="K64" s="41">
        <v>-1400000</v>
      </c>
    </row>
    <row r="65" spans="1:11" ht="21.75" customHeight="1">
      <c r="A65" s="6" t="s">
        <v>112</v>
      </c>
      <c r="C65" s="12">
        <v>26</v>
      </c>
      <c r="E65" s="42">
        <v>-158520</v>
      </c>
      <c r="G65" s="42">
        <v>280000</v>
      </c>
      <c r="I65" s="42">
        <v>-158520</v>
      </c>
      <c r="K65" s="42">
        <v>280000</v>
      </c>
    </row>
    <row r="66" spans="1:11" ht="21.75" customHeight="1">
      <c r="C66" s="6"/>
      <c r="E66" s="94">
        <f>SUM(E64:E65)</f>
        <v>634080</v>
      </c>
      <c r="G66" s="94">
        <f>SUM(G64:G65)</f>
        <v>-1120000</v>
      </c>
      <c r="I66" s="94">
        <f>SUM(I64:I65)</f>
        <v>634080</v>
      </c>
      <c r="K66" s="94">
        <f>SUM(K64:K65)</f>
        <v>-1120000</v>
      </c>
    </row>
    <row r="67" spans="1:11" ht="21.75" customHeight="1">
      <c r="A67" s="6" t="s">
        <v>90</v>
      </c>
      <c r="C67" s="6"/>
      <c r="E67" s="31"/>
      <c r="G67" s="31"/>
      <c r="I67" s="31"/>
      <c r="K67" s="31"/>
    </row>
    <row r="68" spans="1:11" ht="21.75" customHeight="1">
      <c r="A68" s="6" t="s">
        <v>89</v>
      </c>
      <c r="C68" s="6"/>
      <c r="E68" s="42">
        <f>SUM(E63,E66)</f>
        <v>5662773</v>
      </c>
      <c r="G68" s="42">
        <f>SUM(G63,G66)</f>
        <v>-1120000</v>
      </c>
      <c r="I68" s="42">
        <f>SUM(I63,I66)</f>
        <v>5662773</v>
      </c>
      <c r="J68" s="31"/>
      <c r="K68" s="42">
        <f>SUM(K63,K66)</f>
        <v>-1120000</v>
      </c>
    </row>
    <row r="69" spans="1:11" ht="21.75" customHeight="1">
      <c r="A69" s="10" t="s">
        <v>52</v>
      </c>
      <c r="C69" s="6"/>
      <c r="E69" s="38">
        <f>SUM(E59,E68)</f>
        <v>7379432</v>
      </c>
      <c r="G69" s="38">
        <f>SUM(G59,G68)</f>
        <v>-1469765</v>
      </c>
      <c r="I69" s="42">
        <f>SUM(I59,I68)</f>
        <v>5662773</v>
      </c>
      <c r="J69" s="31"/>
      <c r="K69" s="42">
        <f>SUM(K59,K68)</f>
        <v>-1120000</v>
      </c>
    </row>
    <row r="70" spans="1:11" ht="21.75" customHeight="1" thickBot="1">
      <c r="A70" s="10" t="s">
        <v>53</v>
      </c>
      <c r="C70" s="6"/>
      <c r="E70" s="45">
        <f>SUM(E52,E69)</f>
        <v>134534079</v>
      </c>
      <c r="G70" s="45">
        <f>SUM(G52,G69)</f>
        <v>54926955</v>
      </c>
      <c r="I70" s="45">
        <f>SUM(I52,I69)</f>
        <v>115043711</v>
      </c>
      <c r="J70" s="31"/>
      <c r="K70" s="45">
        <f>SUM(K52,K69)</f>
        <v>66642285</v>
      </c>
    </row>
    <row r="71" spans="1:11" ht="21.75" customHeight="1" thickTop="1">
      <c r="C71" s="6"/>
      <c r="E71" s="31"/>
      <c r="G71" s="31"/>
      <c r="I71" s="31"/>
      <c r="J71" s="31"/>
      <c r="K71" s="31"/>
    </row>
    <row r="72" spans="1:11" ht="21.75" customHeight="1">
      <c r="A72" s="6" t="s">
        <v>160</v>
      </c>
      <c r="C72" s="6"/>
      <c r="E72" s="31"/>
      <c r="G72" s="31"/>
      <c r="I72" s="31"/>
      <c r="J72" s="31"/>
      <c r="K72" s="31"/>
    </row>
    <row r="73" spans="1:11" ht="21.75" customHeight="1">
      <c r="C73" s="6"/>
      <c r="E73" s="31"/>
      <c r="G73" s="31"/>
      <c r="I73" s="31"/>
      <c r="J73" s="31"/>
      <c r="K73" s="31"/>
    </row>
    <row r="74" spans="1:11" ht="21.75" customHeight="1">
      <c r="C74" s="6"/>
      <c r="E74" s="31"/>
      <c r="G74" s="31"/>
      <c r="I74" s="31"/>
      <c r="J74" s="31"/>
      <c r="K74" s="31"/>
    </row>
    <row r="75" spans="1:11" ht="21.75" customHeight="1">
      <c r="C75" s="6"/>
      <c r="E75" s="31"/>
      <c r="G75" s="31"/>
      <c r="I75" s="31"/>
      <c r="J75" s="31"/>
      <c r="K75" s="31"/>
    </row>
    <row r="76" spans="1:11" ht="21.75" customHeight="1">
      <c r="C76" s="6"/>
      <c r="E76" s="31"/>
      <c r="G76" s="31"/>
      <c r="I76" s="31"/>
      <c r="J76" s="31"/>
      <c r="K76" s="31"/>
    </row>
    <row r="77" spans="1:11" ht="21.75" customHeight="1">
      <c r="C77" s="6"/>
      <c r="E77" s="31"/>
      <c r="G77" s="31"/>
      <c r="I77" s="31"/>
      <c r="J77" s="31"/>
      <c r="K77" s="31"/>
    </row>
    <row r="78" spans="1:11" ht="21.75" customHeight="1">
      <c r="C78" s="6"/>
      <c r="E78" s="31"/>
      <c r="G78" s="31"/>
      <c r="I78" s="31"/>
      <c r="J78" s="31"/>
      <c r="K78" s="31"/>
    </row>
    <row r="79" spans="1:11" ht="21.75" customHeight="1">
      <c r="C79" s="6"/>
      <c r="E79" s="31"/>
      <c r="G79" s="31"/>
      <c r="I79" s="31"/>
      <c r="J79" s="31"/>
      <c r="K79" s="31"/>
    </row>
    <row r="80" spans="1:11" ht="21.75" customHeight="1">
      <c r="C80" s="6"/>
      <c r="E80" s="31"/>
      <c r="G80" s="31"/>
      <c r="I80" s="31"/>
      <c r="J80" s="31"/>
      <c r="K80" s="31"/>
    </row>
    <row r="81" spans="3:11" ht="21.75" customHeight="1">
      <c r="C81" s="6"/>
      <c r="E81" s="31"/>
      <c r="G81" s="31"/>
      <c r="I81" s="31"/>
      <c r="J81" s="31"/>
      <c r="K81" s="31"/>
    </row>
    <row r="82" spans="3:11" ht="21.75" customHeight="1">
      <c r="C82" s="6"/>
      <c r="E82" s="31"/>
      <c r="G82" s="31"/>
      <c r="I82" s="31"/>
      <c r="J82" s="31"/>
      <c r="K82" s="31"/>
    </row>
    <row r="83" spans="3:11" ht="21.75" customHeight="1">
      <c r="C83" s="6"/>
      <c r="E83" s="31"/>
      <c r="G83" s="31"/>
      <c r="I83" s="31"/>
      <c r="J83" s="31"/>
      <c r="K83" s="31"/>
    </row>
    <row r="84" spans="3:11" ht="21.75" customHeight="1">
      <c r="C84" s="6"/>
      <c r="E84" s="31"/>
      <c r="G84" s="31"/>
      <c r="I84" s="31"/>
      <c r="J84" s="31"/>
      <c r="K84" s="31"/>
    </row>
    <row r="85" spans="3:11" ht="21.75" customHeight="1">
      <c r="C85" s="6"/>
      <c r="E85" s="31"/>
      <c r="G85" s="31"/>
      <c r="I85" s="31"/>
      <c r="J85" s="31"/>
      <c r="K85" s="31"/>
    </row>
    <row r="86" spans="3:11" ht="21.75" customHeight="1">
      <c r="C86" s="6"/>
      <c r="E86" s="31"/>
      <c r="G86" s="31"/>
      <c r="I86" s="31"/>
      <c r="J86" s="31"/>
      <c r="K86" s="31"/>
    </row>
    <row r="87" spans="3:11" ht="21.75" customHeight="1">
      <c r="C87" s="6"/>
      <c r="E87" s="31"/>
      <c r="G87" s="31"/>
      <c r="I87" s="31"/>
      <c r="J87" s="31"/>
      <c r="K87" s="31"/>
    </row>
    <row r="88" spans="3:11" ht="21.75" customHeight="1">
      <c r="C88" s="6"/>
      <c r="E88" s="31"/>
      <c r="G88" s="31"/>
      <c r="I88" s="31"/>
      <c r="J88" s="31"/>
      <c r="K88" s="31"/>
    </row>
    <row r="89" spans="3:11" ht="21.75" customHeight="1">
      <c r="C89" s="6"/>
      <c r="E89" s="31"/>
      <c r="G89" s="31"/>
      <c r="I89" s="31"/>
      <c r="J89" s="31"/>
      <c r="K89" s="81">
        <v>4</v>
      </c>
    </row>
    <row r="90" spans="3:11" ht="21.75" customHeight="1">
      <c r="E90" s="31"/>
      <c r="G90" s="31"/>
      <c r="I90" s="31"/>
      <c r="J90" s="31"/>
      <c r="K90" s="31"/>
    </row>
  </sheetData>
  <mergeCells count="4">
    <mergeCell ref="I5:K5"/>
    <mergeCell ref="I49:K49"/>
    <mergeCell ref="E5:G5"/>
    <mergeCell ref="E49:G49"/>
  </mergeCells>
  <printOptions gridLinesSet="0"/>
  <pageMargins left="0.78740157480314965" right="0.39370078740157483" top="0.78740157480314965" bottom="0.39370078740157483" header="0.19685039370078741" footer="0.19685039370078741"/>
  <pageSetup paperSize="9" scale="78" fitToWidth="4" fitToHeight="4" orientation="portrait" r:id="rId1"/>
  <headerFooter differentOddEven="1" differentFirst="1" alignWithMargins="0"/>
  <rowBreaks count="1" manualBreakCount="1">
    <brk id="4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3"/>
  <sheetViews>
    <sheetView showGridLines="0" zoomScale="55" zoomScaleNormal="55" zoomScaleSheetLayoutView="100" workbookViewId="0">
      <selection activeCell="D34" sqref="D34"/>
    </sheetView>
  </sheetViews>
  <sheetFormatPr defaultColWidth="10.5703125" defaultRowHeight="21.95" customHeight="1"/>
  <cols>
    <col min="1" max="1" width="37" style="6" customWidth="1"/>
    <col min="2" max="2" width="8" style="6" customWidth="1"/>
    <col min="3" max="3" width="1.140625" style="6" customWidth="1"/>
    <col min="4" max="4" width="15.85546875" style="6" customWidth="1"/>
    <col min="5" max="5" width="1.140625" style="6" customWidth="1"/>
    <col min="6" max="6" width="16.5703125" style="17" customWidth="1"/>
    <col min="7" max="7" width="1.140625" style="6" customWidth="1"/>
    <col min="8" max="8" width="16.85546875" style="17" customWidth="1"/>
    <col min="9" max="9" width="1.140625" style="6" customWidth="1"/>
    <col min="10" max="10" width="15.85546875" style="17" customWidth="1"/>
    <col min="11" max="11" width="1.140625" style="6" customWidth="1"/>
    <col min="12" max="12" width="17.85546875" style="6" customWidth="1"/>
    <col min="13" max="13" width="1.140625" style="6" customWidth="1"/>
    <col min="14" max="14" width="17.85546875" style="6" customWidth="1"/>
    <col min="15" max="15" width="1.140625" style="6" customWidth="1"/>
    <col min="16" max="16" width="17.42578125" style="6" customWidth="1"/>
    <col min="17" max="17" width="1.140625" style="6" customWidth="1"/>
    <col min="18" max="18" width="17.42578125" style="6" customWidth="1"/>
    <col min="19" max="264" width="10.5703125" style="6"/>
    <col min="265" max="265" width="32.85546875" style="6" customWidth="1"/>
    <col min="266" max="266" width="3.42578125" style="6" customWidth="1"/>
    <col min="267" max="267" width="14.42578125" style="6" customWidth="1"/>
    <col min="268" max="269" width="1.140625" style="6" customWidth="1"/>
    <col min="270" max="270" width="17.140625" style="6" customWidth="1"/>
    <col min="271" max="271" width="1.140625" style="6" customWidth="1"/>
    <col min="272" max="272" width="17.140625" style="6" customWidth="1"/>
    <col min="273" max="273" width="1.140625" style="6" customWidth="1"/>
    <col min="274" max="274" width="17.140625" style="6" customWidth="1"/>
    <col min="275" max="520" width="10.5703125" style="6"/>
    <col min="521" max="521" width="32.85546875" style="6" customWidth="1"/>
    <col min="522" max="522" width="3.42578125" style="6" customWidth="1"/>
    <col min="523" max="523" width="14.42578125" style="6" customWidth="1"/>
    <col min="524" max="525" width="1.140625" style="6" customWidth="1"/>
    <col min="526" max="526" width="17.140625" style="6" customWidth="1"/>
    <col min="527" max="527" width="1.140625" style="6" customWidth="1"/>
    <col min="528" max="528" width="17.140625" style="6" customWidth="1"/>
    <col min="529" max="529" width="1.140625" style="6" customWidth="1"/>
    <col min="530" max="530" width="17.140625" style="6" customWidth="1"/>
    <col min="531" max="776" width="10.5703125" style="6"/>
    <col min="777" max="777" width="32.85546875" style="6" customWidth="1"/>
    <col min="778" max="778" width="3.42578125" style="6" customWidth="1"/>
    <col min="779" max="779" width="14.42578125" style="6" customWidth="1"/>
    <col min="780" max="781" width="1.140625" style="6" customWidth="1"/>
    <col min="782" max="782" width="17.140625" style="6" customWidth="1"/>
    <col min="783" max="783" width="1.140625" style="6" customWidth="1"/>
    <col min="784" max="784" width="17.140625" style="6" customWidth="1"/>
    <col min="785" max="785" width="1.140625" style="6" customWidth="1"/>
    <col min="786" max="786" width="17.140625" style="6" customWidth="1"/>
    <col min="787" max="1032" width="10.5703125" style="6"/>
    <col min="1033" max="1033" width="32.85546875" style="6" customWidth="1"/>
    <col min="1034" max="1034" width="3.42578125" style="6" customWidth="1"/>
    <col min="1035" max="1035" width="14.42578125" style="6" customWidth="1"/>
    <col min="1036" max="1037" width="1.140625" style="6" customWidth="1"/>
    <col min="1038" max="1038" width="17.140625" style="6" customWidth="1"/>
    <col min="1039" max="1039" width="1.140625" style="6" customWidth="1"/>
    <col min="1040" max="1040" width="17.140625" style="6" customWidth="1"/>
    <col min="1041" max="1041" width="1.140625" style="6" customWidth="1"/>
    <col min="1042" max="1042" width="17.140625" style="6" customWidth="1"/>
    <col min="1043" max="1288" width="10.5703125" style="6"/>
    <col min="1289" max="1289" width="32.85546875" style="6" customWidth="1"/>
    <col min="1290" max="1290" width="3.42578125" style="6" customWidth="1"/>
    <col min="1291" max="1291" width="14.42578125" style="6" customWidth="1"/>
    <col min="1292" max="1293" width="1.140625" style="6" customWidth="1"/>
    <col min="1294" max="1294" width="17.140625" style="6" customWidth="1"/>
    <col min="1295" max="1295" width="1.140625" style="6" customWidth="1"/>
    <col min="1296" max="1296" width="17.140625" style="6" customWidth="1"/>
    <col min="1297" max="1297" width="1.140625" style="6" customWidth="1"/>
    <col min="1298" max="1298" width="17.140625" style="6" customWidth="1"/>
    <col min="1299" max="1544" width="10.5703125" style="6"/>
    <col min="1545" max="1545" width="32.85546875" style="6" customWidth="1"/>
    <col min="1546" max="1546" width="3.42578125" style="6" customWidth="1"/>
    <col min="1547" max="1547" width="14.42578125" style="6" customWidth="1"/>
    <col min="1548" max="1549" width="1.140625" style="6" customWidth="1"/>
    <col min="1550" max="1550" width="17.140625" style="6" customWidth="1"/>
    <col min="1551" max="1551" width="1.140625" style="6" customWidth="1"/>
    <col min="1552" max="1552" width="17.140625" style="6" customWidth="1"/>
    <col min="1553" max="1553" width="1.140625" style="6" customWidth="1"/>
    <col min="1554" max="1554" width="17.140625" style="6" customWidth="1"/>
    <col min="1555" max="1800" width="10.5703125" style="6"/>
    <col min="1801" max="1801" width="32.85546875" style="6" customWidth="1"/>
    <col min="1802" max="1802" width="3.42578125" style="6" customWidth="1"/>
    <col min="1803" max="1803" width="14.42578125" style="6" customWidth="1"/>
    <col min="1804" max="1805" width="1.140625" style="6" customWidth="1"/>
    <col min="1806" max="1806" width="17.140625" style="6" customWidth="1"/>
    <col min="1807" max="1807" width="1.140625" style="6" customWidth="1"/>
    <col min="1808" max="1808" width="17.140625" style="6" customWidth="1"/>
    <col min="1809" max="1809" width="1.140625" style="6" customWidth="1"/>
    <col min="1810" max="1810" width="17.140625" style="6" customWidth="1"/>
    <col min="1811" max="2056" width="10.5703125" style="6"/>
    <col min="2057" max="2057" width="32.85546875" style="6" customWidth="1"/>
    <col min="2058" max="2058" width="3.42578125" style="6" customWidth="1"/>
    <col min="2059" max="2059" width="14.42578125" style="6" customWidth="1"/>
    <col min="2060" max="2061" width="1.140625" style="6" customWidth="1"/>
    <col min="2062" max="2062" width="17.140625" style="6" customWidth="1"/>
    <col min="2063" max="2063" width="1.140625" style="6" customWidth="1"/>
    <col min="2064" max="2064" width="17.140625" style="6" customWidth="1"/>
    <col min="2065" max="2065" width="1.140625" style="6" customWidth="1"/>
    <col min="2066" max="2066" width="17.140625" style="6" customWidth="1"/>
    <col min="2067" max="2312" width="10.5703125" style="6"/>
    <col min="2313" max="2313" width="32.85546875" style="6" customWidth="1"/>
    <col min="2314" max="2314" width="3.42578125" style="6" customWidth="1"/>
    <col min="2315" max="2315" width="14.42578125" style="6" customWidth="1"/>
    <col min="2316" max="2317" width="1.140625" style="6" customWidth="1"/>
    <col min="2318" max="2318" width="17.140625" style="6" customWidth="1"/>
    <col min="2319" max="2319" width="1.140625" style="6" customWidth="1"/>
    <col min="2320" max="2320" width="17.140625" style="6" customWidth="1"/>
    <col min="2321" max="2321" width="1.140625" style="6" customWidth="1"/>
    <col min="2322" max="2322" width="17.140625" style="6" customWidth="1"/>
    <col min="2323" max="2568" width="10.5703125" style="6"/>
    <col min="2569" max="2569" width="32.85546875" style="6" customWidth="1"/>
    <col min="2570" max="2570" width="3.42578125" style="6" customWidth="1"/>
    <col min="2571" max="2571" width="14.42578125" style="6" customWidth="1"/>
    <col min="2572" max="2573" width="1.140625" style="6" customWidth="1"/>
    <col min="2574" max="2574" width="17.140625" style="6" customWidth="1"/>
    <col min="2575" max="2575" width="1.140625" style="6" customWidth="1"/>
    <col min="2576" max="2576" width="17.140625" style="6" customWidth="1"/>
    <col min="2577" max="2577" width="1.140625" style="6" customWidth="1"/>
    <col min="2578" max="2578" width="17.140625" style="6" customWidth="1"/>
    <col min="2579" max="2824" width="10.5703125" style="6"/>
    <col min="2825" max="2825" width="32.85546875" style="6" customWidth="1"/>
    <col min="2826" max="2826" width="3.42578125" style="6" customWidth="1"/>
    <col min="2827" max="2827" width="14.42578125" style="6" customWidth="1"/>
    <col min="2828" max="2829" width="1.140625" style="6" customWidth="1"/>
    <col min="2830" max="2830" width="17.140625" style="6" customWidth="1"/>
    <col min="2831" max="2831" width="1.140625" style="6" customWidth="1"/>
    <col min="2832" max="2832" width="17.140625" style="6" customWidth="1"/>
    <col min="2833" max="2833" width="1.140625" style="6" customWidth="1"/>
    <col min="2834" max="2834" width="17.140625" style="6" customWidth="1"/>
    <col min="2835" max="3080" width="10.5703125" style="6"/>
    <col min="3081" max="3081" width="32.85546875" style="6" customWidth="1"/>
    <col min="3082" max="3082" width="3.42578125" style="6" customWidth="1"/>
    <col min="3083" max="3083" width="14.42578125" style="6" customWidth="1"/>
    <col min="3084" max="3085" width="1.140625" style="6" customWidth="1"/>
    <col min="3086" max="3086" width="17.140625" style="6" customWidth="1"/>
    <col min="3087" max="3087" width="1.140625" style="6" customWidth="1"/>
    <col min="3088" max="3088" width="17.140625" style="6" customWidth="1"/>
    <col min="3089" max="3089" width="1.140625" style="6" customWidth="1"/>
    <col min="3090" max="3090" width="17.140625" style="6" customWidth="1"/>
    <col min="3091" max="3336" width="10.5703125" style="6"/>
    <col min="3337" max="3337" width="32.85546875" style="6" customWidth="1"/>
    <col min="3338" max="3338" width="3.42578125" style="6" customWidth="1"/>
    <col min="3339" max="3339" width="14.42578125" style="6" customWidth="1"/>
    <col min="3340" max="3341" width="1.140625" style="6" customWidth="1"/>
    <col min="3342" max="3342" width="17.140625" style="6" customWidth="1"/>
    <col min="3343" max="3343" width="1.140625" style="6" customWidth="1"/>
    <col min="3344" max="3344" width="17.140625" style="6" customWidth="1"/>
    <col min="3345" max="3345" width="1.140625" style="6" customWidth="1"/>
    <col min="3346" max="3346" width="17.140625" style="6" customWidth="1"/>
    <col min="3347" max="3592" width="10.5703125" style="6"/>
    <col min="3593" max="3593" width="32.85546875" style="6" customWidth="1"/>
    <col min="3594" max="3594" width="3.42578125" style="6" customWidth="1"/>
    <col min="3595" max="3595" width="14.42578125" style="6" customWidth="1"/>
    <col min="3596" max="3597" width="1.140625" style="6" customWidth="1"/>
    <col min="3598" max="3598" width="17.140625" style="6" customWidth="1"/>
    <col min="3599" max="3599" width="1.140625" style="6" customWidth="1"/>
    <col min="3600" max="3600" width="17.140625" style="6" customWidth="1"/>
    <col min="3601" max="3601" width="1.140625" style="6" customWidth="1"/>
    <col min="3602" max="3602" width="17.140625" style="6" customWidth="1"/>
    <col min="3603" max="3848" width="10.5703125" style="6"/>
    <col min="3849" max="3849" width="32.85546875" style="6" customWidth="1"/>
    <col min="3850" max="3850" width="3.42578125" style="6" customWidth="1"/>
    <col min="3851" max="3851" width="14.42578125" style="6" customWidth="1"/>
    <col min="3852" max="3853" width="1.140625" style="6" customWidth="1"/>
    <col min="3854" max="3854" width="17.140625" style="6" customWidth="1"/>
    <col min="3855" max="3855" width="1.140625" style="6" customWidth="1"/>
    <col min="3856" max="3856" width="17.140625" style="6" customWidth="1"/>
    <col min="3857" max="3857" width="1.140625" style="6" customWidth="1"/>
    <col min="3858" max="3858" width="17.140625" style="6" customWidth="1"/>
    <col min="3859" max="4104" width="10.5703125" style="6"/>
    <col min="4105" max="4105" width="32.85546875" style="6" customWidth="1"/>
    <col min="4106" max="4106" width="3.42578125" style="6" customWidth="1"/>
    <col min="4107" max="4107" width="14.42578125" style="6" customWidth="1"/>
    <col min="4108" max="4109" width="1.140625" style="6" customWidth="1"/>
    <col min="4110" max="4110" width="17.140625" style="6" customWidth="1"/>
    <col min="4111" max="4111" width="1.140625" style="6" customWidth="1"/>
    <col min="4112" max="4112" width="17.140625" style="6" customWidth="1"/>
    <col min="4113" max="4113" width="1.140625" style="6" customWidth="1"/>
    <col min="4114" max="4114" width="17.140625" style="6" customWidth="1"/>
    <col min="4115" max="4360" width="10.5703125" style="6"/>
    <col min="4361" max="4361" width="32.85546875" style="6" customWidth="1"/>
    <col min="4362" max="4362" width="3.42578125" style="6" customWidth="1"/>
    <col min="4363" max="4363" width="14.42578125" style="6" customWidth="1"/>
    <col min="4364" max="4365" width="1.140625" style="6" customWidth="1"/>
    <col min="4366" max="4366" width="17.140625" style="6" customWidth="1"/>
    <col min="4367" max="4367" width="1.140625" style="6" customWidth="1"/>
    <col min="4368" max="4368" width="17.140625" style="6" customWidth="1"/>
    <col min="4369" max="4369" width="1.140625" style="6" customWidth="1"/>
    <col min="4370" max="4370" width="17.140625" style="6" customWidth="1"/>
    <col min="4371" max="4616" width="10.5703125" style="6"/>
    <col min="4617" max="4617" width="32.85546875" style="6" customWidth="1"/>
    <col min="4618" max="4618" width="3.42578125" style="6" customWidth="1"/>
    <col min="4619" max="4619" width="14.42578125" style="6" customWidth="1"/>
    <col min="4620" max="4621" width="1.140625" style="6" customWidth="1"/>
    <col min="4622" max="4622" width="17.140625" style="6" customWidth="1"/>
    <col min="4623" max="4623" width="1.140625" style="6" customWidth="1"/>
    <col min="4624" max="4624" width="17.140625" style="6" customWidth="1"/>
    <col min="4625" max="4625" width="1.140625" style="6" customWidth="1"/>
    <col min="4626" max="4626" width="17.140625" style="6" customWidth="1"/>
    <col min="4627" max="4872" width="10.5703125" style="6"/>
    <col min="4873" max="4873" width="32.85546875" style="6" customWidth="1"/>
    <col min="4874" max="4874" width="3.42578125" style="6" customWidth="1"/>
    <col min="4875" max="4875" width="14.42578125" style="6" customWidth="1"/>
    <col min="4876" max="4877" width="1.140625" style="6" customWidth="1"/>
    <col min="4878" max="4878" width="17.140625" style="6" customWidth="1"/>
    <col min="4879" max="4879" width="1.140625" style="6" customWidth="1"/>
    <col min="4880" max="4880" width="17.140625" style="6" customWidth="1"/>
    <col min="4881" max="4881" width="1.140625" style="6" customWidth="1"/>
    <col min="4882" max="4882" width="17.140625" style="6" customWidth="1"/>
    <col min="4883" max="5128" width="10.5703125" style="6"/>
    <col min="5129" max="5129" width="32.85546875" style="6" customWidth="1"/>
    <col min="5130" max="5130" width="3.42578125" style="6" customWidth="1"/>
    <col min="5131" max="5131" width="14.42578125" style="6" customWidth="1"/>
    <col min="5132" max="5133" width="1.140625" style="6" customWidth="1"/>
    <col min="5134" max="5134" width="17.140625" style="6" customWidth="1"/>
    <col min="5135" max="5135" width="1.140625" style="6" customWidth="1"/>
    <col min="5136" max="5136" width="17.140625" style="6" customWidth="1"/>
    <col min="5137" max="5137" width="1.140625" style="6" customWidth="1"/>
    <col min="5138" max="5138" width="17.140625" style="6" customWidth="1"/>
    <col min="5139" max="5384" width="10.5703125" style="6"/>
    <col min="5385" max="5385" width="32.85546875" style="6" customWidth="1"/>
    <col min="5386" max="5386" width="3.42578125" style="6" customWidth="1"/>
    <col min="5387" max="5387" width="14.42578125" style="6" customWidth="1"/>
    <col min="5388" max="5389" width="1.140625" style="6" customWidth="1"/>
    <col min="5390" max="5390" width="17.140625" style="6" customWidth="1"/>
    <col min="5391" max="5391" width="1.140625" style="6" customWidth="1"/>
    <col min="5392" max="5392" width="17.140625" style="6" customWidth="1"/>
    <col min="5393" max="5393" width="1.140625" style="6" customWidth="1"/>
    <col min="5394" max="5394" width="17.140625" style="6" customWidth="1"/>
    <col min="5395" max="5640" width="10.5703125" style="6"/>
    <col min="5641" max="5641" width="32.85546875" style="6" customWidth="1"/>
    <col min="5642" max="5642" width="3.42578125" style="6" customWidth="1"/>
    <col min="5643" max="5643" width="14.42578125" style="6" customWidth="1"/>
    <col min="5644" max="5645" width="1.140625" style="6" customWidth="1"/>
    <col min="5646" max="5646" width="17.140625" style="6" customWidth="1"/>
    <col min="5647" max="5647" width="1.140625" style="6" customWidth="1"/>
    <col min="5648" max="5648" width="17.140625" style="6" customWidth="1"/>
    <col min="5649" max="5649" width="1.140625" style="6" customWidth="1"/>
    <col min="5650" max="5650" width="17.140625" style="6" customWidth="1"/>
    <col min="5651" max="5896" width="10.5703125" style="6"/>
    <col min="5897" max="5897" width="32.85546875" style="6" customWidth="1"/>
    <col min="5898" max="5898" width="3.42578125" style="6" customWidth="1"/>
    <col min="5899" max="5899" width="14.42578125" style="6" customWidth="1"/>
    <col min="5900" max="5901" width="1.140625" style="6" customWidth="1"/>
    <col min="5902" max="5902" width="17.140625" style="6" customWidth="1"/>
    <col min="5903" max="5903" width="1.140625" style="6" customWidth="1"/>
    <col min="5904" max="5904" width="17.140625" style="6" customWidth="1"/>
    <col min="5905" max="5905" width="1.140625" style="6" customWidth="1"/>
    <col min="5906" max="5906" width="17.140625" style="6" customWidth="1"/>
    <col min="5907" max="6152" width="10.5703125" style="6"/>
    <col min="6153" max="6153" width="32.85546875" style="6" customWidth="1"/>
    <col min="6154" max="6154" width="3.42578125" style="6" customWidth="1"/>
    <col min="6155" max="6155" width="14.42578125" style="6" customWidth="1"/>
    <col min="6156" max="6157" width="1.140625" style="6" customWidth="1"/>
    <col min="6158" max="6158" width="17.140625" style="6" customWidth="1"/>
    <col min="6159" max="6159" width="1.140625" style="6" customWidth="1"/>
    <col min="6160" max="6160" width="17.140625" style="6" customWidth="1"/>
    <col min="6161" max="6161" width="1.140625" style="6" customWidth="1"/>
    <col min="6162" max="6162" width="17.140625" style="6" customWidth="1"/>
    <col min="6163" max="6408" width="10.5703125" style="6"/>
    <col min="6409" max="6409" width="32.85546875" style="6" customWidth="1"/>
    <col min="6410" max="6410" width="3.42578125" style="6" customWidth="1"/>
    <col min="6411" max="6411" width="14.42578125" style="6" customWidth="1"/>
    <col min="6412" max="6413" width="1.140625" style="6" customWidth="1"/>
    <col min="6414" max="6414" width="17.140625" style="6" customWidth="1"/>
    <col min="6415" max="6415" width="1.140625" style="6" customWidth="1"/>
    <col min="6416" max="6416" width="17.140625" style="6" customWidth="1"/>
    <col min="6417" max="6417" width="1.140625" style="6" customWidth="1"/>
    <col min="6418" max="6418" width="17.140625" style="6" customWidth="1"/>
    <col min="6419" max="6664" width="10.5703125" style="6"/>
    <col min="6665" max="6665" width="32.85546875" style="6" customWidth="1"/>
    <col min="6666" max="6666" width="3.42578125" style="6" customWidth="1"/>
    <col min="6667" max="6667" width="14.42578125" style="6" customWidth="1"/>
    <col min="6668" max="6669" width="1.140625" style="6" customWidth="1"/>
    <col min="6670" max="6670" width="17.140625" style="6" customWidth="1"/>
    <col min="6671" max="6671" width="1.140625" style="6" customWidth="1"/>
    <col min="6672" max="6672" width="17.140625" style="6" customWidth="1"/>
    <col min="6673" max="6673" width="1.140625" style="6" customWidth="1"/>
    <col min="6674" max="6674" width="17.140625" style="6" customWidth="1"/>
    <col min="6675" max="6920" width="10.5703125" style="6"/>
    <col min="6921" max="6921" width="32.85546875" style="6" customWidth="1"/>
    <col min="6922" max="6922" width="3.42578125" style="6" customWidth="1"/>
    <col min="6923" max="6923" width="14.42578125" style="6" customWidth="1"/>
    <col min="6924" max="6925" width="1.140625" style="6" customWidth="1"/>
    <col min="6926" max="6926" width="17.140625" style="6" customWidth="1"/>
    <col min="6927" max="6927" width="1.140625" style="6" customWidth="1"/>
    <col min="6928" max="6928" width="17.140625" style="6" customWidth="1"/>
    <col min="6929" max="6929" width="1.140625" style="6" customWidth="1"/>
    <col min="6930" max="6930" width="17.140625" style="6" customWidth="1"/>
    <col min="6931" max="7176" width="10.5703125" style="6"/>
    <col min="7177" max="7177" width="32.85546875" style="6" customWidth="1"/>
    <col min="7178" max="7178" width="3.42578125" style="6" customWidth="1"/>
    <col min="7179" max="7179" width="14.42578125" style="6" customWidth="1"/>
    <col min="7180" max="7181" width="1.140625" style="6" customWidth="1"/>
    <col min="7182" max="7182" width="17.140625" style="6" customWidth="1"/>
    <col min="7183" max="7183" width="1.140625" style="6" customWidth="1"/>
    <col min="7184" max="7184" width="17.140625" style="6" customWidth="1"/>
    <col min="7185" max="7185" width="1.140625" style="6" customWidth="1"/>
    <col min="7186" max="7186" width="17.140625" style="6" customWidth="1"/>
    <col min="7187" max="7432" width="10.5703125" style="6"/>
    <col min="7433" max="7433" width="32.85546875" style="6" customWidth="1"/>
    <col min="7434" max="7434" width="3.42578125" style="6" customWidth="1"/>
    <col min="7435" max="7435" width="14.42578125" style="6" customWidth="1"/>
    <col min="7436" max="7437" width="1.140625" style="6" customWidth="1"/>
    <col min="7438" max="7438" width="17.140625" style="6" customWidth="1"/>
    <col min="7439" max="7439" width="1.140625" style="6" customWidth="1"/>
    <col min="7440" max="7440" width="17.140625" style="6" customWidth="1"/>
    <col min="7441" max="7441" width="1.140625" style="6" customWidth="1"/>
    <col min="7442" max="7442" width="17.140625" style="6" customWidth="1"/>
    <col min="7443" max="7688" width="10.5703125" style="6"/>
    <col min="7689" max="7689" width="32.85546875" style="6" customWidth="1"/>
    <col min="7690" max="7690" width="3.42578125" style="6" customWidth="1"/>
    <col min="7691" max="7691" width="14.42578125" style="6" customWidth="1"/>
    <col min="7692" max="7693" width="1.140625" style="6" customWidth="1"/>
    <col min="7694" max="7694" width="17.140625" style="6" customWidth="1"/>
    <col min="7695" max="7695" width="1.140625" style="6" customWidth="1"/>
    <col min="7696" max="7696" width="17.140625" style="6" customWidth="1"/>
    <col min="7697" max="7697" width="1.140625" style="6" customWidth="1"/>
    <col min="7698" max="7698" width="17.140625" style="6" customWidth="1"/>
    <col min="7699" max="7944" width="10.5703125" style="6"/>
    <col min="7945" max="7945" width="32.85546875" style="6" customWidth="1"/>
    <col min="7946" max="7946" width="3.42578125" style="6" customWidth="1"/>
    <col min="7947" max="7947" width="14.42578125" style="6" customWidth="1"/>
    <col min="7948" max="7949" width="1.140625" style="6" customWidth="1"/>
    <col min="7950" max="7950" width="17.140625" style="6" customWidth="1"/>
    <col min="7951" max="7951" width="1.140625" style="6" customWidth="1"/>
    <col min="7952" max="7952" width="17.140625" style="6" customWidth="1"/>
    <col min="7953" max="7953" width="1.140625" style="6" customWidth="1"/>
    <col min="7954" max="7954" width="17.140625" style="6" customWidth="1"/>
    <col min="7955" max="8200" width="10.5703125" style="6"/>
    <col min="8201" max="8201" width="32.85546875" style="6" customWidth="1"/>
    <col min="8202" max="8202" width="3.42578125" style="6" customWidth="1"/>
    <col min="8203" max="8203" width="14.42578125" style="6" customWidth="1"/>
    <col min="8204" max="8205" width="1.140625" style="6" customWidth="1"/>
    <col min="8206" max="8206" width="17.140625" style="6" customWidth="1"/>
    <col min="8207" max="8207" width="1.140625" style="6" customWidth="1"/>
    <col min="8208" max="8208" width="17.140625" style="6" customWidth="1"/>
    <col min="8209" max="8209" width="1.140625" style="6" customWidth="1"/>
    <col min="8210" max="8210" width="17.140625" style="6" customWidth="1"/>
    <col min="8211" max="8456" width="10.5703125" style="6"/>
    <col min="8457" max="8457" width="32.85546875" style="6" customWidth="1"/>
    <col min="8458" max="8458" width="3.42578125" style="6" customWidth="1"/>
    <col min="8459" max="8459" width="14.42578125" style="6" customWidth="1"/>
    <col min="8460" max="8461" width="1.140625" style="6" customWidth="1"/>
    <col min="8462" max="8462" width="17.140625" style="6" customWidth="1"/>
    <col min="8463" max="8463" width="1.140625" style="6" customWidth="1"/>
    <col min="8464" max="8464" width="17.140625" style="6" customWidth="1"/>
    <col min="8465" max="8465" width="1.140625" style="6" customWidth="1"/>
    <col min="8466" max="8466" width="17.140625" style="6" customWidth="1"/>
    <col min="8467" max="8712" width="10.5703125" style="6"/>
    <col min="8713" max="8713" width="32.85546875" style="6" customWidth="1"/>
    <col min="8714" max="8714" width="3.42578125" style="6" customWidth="1"/>
    <col min="8715" max="8715" width="14.42578125" style="6" customWidth="1"/>
    <col min="8716" max="8717" width="1.140625" style="6" customWidth="1"/>
    <col min="8718" max="8718" width="17.140625" style="6" customWidth="1"/>
    <col min="8719" max="8719" width="1.140625" style="6" customWidth="1"/>
    <col min="8720" max="8720" width="17.140625" style="6" customWidth="1"/>
    <col min="8721" max="8721" width="1.140625" style="6" customWidth="1"/>
    <col min="8722" max="8722" width="17.140625" style="6" customWidth="1"/>
    <col min="8723" max="8968" width="10.5703125" style="6"/>
    <col min="8969" max="8969" width="32.85546875" style="6" customWidth="1"/>
    <col min="8970" max="8970" width="3.42578125" style="6" customWidth="1"/>
    <col min="8971" max="8971" width="14.42578125" style="6" customWidth="1"/>
    <col min="8972" max="8973" width="1.140625" style="6" customWidth="1"/>
    <col min="8974" max="8974" width="17.140625" style="6" customWidth="1"/>
    <col min="8975" max="8975" width="1.140625" style="6" customWidth="1"/>
    <col min="8976" max="8976" width="17.140625" style="6" customWidth="1"/>
    <col min="8977" max="8977" width="1.140625" style="6" customWidth="1"/>
    <col min="8978" max="8978" width="17.140625" style="6" customWidth="1"/>
    <col min="8979" max="9224" width="10.5703125" style="6"/>
    <col min="9225" max="9225" width="32.85546875" style="6" customWidth="1"/>
    <col min="9226" max="9226" width="3.42578125" style="6" customWidth="1"/>
    <col min="9227" max="9227" width="14.42578125" style="6" customWidth="1"/>
    <col min="9228" max="9229" width="1.140625" style="6" customWidth="1"/>
    <col min="9230" max="9230" width="17.140625" style="6" customWidth="1"/>
    <col min="9231" max="9231" width="1.140625" style="6" customWidth="1"/>
    <col min="9232" max="9232" width="17.140625" style="6" customWidth="1"/>
    <col min="9233" max="9233" width="1.140625" style="6" customWidth="1"/>
    <col min="9234" max="9234" width="17.140625" style="6" customWidth="1"/>
    <col min="9235" max="9480" width="10.5703125" style="6"/>
    <col min="9481" max="9481" width="32.85546875" style="6" customWidth="1"/>
    <col min="9482" max="9482" width="3.42578125" style="6" customWidth="1"/>
    <col min="9483" max="9483" width="14.42578125" style="6" customWidth="1"/>
    <col min="9484" max="9485" width="1.140625" style="6" customWidth="1"/>
    <col min="9486" max="9486" width="17.140625" style="6" customWidth="1"/>
    <col min="9487" max="9487" width="1.140625" style="6" customWidth="1"/>
    <col min="9488" max="9488" width="17.140625" style="6" customWidth="1"/>
    <col min="9489" max="9489" width="1.140625" style="6" customWidth="1"/>
    <col min="9490" max="9490" width="17.140625" style="6" customWidth="1"/>
    <col min="9491" max="9736" width="10.5703125" style="6"/>
    <col min="9737" max="9737" width="32.85546875" style="6" customWidth="1"/>
    <col min="9738" max="9738" width="3.42578125" style="6" customWidth="1"/>
    <col min="9739" max="9739" width="14.42578125" style="6" customWidth="1"/>
    <col min="9740" max="9741" width="1.140625" style="6" customWidth="1"/>
    <col min="9742" max="9742" width="17.140625" style="6" customWidth="1"/>
    <col min="9743" max="9743" width="1.140625" style="6" customWidth="1"/>
    <col min="9744" max="9744" width="17.140625" style="6" customWidth="1"/>
    <col min="9745" max="9745" width="1.140625" style="6" customWidth="1"/>
    <col min="9746" max="9746" width="17.140625" style="6" customWidth="1"/>
    <col min="9747" max="9992" width="10.5703125" style="6"/>
    <col min="9993" max="9993" width="32.85546875" style="6" customWidth="1"/>
    <col min="9994" max="9994" width="3.42578125" style="6" customWidth="1"/>
    <col min="9995" max="9995" width="14.42578125" style="6" customWidth="1"/>
    <col min="9996" max="9997" width="1.140625" style="6" customWidth="1"/>
    <col min="9998" max="9998" width="17.140625" style="6" customWidth="1"/>
    <col min="9999" max="9999" width="1.140625" style="6" customWidth="1"/>
    <col min="10000" max="10000" width="17.140625" style="6" customWidth="1"/>
    <col min="10001" max="10001" width="1.140625" style="6" customWidth="1"/>
    <col min="10002" max="10002" width="17.140625" style="6" customWidth="1"/>
    <col min="10003" max="10248" width="10.5703125" style="6"/>
    <col min="10249" max="10249" width="32.85546875" style="6" customWidth="1"/>
    <col min="10250" max="10250" width="3.42578125" style="6" customWidth="1"/>
    <col min="10251" max="10251" width="14.42578125" style="6" customWidth="1"/>
    <col min="10252" max="10253" width="1.140625" style="6" customWidth="1"/>
    <col min="10254" max="10254" width="17.140625" style="6" customWidth="1"/>
    <col min="10255" max="10255" width="1.140625" style="6" customWidth="1"/>
    <col min="10256" max="10256" width="17.140625" style="6" customWidth="1"/>
    <col min="10257" max="10257" width="1.140625" style="6" customWidth="1"/>
    <col min="10258" max="10258" width="17.140625" style="6" customWidth="1"/>
    <col min="10259" max="10504" width="10.5703125" style="6"/>
    <col min="10505" max="10505" width="32.85546875" style="6" customWidth="1"/>
    <col min="10506" max="10506" width="3.42578125" style="6" customWidth="1"/>
    <col min="10507" max="10507" width="14.42578125" style="6" customWidth="1"/>
    <col min="10508" max="10509" width="1.140625" style="6" customWidth="1"/>
    <col min="10510" max="10510" width="17.140625" style="6" customWidth="1"/>
    <col min="10511" max="10511" width="1.140625" style="6" customWidth="1"/>
    <col min="10512" max="10512" width="17.140625" style="6" customWidth="1"/>
    <col min="10513" max="10513" width="1.140625" style="6" customWidth="1"/>
    <col min="10514" max="10514" width="17.140625" style="6" customWidth="1"/>
    <col min="10515" max="10760" width="10.5703125" style="6"/>
    <col min="10761" max="10761" width="32.85546875" style="6" customWidth="1"/>
    <col min="10762" max="10762" width="3.42578125" style="6" customWidth="1"/>
    <col min="10763" max="10763" width="14.42578125" style="6" customWidth="1"/>
    <col min="10764" max="10765" width="1.140625" style="6" customWidth="1"/>
    <col min="10766" max="10766" width="17.140625" style="6" customWidth="1"/>
    <col min="10767" max="10767" width="1.140625" style="6" customWidth="1"/>
    <col min="10768" max="10768" width="17.140625" style="6" customWidth="1"/>
    <col min="10769" max="10769" width="1.140625" style="6" customWidth="1"/>
    <col min="10770" max="10770" width="17.140625" style="6" customWidth="1"/>
    <col min="10771" max="11016" width="10.5703125" style="6"/>
    <col min="11017" max="11017" width="32.85546875" style="6" customWidth="1"/>
    <col min="11018" max="11018" width="3.42578125" style="6" customWidth="1"/>
    <col min="11019" max="11019" width="14.42578125" style="6" customWidth="1"/>
    <col min="11020" max="11021" width="1.140625" style="6" customWidth="1"/>
    <col min="11022" max="11022" width="17.140625" style="6" customWidth="1"/>
    <col min="11023" max="11023" width="1.140625" style="6" customWidth="1"/>
    <col min="11024" max="11024" width="17.140625" style="6" customWidth="1"/>
    <col min="11025" max="11025" width="1.140625" style="6" customWidth="1"/>
    <col min="11026" max="11026" width="17.140625" style="6" customWidth="1"/>
    <col min="11027" max="11272" width="10.5703125" style="6"/>
    <col min="11273" max="11273" width="32.85546875" style="6" customWidth="1"/>
    <col min="11274" max="11274" width="3.42578125" style="6" customWidth="1"/>
    <col min="11275" max="11275" width="14.42578125" style="6" customWidth="1"/>
    <col min="11276" max="11277" width="1.140625" style="6" customWidth="1"/>
    <col min="11278" max="11278" width="17.140625" style="6" customWidth="1"/>
    <col min="11279" max="11279" width="1.140625" style="6" customWidth="1"/>
    <col min="11280" max="11280" width="17.140625" style="6" customWidth="1"/>
    <col min="11281" max="11281" width="1.140625" style="6" customWidth="1"/>
    <col min="11282" max="11282" width="17.140625" style="6" customWidth="1"/>
    <col min="11283" max="11528" width="10.5703125" style="6"/>
    <col min="11529" max="11529" width="32.85546875" style="6" customWidth="1"/>
    <col min="11530" max="11530" width="3.42578125" style="6" customWidth="1"/>
    <col min="11531" max="11531" width="14.42578125" style="6" customWidth="1"/>
    <col min="11532" max="11533" width="1.140625" style="6" customWidth="1"/>
    <col min="11534" max="11534" width="17.140625" style="6" customWidth="1"/>
    <col min="11535" max="11535" width="1.140625" style="6" customWidth="1"/>
    <col min="11536" max="11536" width="17.140625" style="6" customWidth="1"/>
    <col min="11537" max="11537" width="1.140625" style="6" customWidth="1"/>
    <col min="11538" max="11538" width="17.140625" style="6" customWidth="1"/>
    <col min="11539" max="11784" width="10.5703125" style="6"/>
    <col min="11785" max="11785" width="32.85546875" style="6" customWidth="1"/>
    <col min="11786" max="11786" width="3.42578125" style="6" customWidth="1"/>
    <col min="11787" max="11787" width="14.42578125" style="6" customWidth="1"/>
    <col min="11788" max="11789" width="1.140625" style="6" customWidth="1"/>
    <col min="11790" max="11790" width="17.140625" style="6" customWidth="1"/>
    <col min="11791" max="11791" width="1.140625" style="6" customWidth="1"/>
    <col min="11792" max="11792" width="17.140625" style="6" customWidth="1"/>
    <col min="11793" max="11793" width="1.140625" style="6" customWidth="1"/>
    <col min="11794" max="11794" width="17.140625" style="6" customWidth="1"/>
    <col min="11795" max="12040" width="10.5703125" style="6"/>
    <col min="12041" max="12041" width="32.85546875" style="6" customWidth="1"/>
    <col min="12042" max="12042" width="3.42578125" style="6" customWidth="1"/>
    <col min="12043" max="12043" width="14.42578125" style="6" customWidth="1"/>
    <col min="12044" max="12045" width="1.140625" style="6" customWidth="1"/>
    <col min="12046" max="12046" width="17.140625" style="6" customWidth="1"/>
    <col min="12047" max="12047" width="1.140625" style="6" customWidth="1"/>
    <col min="12048" max="12048" width="17.140625" style="6" customWidth="1"/>
    <col min="12049" max="12049" width="1.140625" style="6" customWidth="1"/>
    <col min="12050" max="12050" width="17.140625" style="6" customWidth="1"/>
    <col min="12051" max="12296" width="10.5703125" style="6"/>
    <col min="12297" max="12297" width="32.85546875" style="6" customWidth="1"/>
    <col min="12298" max="12298" width="3.42578125" style="6" customWidth="1"/>
    <col min="12299" max="12299" width="14.42578125" style="6" customWidth="1"/>
    <col min="12300" max="12301" width="1.140625" style="6" customWidth="1"/>
    <col min="12302" max="12302" width="17.140625" style="6" customWidth="1"/>
    <col min="12303" max="12303" width="1.140625" style="6" customWidth="1"/>
    <col min="12304" max="12304" width="17.140625" style="6" customWidth="1"/>
    <col min="12305" max="12305" width="1.140625" style="6" customWidth="1"/>
    <col min="12306" max="12306" width="17.140625" style="6" customWidth="1"/>
    <col min="12307" max="12552" width="10.5703125" style="6"/>
    <col min="12553" max="12553" width="32.85546875" style="6" customWidth="1"/>
    <col min="12554" max="12554" width="3.42578125" style="6" customWidth="1"/>
    <col min="12555" max="12555" width="14.42578125" style="6" customWidth="1"/>
    <col min="12556" max="12557" width="1.140625" style="6" customWidth="1"/>
    <col min="12558" max="12558" width="17.140625" style="6" customWidth="1"/>
    <col min="12559" max="12559" width="1.140625" style="6" customWidth="1"/>
    <col min="12560" max="12560" width="17.140625" style="6" customWidth="1"/>
    <col min="12561" max="12561" width="1.140625" style="6" customWidth="1"/>
    <col min="12562" max="12562" width="17.140625" style="6" customWidth="1"/>
    <col min="12563" max="12808" width="10.5703125" style="6"/>
    <col min="12809" max="12809" width="32.85546875" style="6" customWidth="1"/>
    <col min="12810" max="12810" width="3.42578125" style="6" customWidth="1"/>
    <col min="12811" max="12811" width="14.42578125" style="6" customWidth="1"/>
    <col min="12812" max="12813" width="1.140625" style="6" customWidth="1"/>
    <col min="12814" max="12814" width="17.140625" style="6" customWidth="1"/>
    <col min="12815" max="12815" width="1.140625" style="6" customWidth="1"/>
    <col min="12816" max="12816" width="17.140625" style="6" customWidth="1"/>
    <col min="12817" max="12817" width="1.140625" style="6" customWidth="1"/>
    <col min="12818" max="12818" width="17.140625" style="6" customWidth="1"/>
    <col min="12819" max="13064" width="10.5703125" style="6"/>
    <col min="13065" max="13065" width="32.85546875" style="6" customWidth="1"/>
    <col min="13066" max="13066" width="3.42578125" style="6" customWidth="1"/>
    <col min="13067" max="13067" width="14.42578125" style="6" customWidth="1"/>
    <col min="13068" max="13069" width="1.140625" style="6" customWidth="1"/>
    <col min="13070" max="13070" width="17.140625" style="6" customWidth="1"/>
    <col min="13071" max="13071" width="1.140625" style="6" customWidth="1"/>
    <col min="13072" max="13072" width="17.140625" style="6" customWidth="1"/>
    <col min="13073" max="13073" width="1.140625" style="6" customWidth="1"/>
    <col min="13074" max="13074" width="17.140625" style="6" customWidth="1"/>
    <col min="13075" max="13320" width="10.5703125" style="6"/>
    <col min="13321" max="13321" width="32.85546875" style="6" customWidth="1"/>
    <col min="13322" max="13322" width="3.42578125" style="6" customWidth="1"/>
    <col min="13323" max="13323" width="14.42578125" style="6" customWidth="1"/>
    <col min="13324" max="13325" width="1.140625" style="6" customWidth="1"/>
    <col min="13326" max="13326" width="17.140625" style="6" customWidth="1"/>
    <col min="13327" max="13327" width="1.140625" style="6" customWidth="1"/>
    <col min="13328" max="13328" width="17.140625" style="6" customWidth="1"/>
    <col min="13329" max="13329" width="1.140625" style="6" customWidth="1"/>
    <col min="13330" max="13330" width="17.140625" style="6" customWidth="1"/>
    <col min="13331" max="13576" width="10.5703125" style="6"/>
    <col min="13577" max="13577" width="32.85546875" style="6" customWidth="1"/>
    <col min="13578" max="13578" width="3.42578125" style="6" customWidth="1"/>
    <col min="13579" max="13579" width="14.42578125" style="6" customWidth="1"/>
    <col min="13580" max="13581" width="1.140625" style="6" customWidth="1"/>
    <col min="13582" max="13582" width="17.140625" style="6" customWidth="1"/>
    <col min="13583" max="13583" width="1.140625" style="6" customWidth="1"/>
    <col min="13584" max="13584" width="17.140625" style="6" customWidth="1"/>
    <col min="13585" max="13585" width="1.140625" style="6" customWidth="1"/>
    <col min="13586" max="13586" width="17.140625" style="6" customWidth="1"/>
    <col min="13587" max="13832" width="10.5703125" style="6"/>
    <col min="13833" max="13833" width="32.85546875" style="6" customWidth="1"/>
    <col min="13834" max="13834" width="3.42578125" style="6" customWidth="1"/>
    <col min="13835" max="13835" width="14.42578125" style="6" customWidth="1"/>
    <col min="13836" max="13837" width="1.140625" style="6" customWidth="1"/>
    <col min="13838" max="13838" width="17.140625" style="6" customWidth="1"/>
    <col min="13839" max="13839" width="1.140625" style="6" customWidth="1"/>
    <col min="13840" max="13840" width="17.140625" style="6" customWidth="1"/>
    <col min="13841" max="13841" width="1.140625" style="6" customWidth="1"/>
    <col min="13842" max="13842" width="17.140625" style="6" customWidth="1"/>
    <col min="13843" max="14088" width="10.5703125" style="6"/>
    <col min="14089" max="14089" width="32.85546875" style="6" customWidth="1"/>
    <col min="14090" max="14090" width="3.42578125" style="6" customWidth="1"/>
    <col min="14091" max="14091" width="14.42578125" style="6" customWidth="1"/>
    <col min="14092" max="14093" width="1.140625" style="6" customWidth="1"/>
    <col min="14094" max="14094" width="17.140625" style="6" customWidth="1"/>
    <col min="14095" max="14095" width="1.140625" style="6" customWidth="1"/>
    <col min="14096" max="14096" width="17.140625" style="6" customWidth="1"/>
    <col min="14097" max="14097" width="1.140625" style="6" customWidth="1"/>
    <col min="14098" max="14098" width="17.140625" style="6" customWidth="1"/>
    <col min="14099" max="14344" width="10.5703125" style="6"/>
    <col min="14345" max="14345" width="32.85546875" style="6" customWidth="1"/>
    <col min="14346" max="14346" width="3.42578125" style="6" customWidth="1"/>
    <col min="14347" max="14347" width="14.42578125" style="6" customWidth="1"/>
    <col min="14348" max="14349" width="1.140625" style="6" customWidth="1"/>
    <col min="14350" max="14350" width="17.140625" style="6" customWidth="1"/>
    <col min="14351" max="14351" width="1.140625" style="6" customWidth="1"/>
    <col min="14352" max="14352" width="17.140625" style="6" customWidth="1"/>
    <col min="14353" max="14353" width="1.140625" style="6" customWidth="1"/>
    <col min="14354" max="14354" width="17.140625" style="6" customWidth="1"/>
    <col min="14355" max="14600" width="10.5703125" style="6"/>
    <col min="14601" max="14601" width="32.85546875" style="6" customWidth="1"/>
    <col min="14602" max="14602" width="3.42578125" style="6" customWidth="1"/>
    <col min="14603" max="14603" width="14.42578125" style="6" customWidth="1"/>
    <col min="14604" max="14605" width="1.140625" style="6" customWidth="1"/>
    <col min="14606" max="14606" width="17.140625" style="6" customWidth="1"/>
    <col min="14607" max="14607" width="1.140625" style="6" customWidth="1"/>
    <col min="14608" max="14608" width="17.140625" style="6" customWidth="1"/>
    <col min="14609" max="14609" width="1.140625" style="6" customWidth="1"/>
    <col min="14610" max="14610" width="17.140625" style="6" customWidth="1"/>
    <col min="14611" max="14856" width="10.5703125" style="6"/>
    <col min="14857" max="14857" width="32.85546875" style="6" customWidth="1"/>
    <col min="14858" max="14858" width="3.42578125" style="6" customWidth="1"/>
    <col min="14859" max="14859" width="14.42578125" style="6" customWidth="1"/>
    <col min="14860" max="14861" width="1.140625" style="6" customWidth="1"/>
    <col min="14862" max="14862" width="17.140625" style="6" customWidth="1"/>
    <col min="14863" max="14863" width="1.140625" style="6" customWidth="1"/>
    <col min="14864" max="14864" width="17.140625" style="6" customWidth="1"/>
    <col min="14865" max="14865" width="1.140625" style="6" customWidth="1"/>
    <col min="14866" max="14866" width="17.140625" style="6" customWidth="1"/>
    <col min="14867" max="15112" width="10.5703125" style="6"/>
    <col min="15113" max="15113" width="32.85546875" style="6" customWidth="1"/>
    <col min="15114" max="15114" width="3.42578125" style="6" customWidth="1"/>
    <col min="15115" max="15115" width="14.42578125" style="6" customWidth="1"/>
    <col min="15116" max="15117" width="1.140625" style="6" customWidth="1"/>
    <col min="15118" max="15118" width="17.140625" style="6" customWidth="1"/>
    <col min="15119" max="15119" width="1.140625" style="6" customWidth="1"/>
    <col min="15120" max="15120" width="17.140625" style="6" customWidth="1"/>
    <col min="15121" max="15121" width="1.140625" style="6" customWidth="1"/>
    <col min="15122" max="15122" width="17.140625" style="6" customWidth="1"/>
    <col min="15123" max="15368" width="10.5703125" style="6"/>
    <col min="15369" max="15369" width="32.85546875" style="6" customWidth="1"/>
    <col min="15370" max="15370" width="3.42578125" style="6" customWidth="1"/>
    <col min="15371" max="15371" width="14.42578125" style="6" customWidth="1"/>
    <col min="15372" max="15373" width="1.140625" style="6" customWidth="1"/>
    <col min="15374" max="15374" width="17.140625" style="6" customWidth="1"/>
    <col min="15375" max="15375" width="1.140625" style="6" customWidth="1"/>
    <col min="15376" max="15376" width="17.140625" style="6" customWidth="1"/>
    <col min="15377" max="15377" width="1.140625" style="6" customWidth="1"/>
    <col min="15378" max="15378" width="17.140625" style="6" customWidth="1"/>
    <col min="15379" max="15624" width="10.5703125" style="6"/>
    <col min="15625" max="15625" width="32.85546875" style="6" customWidth="1"/>
    <col min="15626" max="15626" width="3.42578125" style="6" customWidth="1"/>
    <col min="15627" max="15627" width="14.42578125" style="6" customWidth="1"/>
    <col min="15628" max="15629" width="1.140625" style="6" customWidth="1"/>
    <col min="15630" max="15630" width="17.140625" style="6" customWidth="1"/>
    <col min="15631" max="15631" width="1.140625" style="6" customWidth="1"/>
    <col min="15632" max="15632" width="17.140625" style="6" customWidth="1"/>
    <col min="15633" max="15633" width="1.140625" style="6" customWidth="1"/>
    <col min="15634" max="15634" width="17.140625" style="6" customWidth="1"/>
    <col min="15635" max="15880" width="10.5703125" style="6"/>
    <col min="15881" max="15881" width="32.85546875" style="6" customWidth="1"/>
    <col min="15882" max="15882" width="3.42578125" style="6" customWidth="1"/>
    <col min="15883" max="15883" width="14.42578125" style="6" customWidth="1"/>
    <col min="15884" max="15885" width="1.140625" style="6" customWidth="1"/>
    <col min="15886" max="15886" width="17.140625" style="6" customWidth="1"/>
    <col min="15887" max="15887" width="1.140625" style="6" customWidth="1"/>
    <col min="15888" max="15888" width="17.140625" style="6" customWidth="1"/>
    <col min="15889" max="15889" width="1.140625" style="6" customWidth="1"/>
    <col min="15890" max="15890" width="17.140625" style="6" customWidth="1"/>
    <col min="15891" max="16136" width="10.5703125" style="6"/>
    <col min="16137" max="16137" width="32.85546875" style="6" customWidth="1"/>
    <col min="16138" max="16138" width="3.42578125" style="6" customWidth="1"/>
    <col min="16139" max="16139" width="14.42578125" style="6" customWidth="1"/>
    <col min="16140" max="16141" width="1.140625" style="6" customWidth="1"/>
    <col min="16142" max="16142" width="17.140625" style="6" customWidth="1"/>
    <col min="16143" max="16143" width="1.140625" style="6" customWidth="1"/>
    <col min="16144" max="16144" width="17.140625" style="6" customWidth="1"/>
    <col min="16145" max="16145" width="1.140625" style="6" customWidth="1"/>
    <col min="16146" max="16146" width="17.140625" style="6" customWidth="1"/>
    <col min="16147" max="16384" width="10.5703125" style="6"/>
  </cols>
  <sheetData>
    <row r="1" spans="1:18" ht="21.95" customHeight="1">
      <c r="A1" s="1" t="s">
        <v>124</v>
      </c>
      <c r="B1" s="50"/>
      <c r="C1" s="50"/>
      <c r="D1" s="50"/>
      <c r="E1" s="50"/>
      <c r="F1" s="6"/>
      <c r="G1" s="50"/>
      <c r="H1" s="50"/>
      <c r="J1" s="6"/>
    </row>
    <row r="2" spans="1:18" ht="21.95" customHeight="1">
      <c r="A2" s="99" t="s">
        <v>172</v>
      </c>
      <c r="B2" s="99"/>
      <c r="C2" s="99"/>
      <c r="D2" s="99"/>
      <c r="E2" s="99"/>
      <c r="F2" s="99"/>
      <c r="G2" s="99"/>
      <c r="H2" s="99"/>
      <c r="J2" s="6"/>
    </row>
    <row r="3" spans="1:18" ht="21.95" customHeight="1">
      <c r="A3" s="99" t="s">
        <v>162</v>
      </c>
      <c r="B3" s="99"/>
      <c r="C3" s="99"/>
      <c r="D3" s="99"/>
      <c r="E3" s="99"/>
      <c r="F3" s="99"/>
      <c r="G3" s="99"/>
      <c r="H3" s="99"/>
      <c r="J3" s="6"/>
    </row>
    <row r="4" spans="1:18" ht="21.95" customHeight="1">
      <c r="A4" s="39"/>
      <c r="B4" s="39"/>
      <c r="D4" s="39"/>
      <c r="F4" s="6"/>
      <c r="H4" s="6"/>
      <c r="J4" s="6"/>
      <c r="N4" s="5"/>
      <c r="P4" s="5"/>
      <c r="R4" s="5" t="s">
        <v>0</v>
      </c>
    </row>
    <row r="5" spans="1:18" ht="21.95" customHeight="1">
      <c r="A5" s="39"/>
      <c r="B5" s="39"/>
      <c r="D5" s="100" t="s">
        <v>97</v>
      </c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</row>
    <row r="6" spans="1:18" ht="21.95" customHeight="1">
      <c r="A6" s="39"/>
      <c r="B6" s="39"/>
      <c r="D6" s="39"/>
      <c r="F6" s="6"/>
      <c r="H6" s="6"/>
      <c r="J6" s="6"/>
      <c r="L6" s="101" t="s">
        <v>60</v>
      </c>
      <c r="M6" s="101"/>
      <c r="N6" s="101"/>
      <c r="O6" s="101"/>
      <c r="P6" s="101"/>
      <c r="Q6" s="18"/>
      <c r="R6" s="18"/>
    </row>
    <row r="7" spans="1:18" ht="21.95" customHeight="1">
      <c r="A7" s="39"/>
      <c r="B7" s="39"/>
      <c r="D7" s="39"/>
      <c r="F7" s="6"/>
      <c r="H7" s="6"/>
      <c r="J7" s="6"/>
      <c r="L7" s="101" t="s">
        <v>100</v>
      </c>
      <c r="M7" s="101"/>
      <c r="N7" s="101"/>
      <c r="P7" s="5"/>
      <c r="R7" s="5"/>
    </row>
    <row r="8" spans="1:18" ht="21.95" customHeight="1">
      <c r="A8" s="40"/>
      <c r="B8" s="40"/>
      <c r="C8" s="40"/>
      <c r="D8" s="39"/>
      <c r="E8" s="40"/>
      <c r="F8" s="6"/>
      <c r="G8" s="40"/>
      <c r="H8" s="100" t="s">
        <v>42</v>
      </c>
      <c r="I8" s="100"/>
      <c r="J8" s="100"/>
      <c r="K8" s="40"/>
      <c r="L8" s="39" t="s">
        <v>101</v>
      </c>
      <c r="M8" s="40"/>
      <c r="N8" s="39" t="s">
        <v>54</v>
      </c>
      <c r="O8" s="40"/>
      <c r="P8" s="39" t="s">
        <v>31</v>
      </c>
      <c r="Q8" s="40"/>
      <c r="R8" s="39"/>
    </row>
    <row r="9" spans="1:18" ht="21.95" customHeight="1">
      <c r="A9" s="40"/>
      <c r="B9" s="40"/>
      <c r="C9" s="40"/>
      <c r="D9" s="39" t="s">
        <v>44</v>
      </c>
      <c r="E9" s="39"/>
      <c r="F9" s="19" t="s">
        <v>135</v>
      </c>
      <c r="G9" s="39"/>
      <c r="H9" s="19" t="s">
        <v>108</v>
      </c>
      <c r="J9" s="6"/>
      <c r="K9" s="40"/>
      <c r="L9" s="39" t="s">
        <v>102</v>
      </c>
      <c r="M9" s="40"/>
      <c r="N9" s="39" t="s">
        <v>55</v>
      </c>
      <c r="O9" s="40"/>
      <c r="P9" s="39" t="s">
        <v>56</v>
      </c>
      <c r="Q9" s="40"/>
      <c r="R9" s="39" t="s">
        <v>31</v>
      </c>
    </row>
    <row r="10" spans="1:18" ht="21.95" customHeight="1">
      <c r="A10" s="39"/>
      <c r="B10" s="75" t="s">
        <v>1</v>
      </c>
      <c r="C10" s="39"/>
      <c r="D10" s="75" t="s">
        <v>45</v>
      </c>
      <c r="E10" s="39"/>
      <c r="F10" s="75" t="s">
        <v>136</v>
      </c>
      <c r="G10" s="39"/>
      <c r="H10" s="75" t="s">
        <v>109</v>
      </c>
      <c r="I10" s="39"/>
      <c r="J10" s="75" t="s">
        <v>30</v>
      </c>
      <c r="K10" s="39"/>
      <c r="L10" s="75" t="s">
        <v>103</v>
      </c>
      <c r="M10" s="39"/>
      <c r="N10" s="75" t="s">
        <v>94</v>
      </c>
      <c r="O10" s="39"/>
      <c r="P10" s="75" t="s">
        <v>58</v>
      </c>
      <c r="Q10" s="39"/>
      <c r="R10" s="75" t="s">
        <v>17</v>
      </c>
    </row>
    <row r="11" spans="1:18" ht="21.95" customHeight="1">
      <c r="A11" s="50" t="s">
        <v>143</v>
      </c>
      <c r="B11" s="50"/>
      <c r="C11" s="28"/>
      <c r="D11" s="28">
        <v>400000000</v>
      </c>
      <c r="E11" s="28"/>
      <c r="F11" s="28">
        <v>283168000</v>
      </c>
      <c r="G11" s="28"/>
      <c r="H11" s="28">
        <v>40000000</v>
      </c>
      <c r="I11" s="28"/>
      <c r="J11" s="28">
        <v>352007421</v>
      </c>
      <c r="K11" s="28"/>
      <c r="L11" s="28">
        <v>6235653</v>
      </c>
      <c r="M11" s="28"/>
      <c r="N11" s="28">
        <v>175391805</v>
      </c>
      <c r="O11" s="28"/>
      <c r="P11" s="28">
        <f>SUM(L11:N11)</f>
        <v>181627458</v>
      </c>
      <c r="Q11" s="28"/>
      <c r="R11" s="28">
        <f>SUM(D11:N11)</f>
        <v>1256802879</v>
      </c>
    </row>
    <row r="12" spans="1:18" ht="21.95" customHeight="1">
      <c r="A12" s="40" t="s">
        <v>51</v>
      </c>
      <c r="C12" s="28"/>
      <c r="D12" s="41">
        <v>0</v>
      </c>
      <c r="E12" s="28"/>
      <c r="F12" s="41">
        <v>0</v>
      </c>
      <c r="G12" s="28"/>
      <c r="H12" s="41">
        <v>0</v>
      </c>
      <c r="I12" s="28"/>
      <c r="J12" s="41">
        <f>SUM(PL!G52)</f>
        <v>56396720</v>
      </c>
      <c r="K12" s="28"/>
      <c r="L12" s="28">
        <v>0</v>
      </c>
      <c r="M12" s="28"/>
      <c r="N12" s="28">
        <v>0</v>
      </c>
      <c r="O12" s="28"/>
      <c r="P12" s="28">
        <f t="shared" ref="P12:P15" si="0">SUM(L12:O12)</f>
        <v>0</v>
      </c>
      <c r="Q12" s="28"/>
      <c r="R12" s="28">
        <f t="shared" ref="R12:R15" si="1">SUM(D12:N12)</f>
        <v>56396720</v>
      </c>
    </row>
    <row r="13" spans="1:18" ht="21.95" customHeight="1">
      <c r="A13" s="40" t="s">
        <v>52</v>
      </c>
      <c r="C13" s="28"/>
      <c r="D13" s="42">
        <v>0</v>
      </c>
      <c r="E13" s="28"/>
      <c r="F13" s="42">
        <v>0</v>
      </c>
      <c r="G13" s="28"/>
      <c r="H13" s="42">
        <v>0</v>
      </c>
      <c r="I13" s="28"/>
      <c r="J13" s="42">
        <f>SUM(PL!G63)</f>
        <v>0</v>
      </c>
      <c r="K13" s="28"/>
      <c r="L13" s="44">
        <f>PL!G59</f>
        <v>-349765</v>
      </c>
      <c r="M13" s="28"/>
      <c r="N13" s="44">
        <v>-1120000</v>
      </c>
      <c r="O13" s="28"/>
      <c r="P13" s="44">
        <f t="shared" si="0"/>
        <v>-1469765</v>
      </c>
      <c r="Q13" s="28"/>
      <c r="R13" s="44">
        <f t="shared" si="1"/>
        <v>-1469765</v>
      </c>
    </row>
    <row r="14" spans="1:18" ht="21.95" customHeight="1">
      <c r="A14" s="40" t="s">
        <v>53</v>
      </c>
      <c r="C14" s="28"/>
      <c r="D14" s="41">
        <f>SUM(D12:D13)</f>
        <v>0</v>
      </c>
      <c r="E14" s="28"/>
      <c r="F14" s="41">
        <f>SUM(F12:F13)</f>
        <v>0</v>
      </c>
      <c r="G14" s="28"/>
      <c r="H14" s="41">
        <f>SUM(H12:H13)</f>
        <v>0</v>
      </c>
      <c r="I14" s="28"/>
      <c r="J14" s="41">
        <f>SUM(J12:J13)</f>
        <v>56396720</v>
      </c>
      <c r="K14" s="28"/>
      <c r="L14" s="41">
        <f>SUM(L12:L13)</f>
        <v>-349765</v>
      </c>
      <c r="M14" s="28"/>
      <c r="N14" s="41">
        <f>SUM(N12:N13)</f>
        <v>-1120000</v>
      </c>
      <c r="O14" s="28"/>
      <c r="P14" s="28">
        <f t="shared" si="0"/>
        <v>-1469765</v>
      </c>
      <c r="Q14" s="28"/>
      <c r="R14" s="28">
        <f>SUM(D14:N14)</f>
        <v>54926955</v>
      </c>
    </row>
    <row r="15" spans="1:18" ht="21.95" customHeight="1">
      <c r="A15" s="40" t="s">
        <v>95</v>
      </c>
      <c r="B15" s="12">
        <v>31</v>
      </c>
      <c r="C15" s="28"/>
      <c r="D15" s="41">
        <v>0</v>
      </c>
      <c r="E15" s="28"/>
      <c r="F15" s="41">
        <v>0</v>
      </c>
      <c r="G15" s="28"/>
      <c r="H15" s="41">
        <v>0</v>
      </c>
      <c r="I15" s="28"/>
      <c r="J15" s="41">
        <v>-47998128</v>
      </c>
      <c r="K15" s="28"/>
      <c r="L15" s="28">
        <v>0</v>
      </c>
      <c r="M15" s="28"/>
      <c r="N15" s="28">
        <v>0</v>
      </c>
      <c r="O15" s="28"/>
      <c r="P15" s="28">
        <f t="shared" si="0"/>
        <v>0</v>
      </c>
      <c r="Q15" s="28"/>
      <c r="R15" s="28">
        <f t="shared" si="1"/>
        <v>-47998128</v>
      </c>
    </row>
    <row r="16" spans="1:18" ht="21.95" customHeight="1" thickBot="1">
      <c r="A16" s="50" t="s">
        <v>144</v>
      </c>
      <c r="C16" s="28"/>
      <c r="D16" s="49">
        <f>SUM(D11,D14:D15)</f>
        <v>400000000</v>
      </c>
      <c r="E16" s="28"/>
      <c r="F16" s="49">
        <f>SUM(F11,F14:F15)</f>
        <v>283168000</v>
      </c>
      <c r="G16" s="28"/>
      <c r="H16" s="49">
        <f>SUM(H11,H14:H15)</f>
        <v>40000000</v>
      </c>
      <c r="I16" s="28"/>
      <c r="J16" s="49">
        <f>SUM(J11,J14:J15)</f>
        <v>360406013</v>
      </c>
      <c r="K16" s="28"/>
      <c r="L16" s="49">
        <f>SUM(L11,L14:L15)</f>
        <v>5885888</v>
      </c>
      <c r="M16" s="28"/>
      <c r="N16" s="49">
        <f>SUM(N11,N14:N15)</f>
        <v>174271805</v>
      </c>
      <c r="O16" s="28"/>
      <c r="P16" s="49">
        <f>SUM(P11,P14:P15)</f>
        <v>180157693</v>
      </c>
      <c r="Q16" s="28"/>
      <c r="R16" s="49">
        <f>SUM(R11,R14:R15)</f>
        <v>1263731706</v>
      </c>
    </row>
    <row r="17" spans="1:18" ht="21.95" customHeight="1" thickTop="1">
      <c r="A17" s="40"/>
      <c r="C17" s="28"/>
      <c r="D17" s="41"/>
      <c r="E17" s="28"/>
      <c r="F17" s="41"/>
      <c r="G17" s="28"/>
      <c r="H17" s="41"/>
      <c r="I17" s="28"/>
      <c r="J17" s="41"/>
      <c r="K17" s="28"/>
      <c r="L17" s="28"/>
      <c r="M17" s="28"/>
      <c r="N17" s="28"/>
      <c r="O17" s="28"/>
      <c r="P17" s="28"/>
      <c r="Q17" s="28"/>
      <c r="R17" s="28"/>
    </row>
    <row r="18" spans="1:18" ht="21.95" customHeight="1">
      <c r="A18" s="50" t="s">
        <v>163</v>
      </c>
      <c r="B18" s="12"/>
      <c r="C18" s="28"/>
      <c r="D18" s="28">
        <f>SUM(D16)</f>
        <v>400000000</v>
      </c>
      <c r="E18" s="28"/>
      <c r="F18" s="28">
        <f>F16</f>
        <v>283168000</v>
      </c>
      <c r="G18" s="28"/>
      <c r="H18" s="28">
        <f>SUM(H16)</f>
        <v>40000000</v>
      </c>
      <c r="I18" s="28"/>
      <c r="J18" s="28">
        <f>SUM(J16)</f>
        <v>360406013</v>
      </c>
      <c r="K18" s="28"/>
      <c r="L18" s="28">
        <f>SUM(L16)</f>
        <v>5885888</v>
      </c>
      <c r="M18" s="28"/>
      <c r="N18" s="28">
        <f>SUM(N16)</f>
        <v>174271805</v>
      </c>
      <c r="O18" s="28"/>
      <c r="P18" s="28">
        <f>SUM(P16)</f>
        <v>180157693</v>
      </c>
      <c r="R18" s="28">
        <f>SUM(R16)</f>
        <v>1263731706</v>
      </c>
    </row>
    <row r="19" spans="1:18" ht="21.95" customHeight="1">
      <c r="A19" s="40" t="s">
        <v>51</v>
      </c>
      <c r="B19" s="12"/>
      <c r="C19" s="28"/>
      <c r="D19" s="41">
        <v>0</v>
      </c>
      <c r="E19" s="28"/>
      <c r="F19" s="41">
        <v>0</v>
      </c>
      <c r="G19" s="28"/>
      <c r="H19" s="41">
        <v>0</v>
      </c>
      <c r="I19" s="28"/>
      <c r="J19" s="41">
        <f>SUM(PL!E52)</f>
        <v>127154647</v>
      </c>
      <c r="K19" s="28"/>
      <c r="L19" s="28">
        <v>0</v>
      </c>
      <c r="M19" s="28"/>
      <c r="N19" s="28">
        <v>0</v>
      </c>
      <c r="O19" s="28"/>
      <c r="P19" s="28">
        <f t="shared" ref="P19:P22" si="2">SUM(L19:O19)</f>
        <v>0</v>
      </c>
      <c r="Q19" s="28"/>
      <c r="R19" s="28">
        <f t="shared" ref="R19:R20" si="3">SUM(D19:N19)</f>
        <v>127154647</v>
      </c>
    </row>
    <row r="20" spans="1:18" ht="21.95" customHeight="1">
      <c r="A20" s="40" t="s">
        <v>106</v>
      </c>
      <c r="B20" s="12"/>
      <c r="C20" s="28"/>
      <c r="D20" s="42">
        <v>0</v>
      </c>
      <c r="E20" s="28"/>
      <c r="F20" s="42">
        <v>0</v>
      </c>
      <c r="G20" s="28"/>
      <c r="H20" s="42">
        <v>0</v>
      </c>
      <c r="I20" s="28"/>
      <c r="J20" s="42">
        <f>SUM(PL!E63)</f>
        <v>5028693</v>
      </c>
      <c r="K20" s="28"/>
      <c r="L20" s="44">
        <f>PL!E59</f>
        <v>1716659</v>
      </c>
      <c r="M20" s="28"/>
      <c r="N20" s="44">
        <v>634080</v>
      </c>
      <c r="O20" s="28"/>
      <c r="P20" s="44">
        <f t="shared" si="2"/>
        <v>2350739</v>
      </c>
      <c r="Q20" s="28"/>
      <c r="R20" s="44">
        <f t="shared" si="3"/>
        <v>7379432</v>
      </c>
    </row>
    <row r="21" spans="1:18" ht="21.95" customHeight="1">
      <c r="A21" s="40" t="s">
        <v>107</v>
      </c>
      <c r="B21" s="12"/>
      <c r="C21" s="28"/>
      <c r="D21" s="41">
        <f>SUM(D19:D20)</f>
        <v>0</v>
      </c>
      <c r="E21" s="28"/>
      <c r="F21" s="41">
        <f>SUM(F19:F20)</f>
        <v>0</v>
      </c>
      <c r="G21" s="28"/>
      <c r="H21" s="41">
        <f>SUM(H19:H20)</f>
        <v>0</v>
      </c>
      <c r="I21" s="28"/>
      <c r="J21" s="41">
        <f>SUM(J19:J20)</f>
        <v>132183340</v>
      </c>
      <c r="K21" s="28"/>
      <c r="L21" s="41">
        <f>SUM(L19:L20)</f>
        <v>1716659</v>
      </c>
      <c r="M21" s="28"/>
      <c r="N21" s="41">
        <f>SUM(N19:N20)</f>
        <v>634080</v>
      </c>
      <c r="O21" s="28"/>
      <c r="P21" s="41">
        <f>SUM(P19:P20)</f>
        <v>2350739</v>
      </c>
      <c r="Q21" s="28"/>
      <c r="R21" s="41">
        <f>SUM(R19:R20)</f>
        <v>134534079</v>
      </c>
    </row>
    <row r="22" spans="1:18" ht="21.95" customHeight="1">
      <c r="A22" s="40" t="s">
        <v>95</v>
      </c>
      <c r="B22" s="12">
        <v>31</v>
      </c>
      <c r="C22" s="28"/>
      <c r="D22" s="41">
        <v>0</v>
      </c>
      <c r="E22" s="28"/>
      <c r="F22" s="41">
        <v>0</v>
      </c>
      <c r="G22" s="28"/>
      <c r="H22" s="41">
        <v>0</v>
      </c>
      <c r="I22" s="28"/>
      <c r="J22" s="41">
        <v>-31999960</v>
      </c>
      <c r="K22" s="28"/>
      <c r="L22" s="41">
        <v>0</v>
      </c>
      <c r="M22" s="28"/>
      <c r="N22" s="41">
        <v>0</v>
      </c>
      <c r="O22" s="28"/>
      <c r="P22" s="41">
        <f t="shared" si="2"/>
        <v>0</v>
      </c>
      <c r="Q22" s="28"/>
      <c r="R22" s="41">
        <f>SUM(D22:N22)</f>
        <v>-31999960</v>
      </c>
    </row>
    <row r="23" spans="1:18" ht="21.95" customHeight="1" thickBot="1">
      <c r="A23" s="50" t="s">
        <v>164</v>
      </c>
      <c r="B23" s="50"/>
      <c r="C23" s="28"/>
      <c r="D23" s="43">
        <f>SUM(D18,D21:D22)</f>
        <v>400000000</v>
      </c>
      <c r="E23" s="28"/>
      <c r="F23" s="49">
        <f>SUM(F18,F21:F22)</f>
        <v>283168000</v>
      </c>
      <c r="G23" s="28"/>
      <c r="H23" s="43">
        <f>SUM(H18,H21:H22)</f>
        <v>40000000</v>
      </c>
      <c r="I23" s="28"/>
      <c r="J23" s="43">
        <f>SUM(J18,J21:J22)</f>
        <v>460589393</v>
      </c>
      <c r="K23" s="28"/>
      <c r="L23" s="43">
        <f>SUM(L18,L21:L22)</f>
        <v>7602547</v>
      </c>
      <c r="M23" s="28"/>
      <c r="N23" s="43">
        <f>SUM(N18,N21:N22)</f>
        <v>174905885</v>
      </c>
      <c r="O23" s="28"/>
      <c r="P23" s="43">
        <f>SUM(P18,P21:P22)</f>
        <v>182508432</v>
      </c>
      <c r="Q23" s="28"/>
      <c r="R23" s="43">
        <f>SUM(R18,R21:R22)</f>
        <v>1366265825</v>
      </c>
    </row>
    <row r="24" spans="1:18" ht="21.95" customHeight="1" thickTop="1">
      <c r="A24" s="50"/>
      <c r="B24" s="50"/>
      <c r="C24" s="28"/>
      <c r="D24" s="28">
        <f>SUM(D16-BS!I78)</f>
        <v>0</v>
      </c>
      <c r="E24" s="28"/>
      <c r="F24" s="41">
        <f>SUM(F16-BS!I79)</f>
        <v>0</v>
      </c>
      <c r="G24" s="28"/>
      <c r="H24" s="28">
        <f>SUM(H16-BS!I81)</f>
        <v>0</v>
      </c>
      <c r="I24" s="28"/>
      <c r="J24" s="28">
        <f>SUM(J16-BS!I82)</f>
        <v>0</v>
      </c>
      <c r="K24" s="28"/>
      <c r="L24" s="28"/>
      <c r="M24" s="28"/>
      <c r="N24" s="28"/>
      <c r="O24" s="28"/>
      <c r="P24" s="28">
        <f>SUM(P16-BS!I83)</f>
        <v>0</v>
      </c>
      <c r="Q24" s="28"/>
      <c r="R24" s="28">
        <f>SUM(R16-BS!I84)</f>
        <v>0</v>
      </c>
    </row>
    <row r="25" spans="1:18" ht="21.95" customHeight="1">
      <c r="A25" s="40"/>
      <c r="B25" s="40"/>
      <c r="C25" s="41"/>
      <c r="D25" s="41">
        <f>D23-BS!G78</f>
        <v>0</v>
      </c>
      <c r="E25" s="41"/>
      <c r="F25" s="41">
        <f>F23-BS!G79</f>
        <v>0</v>
      </c>
      <c r="G25" s="41"/>
      <c r="H25" s="41">
        <f>H23-BS!G81</f>
        <v>0</v>
      </c>
      <c r="I25" s="41"/>
      <c r="J25" s="41">
        <f>J23-BS!G82</f>
        <v>0</v>
      </c>
      <c r="K25" s="41"/>
      <c r="L25" s="41"/>
      <c r="M25" s="41"/>
      <c r="N25" s="41"/>
      <c r="O25" s="41"/>
      <c r="P25" s="41">
        <f>P23-BS!G83</f>
        <v>0</v>
      </c>
      <c r="Q25" s="41"/>
      <c r="R25" s="41">
        <f>BS!G84-R23</f>
        <v>0</v>
      </c>
    </row>
    <row r="26" spans="1:18" ht="21.95" customHeight="1">
      <c r="A26" s="6" t="s">
        <v>160</v>
      </c>
      <c r="B26" s="40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</row>
    <row r="27" spans="1:18" ht="21.95" customHeight="1">
      <c r="A27" s="40"/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</row>
    <row r="28" spans="1:18" ht="21.95" customHeight="1">
      <c r="A28" s="40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</row>
    <row r="29" spans="1:18" ht="21.95" customHeight="1">
      <c r="A29" s="40"/>
      <c r="B29" s="40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</row>
    <row r="30" spans="1:18" ht="21.95" customHeight="1">
      <c r="B30" s="40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>
        <v>5</v>
      </c>
    </row>
    <row r="33" spans="6:6" ht="21.95" customHeight="1">
      <c r="F33" s="41"/>
    </row>
  </sheetData>
  <mergeCells count="6">
    <mergeCell ref="A2:H2"/>
    <mergeCell ref="A3:H3"/>
    <mergeCell ref="H8:J8"/>
    <mergeCell ref="D5:R5"/>
    <mergeCell ref="L6:P6"/>
    <mergeCell ref="L7:N7"/>
  </mergeCells>
  <printOptions horizontalCentered="1" gridLinesSet="0"/>
  <pageMargins left="0.39370078740157483" right="0.39370078740157483" top="0.78740157480314965" bottom="0.19685039370078741" header="0.19685039370078741" footer="0.19685039370078741"/>
  <pageSetup paperSize="9" scale="74" fitToWidth="0" fitToHeight="0" orientation="landscape" r:id="rId1"/>
  <headerFooter alignWithMargins="0"/>
  <rowBreaks count="3" manualBreakCount="3">
    <brk id="267" max="65535" man="1"/>
    <brk id="290" max="65535" man="1"/>
    <brk id="336" max="6553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6"/>
  <sheetViews>
    <sheetView showGridLines="0" tabSelected="1" zoomScale="70" zoomScaleNormal="70" zoomScaleSheetLayoutView="100" workbookViewId="0">
      <selection activeCell="A18" sqref="A18"/>
    </sheetView>
  </sheetViews>
  <sheetFormatPr defaultColWidth="10.5703125" defaultRowHeight="21.75" customHeight="1"/>
  <cols>
    <col min="1" max="1" width="37" style="6" customWidth="1"/>
    <col min="2" max="2" width="7.42578125" style="6" customWidth="1"/>
    <col min="3" max="3" width="1.140625" style="6" customWidth="1"/>
    <col min="4" max="4" width="16.5703125" style="6" customWidth="1"/>
    <col min="5" max="5" width="1.140625" style="6" customWidth="1"/>
    <col min="6" max="6" width="16.5703125" style="17" customWidth="1"/>
    <col min="7" max="7" width="1.140625" style="6" customWidth="1"/>
    <col min="8" max="8" width="16.5703125" style="17" customWidth="1"/>
    <col min="9" max="9" width="1.140625" style="6" customWidth="1"/>
    <col min="10" max="10" width="16.5703125" style="17" customWidth="1"/>
    <col min="11" max="11" width="1.140625" style="6" customWidth="1"/>
    <col min="12" max="12" width="16.5703125" style="6" customWidth="1"/>
    <col min="13" max="13" width="1.140625" style="6" customWidth="1"/>
    <col min="14" max="14" width="16.5703125" style="6" customWidth="1"/>
    <col min="15" max="15" width="1.140625" style="6" customWidth="1"/>
    <col min="16" max="16" width="16.5703125" style="6" customWidth="1"/>
    <col min="17" max="18" width="10.5703125" style="72"/>
    <col min="19" max="19" width="11.42578125" style="72" bestFit="1" customWidth="1"/>
    <col min="20" max="16384" width="10.5703125" style="72"/>
  </cols>
  <sheetData>
    <row r="1" spans="1:16" ht="21.75" customHeight="1">
      <c r="A1" s="1" t="s">
        <v>124</v>
      </c>
      <c r="B1" s="50"/>
      <c r="C1" s="50"/>
      <c r="D1" s="50"/>
      <c r="E1" s="50"/>
      <c r="F1" s="6"/>
      <c r="G1" s="50"/>
      <c r="H1" s="50"/>
      <c r="J1" s="6"/>
    </row>
    <row r="2" spans="1:16" ht="21.75" customHeight="1">
      <c r="A2" s="99" t="s">
        <v>172</v>
      </c>
      <c r="B2" s="99"/>
      <c r="C2" s="99"/>
      <c r="D2" s="99"/>
      <c r="E2" s="99"/>
      <c r="F2" s="99"/>
      <c r="G2" s="99"/>
      <c r="H2" s="99"/>
      <c r="J2" s="6"/>
    </row>
    <row r="3" spans="1:16" ht="21.75" customHeight="1">
      <c r="A3" s="99" t="s">
        <v>162</v>
      </c>
      <c r="B3" s="99"/>
      <c r="C3" s="99"/>
      <c r="D3" s="99"/>
      <c r="E3" s="99"/>
      <c r="F3" s="99"/>
      <c r="G3" s="99"/>
      <c r="H3" s="99"/>
      <c r="J3" s="6"/>
    </row>
    <row r="4" spans="1:16" ht="21.75" customHeight="1">
      <c r="A4" s="39"/>
      <c r="B4" s="39"/>
      <c r="D4" s="39"/>
      <c r="F4" s="6"/>
      <c r="H4" s="6"/>
      <c r="J4" s="6"/>
      <c r="L4" s="5"/>
      <c r="N4" s="5"/>
      <c r="P4" s="5" t="s">
        <v>0</v>
      </c>
    </row>
    <row r="5" spans="1:16" ht="21.75" customHeight="1">
      <c r="A5" s="39"/>
      <c r="B5" s="39"/>
      <c r="D5" s="100" t="s">
        <v>98</v>
      </c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</row>
    <row r="6" spans="1:16" ht="21.75" customHeight="1">
      <c r="A6" s="39"/>
      <c r="B6" s="39"/>
      <c r="D6" s="39"/>
      <c r="F6" s="6"/>
      <c r="H6" s="6"/>
      <c r="J6" s="6"/>
      <c r="L6" s="102" t="s">
        <v>60</v>
      </c>
      <c r="M6" s="102"/>
      <c r="N6" s="102"/>
      <c r="P6" s="5"/>
    </row>
    <row r="7" spans="1:16" ht="21.75" customHeight="1">
      <c r="A7" s="39"/>
      <c r="B7" s="39"/>
      <c r="D7" s="39"/>
      <c r="F7" s="6"/>
      <c r="H7" s="6"/>
      <c r="J7" s="6"/>
      <c r="L7" s="18" t="s">
        <v>61</v>
      </c>
      <c r="N7" s="5"/>
      <c r="P7" s="5"/>
    </row>
    <row r="8" spans="1:16" ht="21.75" customHeight="1">
      <c r="A8" s="39"/>
      <c r="B8" s="39"/>
      <c r="D8" s="39"/>
      <c r="F8" s="6"/>
      <c r="G8" s="40"/>
      <c r="H8" s="6"/>
      <c r="J8" s="6"/>
      <c r="L8" s="83" t="s">
        <v>62</v>
      </c>
      <c r="N8" s="5"/>
      <c r="P8" s="5"/>
    </row>
    <row r="9" spans="1:16" ht="21.75" customHeight="1">
      <c r="A9" s="40"/>
      <c r="B9" s="40"/>
      <c r="C9" s="40"/>
      <c r="D9" s="39"/>
      <c r="E9" s="40"/>
      <c r="G9" s="39"/>
      <c r="H9" s="100" t="s">
        <v>42</v>
      </c>
      <c r="I9" s="100"/>
      <c r="J9" s="100"/>
      <c r="K9" s="40"/>
      <c r="L9" s="39" t="s">
        <v>54</v>
      </c>
      <c r="M9" s="40"/>
      <c r="N9" s="39" t="s">
        <v>31</v>
      </c>
      <c r="O9" s="39"/>
      <c r="P9" s="39" t="s">
        <v>31</v>
      </c>
    </row>
    <row r="10" spans="1:16" ht="21.75" customHeight="1">
      <c r="A10" s="40"/>
      <c r="B10" s="40"/>
      <c r="C10" s="40"/>
      <c r="D10" s="39" t="s">
        <v>44</v>
      </c>
      <c r="E10" s="39"/>
      <c r="F10" s="19" t="s">
        <v>135</v>
      </c>
      <c r="G10" s="39"/>
      <c r="H10" s="19" t="s">
        <v>108</v>
      </c>
      <c r="K10" s="40"/>
      <c r="L10" s="39" t="s">
        <v>55</v>
      </c>
      <c r="M10" s="40"/>
      <c r="N10" s="39" t="s">
        <v>56</v>
      </c>
      <c r="O10" s="39"/>
      <c r="P10" s="39" t="s">
        <v>57</v>
      </c>
    </row>
    <row r="11" spans="1:16" ht="21.75" customHeight="1">
      <c r="A11" s="39"/>
      <c r="B11" s="75" t="s">
        <v>1</v>
      </c>
      <c r="C11" s="39"/>
      <c r="D11" s="75" t="s">
        <v>45</v>
      </c>
      <c r="E11" s="39"/>
      <c r="F11" s="75" t="s">
        <v>136</v>
      </c>
      <c r="G11" s="28"/>
      <c r="H11" s="75" t="s">
        <v>109</v>
      </c>
      <c r="I11" s="39"/>
      <c r="J11" s="75" t="s">
        <v>30</v>
      </c>
      <c r="K11" s="39"/>
      <c r="L11" s="75" t="s">
        <v>94</v>
      </c>
      <c r="M11" s="39"/>
      <c r="N11" s="75" t="s">
        <v>58</v>
      </c>
      <c r="O11" s="39"/>
      <c r="P11" s="75" t="s">
        <v>59</v>
      </c>
    </row>
    <row r="12" spans="1:16" ht="21.75" customHeight="1">
      <c r="A12" s="50" t="s">
        <v>143</v>
      </c>
      <c r="B12" s="50"/>
      <c r="C12" s="28"/>
      <c r="D12" s="28">
        <v>400000000</v>
      </c>
      <c r="E12" s="28"/>
      <c r="F12" s="28">
        <v>283168000</v>
      </c>
      <c r="G12" s="28"/>
      <c r="H12" s="28">
        <v>40000000</v>
      </c>
      <c r="I12" s="28"/>
      <c r="J12" s="28">
        <v>432280364</v>
      </c>
      <c r="K12" s="28"/>
      <c r="L12" s="28">
        <v>175391805</v>
      </c>
      <c r="M12" s="28"/>
      <c r="N12" s="28">
        <v>175391805</v>
      </c>
      <c r="O12" s="28"/>
      <c r="P12" s="28">
        <f>SUM(D12:L12)</f>
        <v>1330840169</v>
      </c>
    </row>
    <row r="13" spans="1:16" ht="21.75" customHeight="1">
      <c r="A13" s="40" t="s">
        <v>51</v>
      </c>
      <c r="C13" s="28"/>
      <c r="D13" s="41">
        <v>0</v>
      </c>
      <c r="E13" s="28"/>
      <c r="F13" s="41">
        <v>0</v>
      </c>
      <c r="G13" s="28"/>
      <c r="H13" s="41">
        <v>0</v>
      </c>
      <c r="I13" s="28"/>
      <c r="J13" s="41">
        <f>SUM(PL!K52)</f>
        <v>67762285</v>
      </c>
      <c r="K13" s="28"/>
      <c r="L13" s="41">
        <v>0</v>
      </c>
      <c r="M13" s="28"/>
      <c r="N13" s="41">
        <f t="shared" ref="N13:N16" si="0">SUM(L13:M13)</f>
        <v>0</v>
      </c>
      <c r="O13" s="28"/>
      <c r="P13" s="41">
        <f t="shared" ref="P13:P16" si="1">SUM(D13:L13)</f>
        <v>67762285</v>
      </c>
    </row>
    <row r="14" spans="1:16" ht="21.75" customHeight="1">
      <c r="A14" s="40" t="s">
        <v>52</v>
      </c>
      <c r="C14" s="28"/>
      <c r="D14" s="42">
        <v>0</v>
      </c>
      <c r="E14" s="28"/>
      <c r="F14" s="42">
        <v>0</v>
      </c>
      <c r="G14" s="28"/>
      <c r="H14" s="42">
        <v>0</v>
      </c>
      <c r="I14" s="28"/>
      <c r="J14" s="42">
        <f>SUM(PL!K63)</f>
        <v>0</v>
      </c>
      <c r="K14" s="28"/>
      <c r="L14" s="42">
        <v>-1120000</v>
      </c>
      <c r="M14" s="28"/>
      <c r="N14" s="42">
        <f t="shared" si="0"/>
        <v>-1120000</v>
      </c>
      <c r="O14" s="28"/>
      <c r="P14" s="42">
        <f t="shared" si="1"/>
        <v>-1120000</v>
      </c>
    </row>
    <row r="15" spans="1:16" ht="21.75" customHeight="1">
      <c r="A15" s="40" t="s">
        <v>53</v>
      </c>
      <c r="C15" s="28"/>
      <c r="D15" s="41">
        <f>SUM(D13:D14)</f>
        <v>0</v>
      </c>
      <c r="E15" s="28"/>
      <c r="F15" s="41">
        <f>SUM(F13:F14)</f>
        <v>0</v>
      </c>
      <c r="G15" s="28"/>
      <c r="H15" s="41">
        <f>SUM(H13:H14)</f>
        <v>0</v>
      </c>
      <c r="I15" s="28"/>
      <c r="J15" s="41">
        <f>SUM(J13:J14)</f>
        <v>67762285</v>
      </c>
      <c r="K15" s="28"/>
      <c r="L15" s="41">
        <f>SUM(L13:L14)</f>
        <v>-1120000</v>
      </c>
      <c r="M15" s="28"/>
      <c r="N15" s="41">
        <f t="shared" si="0"/>
        <v>-1120000</v>
      </c>
      <c r="O15" s="28"/>
      <c r="P15" s="41">
        <f t="shared" si="1"/>
        <v>66642285</v>
      </c>
    </row>
    <row r="16" spans="1:16" ht="21.75" customHeight="1">
      <c r="A16" s="40" t="s">
        <v>95</v>
      </c>
      <c r="B16" s="12">
        <v>31</v>
      </c>
      <c r="C16" s="28"/>
      <c r="D16" s="41">
        <v>0</v>
      </c>
      <c r="E16" s="28"/>
      <c r="F16" s="41">
        <v>0</v>
      </c>
      <c r="G16" s="28"/>
      <c r="H16" s="41">
        <v>0</v>
      </c>
      <c r="I16" s="28"/>
      <c r="J16" s="41">
        <v>-47998128</v>
      </c>
      <c r="K16" s="28"/>
      <c r="L16" s="41">
        <v>0</v>
      </c>
      <c r="M16" s="28"/>
      <c r="N16" s="41">
        <f t="shared" si="0"/>
        <v>0</v>
      </c>
      <c r="O16" s="28"/>
      <c r="P16" s="41">
        <f t="shared" si="1"/>
        <v>-47998128</v>
      </c>
    </row>
    <row r="17" spans="1:16" ht="21.75" customHeight="1" thickBot="1">
      <c r="A17" s="50" t="s">
        <v>144</v>
      </c>
      <c r="C17" s="28"/>
      <c r="D17" s="43">
        <f>SUM(D12:D14,D16:E16)</f>
        <v>400000000</v>
      </c>
      <c r="E17" s="28"/>
      <c r="F17" s="43">
        <f>SUM(F12:F14,F16:G16)</f>
        <v>283168000</v>
      </c>
      <c r="G17" s="28"/>
      <c r="H17" s="43">
        <f>SUM(H12:H14,H16:I16)</f>
        <v>40000000</v>
      </c>
      <c r="I17" s="28"/>
      <c r="J17" s="43">
        <f>SUM(J12:J14,J16:K16)</f>
        <v>452044521</v>
      </c>
      <c r="K17" s="28"/>
      <c r="L17" s="43">
        <f>SUM(L12:L14,L16:M16)</f>
        <v>174271805</v>
      </c>
      <c r="M17" s="28"/>
      <c r="N17" s="43">
        <f>SUM(N12:N14,N16:O16)</f>
        <v>174271805</v>
      </c>
      <c r="O17" s="28"/>
      <c r="P17" s="43">
        <f>SUM(P12:P14,P16:P16)</f>
        <v>1349484326</v>
      </c>
    </row>
    <row r="18" spans="1:16" ht="21.75" customHeight="1" thickTop="1">
      <c r="A18" s="50"/>
      <c r="C18" s="28"/>
      <c r="D18" s="28"/>
      <c r="E18" s="28"/>
      <c r="F18" s="41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ht="21.75" customHeight="1">
      <c r="A19" s="50" t="s">
        <v>165</v>
      </c>
      <c r="B19" s="12"/>
      <c r="C19" s="28"/>
      <c r="D19" s="28">
        <f>SUM(D17)</f>
        <v>400000000</v>
      </c>
      <c r="E19" s="28"/>
      <c r="F19" s="28">
        <f>F17</f>
        <v>283168000</v>
      </c>
      <c r="G19" s="28"/>
      <c r="H19" s="28">
        <f>SUM(H17)</f>
        <v>40000000</v>
      </c>
      <c r="I19" s="28"/>
      <c r="J19" s="28">
        <f>SUM(J17)</f>
        <v>452044521</v>
      </c>
      <c r="K19" s="28"/>
      <c r="L19" s="28">
        <f>SUM(L17)</f>
        <v>174271805</v>
      </c>
      <c r="M19" s="28"/>
      <c r="N19" s="28">
        <f>SUM(N17)</f>
        <v>174271805</v>
      </c>
      <c r="O19" s="28"/>
      <c r="P19" s="28">
        <f>SUM(P17)</f>
        <v>1349484326</v>
      </c>
    </row>
    <row r="20" spans="1:16" ht="21.75" customHeight="1">
      <c r="A20" s="40" t="s">
        <v>51</v>
      </c>
      <c r="B20" s="12"/>
      <c r="C20" s="28"/>
      <c r="D20" s="28">
        <v>0</v>
      </c>
      <c r="E20" s="28"/>
      <c r="F20" s="41">
        <v>0</v>
      </c>
      <c r="G20" s="28"/>
      <c r="H20" s="28">
        <v>0</v>
      </c>
      <c r="I20" s="28"/>
      <c r="J20" s="28">
        <f>SUM(PL!I52)</f>
        <v>109380938</v>
      </c>
      <c r="K20" s="28"/>
      <c r="L20" s="28">
        <v>0</v>
      </c>
      <c r="M20" s="28"/>
      <c r="N20" s="28">
        <v>0</v>
      </c>
      <c r="O20" s="28"/>
      <c r="P20" s="28">
        <f t="shared" ref="P20:P23" si="2">SUM(D20:L20)</f>
        <v>109380938</v>
      </c>
    </row>
    <row r="21" spans="1:16" ht="21.75" customHeight="1">
      <c r="A21" s="40" t="s">
        <v>52</v>
      </c>
      <c r="B21" s="12"/>
      <c r="C21" s="28"/>
      <c r="D21" s="42">
        <v>0</v>
      </c>
      <c r="E21" s="28"/>
      <c r="F21" s="42">
        <v>0</v>
      </c>
      <c r="G21" s="28"/>
      <c r="H21" s="42">
        <v>0</v>
      </c>
      <c r="I21" s="28"/>
      <c r="J21" s="42">
        <f>SUM(PL!I63)</f>
        <v>5028693</v>
      </c>
      <c r="K21" s="28"/>
      <c r="L21" s="44">
        <v>634080</v>
      </c>
      <c r="M21" s="28"/>
      <c r="N21" s="44">
        <f>SUM(L21:M21)</f>
        <v>634080</v>
      </c>
      <c r="O21" s="28"/>
      <c r="P21" s="44">
        <f t="shared" si="2"/>
        <v>5662773</v>
      </c>
    </row>
    <row r="22" spans="1:16" ht="21.75" customHeight="1">
      <c r="A22" s="40" t="s">
        <v>53</v>
      </c>
      <c r="B22" s="12"/>
      <c r="C22" s="28"/>
      <c r="D22" s="41">
        <f>SUM(D20:D21)</f>
        <v>0</v>
      </c>
      <c r="E22" s="28"/>
      <c r="F22" s="41">
        <f>SUM(F20:F21)</f>
        <v>0</v>
      </c>
      <c r="G22" s="28"/>
      <c r="H22" s="41">
        <f>SUM(H20:H21)</f>
        <v>0</v>
      </c>
      <c r="I22" s="28"/>
      <c r="J22" s="41">
        <f>SUM(J20:J21)</f>
        <v>114409631</v>
      </c>
      <c r="K22" s="28"/>
      <c r="L22" s="41">
        <f>SUM(L20:L21)</f>
        <v>634080</v>
      </c>
      <c r="M22" s="28"/>
      <c r="N22" s="41">
        <f>SUM(N20:N21)</f>
        <v>634080</v>
      </c>
      <c r="O22" s="28"/>
      <c r="P22" s="41">
        <f>SUM(P20:P21)</f>
        <v>115043711</v>
      </c>
    </row>
    <row r="23" spans="1:16" ht="21.75" customHeight="1">
      <c r="A23" s="40" t="s">
        <v>95</v>
      </c>
      <c r="B23" s="12">
        <v>31</v>
      </c>
      <c r="C23" s="28"/>
      <c r="D23" s="41">
        <v>0</v>
      </c>
      <c r="E23" s="28"/>
      <c r="F23" s="41">
        <v>0</v>
      </c>
      <c r="G23" s="28"/>
      <c r="H23" s="41">
        <v>0</v>
      </c>
      <c r="I23" s="28"/>
      <c r="J23" s="41">
        <v>-31999960</v>
      </c>
      <c r="K23" s="28"/>
      <c r="L23" s="41">
        <v>0</v>
      </c>
      <c r="M23" s="28"/>
      <c r="N23" s="44">
        <f t="shared" ref="N23" si="3">SUM(L23:M23)</f>
        <v>0</v>
      </c>
      <c r="O23" s="28"/>
      <c r="P23" s="44">
        <f t="shared" si="2"/>
        <v>-31999960</v>
      </c>
    </row>
    <row r="24" spans="1:16" ht="21.75" customHeight="1" thickBot="1">
      <c r="A24" s="50" t="s">
        <v>164</v>
      </c>
      <c r="C24" s="28"/>
      <c r="D24" s="43">
        <f>SUM(D19,D22:D23)</f>
        <v>400000000</v>
      </c>
      <c r="E24" s="28"/>
      <c r="F24" s="49">
        <f>SUM(F19,F22:F23)</f>
        <v>283168000</v>
      </c>
      <c r="G24" s="28"/>
      <c r="H24" s="43">
        <f>SUM(H19,H22:H23)</f>
        <v>40000000</v>
      </c>
      <c r="I24" s="28"/>
      <c r="J24" s="43">
        <f>SUM(J19,J22:J23)</f>
        <v>534454192</v>
      </c>
      <c r="K24" s="28"/>
      <c r="L24" s="43">
        <f>SUM(L19,L22:L23)</f>
        <v>174905885</v>
      </c>
      <c r="M24" s="28"/>
      <c r="N24" s="43">
        <f>SUM(N19,N22:N23)</f>
        <v>174905885</v>
      </c>
      <c r="O24" s="28"/>
      <c r="P24" s="43">
        <f>SUM(P19,P22:P23)</f>
        <v>1432528077</v>
      </c>
    </row>
    <row r="25" spans="1:16" ht="21.75" customHeight="1" thickTop="1">
      <c r="A25" s="40"/>
      <c r="B25" s="50"/>
      <c r="C25" s="41"/>
      <c r="D25" s="41">
        <f>D17-BS!M78</f>
        <v>0</v>
      </c>
      <c r="E25" s="41"/>
      <c r="F25" s="41">
        <f>F19-BS!I79</f>
        <v>0</v>
      </c>
      <c r="G25" s="41"/>
      <c r="H25" s="41">
        <f>H17-BS!M81</f>
        <v>0</v>
      </c>
      <c r="I25" s="41"/>
      <c r="J25" s="41">
        <f>J17-BS!M82</f>
        <v>0</v>
      </c>
      <c r="K25" s="41"/>
      <c r="L25" s="41"/>
      <c r="M25" s="41"/>
      <c r="N25" s="41">
        <f>N17-BS!M83</f>
        <v>0</v>
      </c>
      <c r="O25" s="41"/>
      <c r="P25" s="41">
        <f>P17-BS!M84</f>
        <v>0</v>
      </c>
    </row>
    <row r="26" spans="1:16" ht="21.75" customHeight="1">
      <c r="A26" s="72"/>
      <c r="B26" s="50"/>
      <c r="C26" s="41"/>
      <c r="D26" s="41">
        <f>D24-BS!K78</f>
        <v>0</v>
      </c>
      <c r="E26" s="41"/>
      <c r="F26" s="41">
        <f>F24-BS!K79</f>
        <v>0</v>
      </c>
      <c r="G26" s="41"/>
      <c r="H26" s="41">
        <f>H24-BS!K81</f>
        <v>0</v>
      </c>
      <c r="I26" s="41"/>
      <c r="J26" s="41">
        <f>J24-BS!K82</f>
        <v>0</v>
      </c>
      <c r="K26" s="41"/>
      <c r="L26" s="41"/>
      <c r="M26" s="41"/>
      <c r="N26" s="41">
        <f>N24-BS!K83</f>
        <v>0</v>
      </c>
      <c r="O26" s="41"/>
      <c r="P26" s="41">
        <f>P24-BS!K84</f>
        <v>0</v>
      </c>
    </row>
    <row r="27" spans="1:16" ht="21.75" customHeight="1">
      <c r="A27" s="6" t="s">
        <v>160</v>
      </c>
      <c r="B27" s="5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</row>
    <row r="28" spans="1:16" ht="21.75" customHeight="1">
      <c r="A28" s="40"/>
      <c r="B28" s="50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</row>
    <row r="29" spans="1:16" ht="21.75" customHeight="1">
      <c r="A29" s="40"/>
      <c r="B29" s="50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</row>
    <row r="30" spans="1:16" ht="21.75" customHeight="1">
      <c r="A30" s="40"/>
      <c r="B30" s="50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</row>
    <row r="31" spans="1:16" ht="21.75" customHeight="1">
      <c r="A31" s="40"/>
      <c r="B31" s="50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>
        <v>6</v>
      </c>
    </row>
    <row r="34" spans="6:10" ht="21.75" customHeight="1">
      <c r="F34" s="41"/>
    </row>
    <row r="40" spans="6:10" ht="21.75" customHeight="1">
      <c r="H40" s="6"/>
      <c r="J40" s="6"/>
    </row>
    <row r="41" spans="6:10" ht="21.75" customHeight="1">
      <c r="H41" s="6"/>
      <c r="J41" s="6"/>
    </row>
    <row r="42" spans="6:10" ht="21.75" customHeight="1">
      <c r="H42" s="6"/>
      <c r="J42" s="6"/>
    </row>
    <row r="43" spans="6:10" ht="21.75" customHeight="1">
      <c r="H43" s="6"/>
      <c r="J43" s="6"/>
    </row>
    <row r="44" spans="6:10" ht="21.75" customHeight="1">
      <c r="H44" s="6"/>
      <c r="J44" s="6"/>
    </row>
    <row r="45" spans="6:10" ht="21.75" customHeight="1">
      <c r="H45" s="6"/>
      <c r="J45" s="6"/>
    </row>
    <row r="46" spans="6:10" ht="21.75" customHeight="1">
      <c r="H46" s="6"/>
      <c r="J46" s="6"/>
    </row>
  </sheetData>
  <mergeCells count="5">
    <mergeCell ref="A2:H2"/>
    <mergeCell ref="A3:H3"/>
    <mergeCell ref="H9:J9"/>
    <mergeCell ref="L6:N6"/>
    <mergeCell ref="D5:P5"/>
  </mergeCells>
  <printOptions horizontalCentered="1" gridLinesSet="0"/>
  <pageMargins left="0.39370078740157483" right="0.39370078740157483" top="0.78740157480314965" bottom="0.39370078740157483" header="0.19685039370078741" footer="0.19685039370078741"/>
  <pageSetup paperSize="9" scale="74" orientation="landscape" r:id="rId1"/>
  <headerFooter alignWithMargins="0"/>
  <rowBreaks count="3" manualBreakCount="3">
    <brk id="267" max="65535" man="1"/>
    <brk id="290" max="65535" man="1"/>
    <brk id="336" max="6553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42A3B-D0F8-4B8B-BEE9-E52FA52C9193}">
  <dimension ref="A1:O149"/>
  <sheetViews>
    <sheetView showGridLines="0" view="pageBreakPreview" topLeftCell="A46" zoomScaleNormal="70" zoomScaleSheetLayoutView="100" workbookViewId="0">
      <selection activeCell="A65" sqref="A65"/>
    </sheetView>
  </sheetViews>
  <sheetFormatPr defaultColWidth="10.5703125" defaultRowHeight="21.75" customHeight="1"/>
  <cols>
    <col min="1" max="1" width="38.42578125" style="52" customWidth="1"/>
    <col min="2" max="2" width="15.42578125" style="52" customWidth="1"/>
    <col min="3" max="3" width="1.5703125" style="63" customWidth="1"/>
    <col min="4" max="4" width="14.42578125" style="63" customWidth="1"/>
    <col min="5" max="5" width="1.140625" style="63" customWidth="1"/>
    <col min="6" max="6" width="14.42578125" style="63" customWidth="1"/>
    <col min="7" max="7" width="1.140625" style="63" customWidth="1"/>
    <col min="8" max="8" width="14.42578125" style="63" customWidth="1"/>
    <col min="9" max="9" width="1.140625" style="63" customWidth="1"/>
    <col min="10" max="10" width="14.42578125" style="63" customWidth="1"/>
    <col min="11" max="11" width="0.5703125" style="63" customWidth="1"/>
    <col min="12" max="12" width="11.42578125" style="63" bestFit="1" customWidth="1"/>
    <col min="13" max="13" width="18.42578125" style="63" customWidth="1"/>
    <col min="14" max="14" width="10.5703125" style="63"/>
    <col min="15" max="15" width="16" style="63" customWidth="1"/>
    <col min="16" max="16384" width="10.5703125" style="63"/>
  </cols>
  <sheetData>
    <row r="1" spans="1:12" s="55" customFormat="1" ht="21.75" customHeight="1">
      <c r="A1" s="1" t="s">
        <v>124</v>
      </c>
      <c r="B1" s="54"/>
      <c r="J1" s="56"/>
    </row>
    <row r="2" spans="1:12" s="60" customFormat="1" ht="21.75" customHeight="1">
      <c r="A2" s="57" t="s">
        <v>63</v>
      </c>
      <c r="B2" s="57"/>
      <c r="C2" s="58"/>
      <c r="D2" s="59"/>
      <c r="E2" s="58"/>
      <c r="F2" s="59"/>
      <c r="G2" s="58"/>
      <c r="H2" s="59"/>
      <c r="I2" s="59"/>
      <c r="J2" s="59"/>
    </row>
    <row r="3" spans="1:12" s="60" customFormat="1" ht="21.75" customHeight="1">
      <c r="A3" s="54" t="s">
        <v>162</v>
      </c>
      <c r="B3" s="54"/>
      <c r="C3" s="58"/>
      <c r="D3" s="59"/>
      <c r="E3" s="58"/>
      <c r="F3" s="59"/>
      <c r="G3" s="58"/>
      <c r="H3" s="59"/>
      <c r="I3" s="59"/>
      <c r="J3" s="59"/>
    </row>
    <row r="4" spans="1:12" s="60" customFormat="1" ht="21.75" customHeight="1">
      <c r="C4" s="58"/>
      <c r="D4" s="58"/>
      <c r="E4" s="58"/>
      <c r="F4" s="58"/>
      <c r="G4" s="58"/>
      <c r="H4" s="58"/>
      <c r="I4" s="59"/>
      <c r="J4" s="56" t="s">
        <v>0</v>
      </c>
    </row>
    <row r="5" spans="1:12" s="60" customFormat="1" ht="21.75" customHeight="1">
      <c r="C5" s="58"/>
      <c r="D5" s="98" t="s">
        <v>97</v>
      </c>
      <c r="E5" s="98"/>
      <c r="F5" s="98"/>
      <c r="G5" s="4"/>
      <c r="H5" s="98" t="s">
        <v>98</v>
      </c>
      <c r="I5" s="98"/>
      <c r="J5" s="98"/>
    </row>
    <row r="6" spans="1:12" s="6" customFormat="1" ht="21.75" customHeight="1">
      <c r="C6" s="7"/>
      <c r="D6" s="47" t="s">
        <v>167</v>
      </c>
      <c r="E6" s="9"/>
      <c r="F6" s="47" t="s">
        <v>145</v>
      </c>
      <c r="G6" s="7"/>
      <c r="H6" s="47" t="s">
        <v>167</v>
      </c>
      <c r="I6" s="9"/>
      <c r="J6" s="47" t="s">
        <v>145</v>
      </c>
      <c r="L6" s="37"/>
    </row>
    <row r="7" spans="1:12" ht="21.75" customHeight="1">
      <c r="A7" s="48" t="s">
        <v>64</v>
      </c>
      <c r="B7" s="48"/>
      <c r="C7" s="61"/>
      <c r="D7" s="62"/>
      <c r="E7" s="61"/>
      <c r="F7" s="62"/>
      <c r="G7" s="61"/>
      <c r="H7" s="62"/>
      <c r="I7" s="62"/>
      <c r="J7" s="62"/>
    </row>
    <row r="8" spans="1:12" ht="21.75" customHeight="1">
      <c r="A8" s="52" t="s">
        <v>65</v>
      </c>
      <c r="D8" s="62">
        <f>PL!E18</f>
        <v>154637186</v>
      </c>
      <c r="F8" s="62">
        <v>72285636</v>
      </c>
      <c r="H8" s="62">
        <f>PL!I18</f>
        <v>136699497</v>
      </c>
      <c r="I8" s="62"/>
      <c r="J8" s="62">
        <v>83642997</v>
      </c>
    </row>
    <row r="9" spans="1:12" ht="21.75" customHeight="1">
      <c r="A9" s="52" t="s">
        <v>66</v>
      </c>
      <c r="D9" s="62"/>
      <c r="F9" s="62"/>
      <c r="H9" s="62"/>
      <c r="I9" s="62"/>
      <c r="J9" s="62"/>
    </row>
    <row r="10" spans="1:12" ht="21.75" customHeight="1">
      <c r="A10" s="52" t="s">
        <v>91</v>
      </c>
      <c r="D10" s="62"/>
      <c r="F10" s="62"/>
      <c r="H10" s="62"/>
      <c r="I10" s="62"/>
      <c r="J10" s="62"/>
    </row>
    <row r="11" spans="1:12" ht="21.75" customHeight="1">
      <c r="A11" s="51" t="s">
        <v>67</v>
      </c>
      <c r="B11" s="51"/>
      <c r="D11" s="76">
        <v>53396626</v>
      </c>
      <c r="E11" s="89"/>
      <c r="F11" s="76">
        <v>53022440</v>
      </c>
      <c r="G11" s="89"/>
      <c r="H11" s="76">
        <v>40420972</v>
      </c>
      <c r="I11" s="89"/>
      <c r="J11" s="76">
        <v>38585469</v>
      </c>
    </row>
    <row r="12" spans="1:12" ht="21.75" customHeight="1">
      <c r="A12" s="51" t="s">
        <v>123</v>
      </c>
      <c r="B12" s="51"/>
      <c r="D12" s="76">
        <v>4968815</v>
      </c>
      <c r="E12" s="89"/>
      <c r="F12" s="76">
        <v>4634538</v>
      </c>
      <c r="G12" s="89"/>
      <c r="H12" s="76">
        <v>4230574</v>
      </c>
      <c r="I12" s="89"/>
      <c r="J12" s="76">
        <v>3905822</v>
      </c>
    </row>
    <row r="13" spans="1:12" ht="21.75" customHeight="1">
      <c r="A13" s="51" t="s">
        <v>175</v>
      </c>
      <c r="B13" s="51"/>
      <c r="D13" s="76">
        <v>467598</v>
      </c>
      <c r="E13" s="89"/>
      <c r="F13" s="67">
        <v>0</v>
      </c>
      <c r="G13" s="67"/>
      <c r="H13" s="67">
        <v>467598</v>
      </c>
      <c r="I13" s="67"/>
      <c r="J13" s="67">
        <v>0</v>
      </c>
    </row>
    <row r="14" spans="1:12" ht="21.75" customHeight="1">
      <c r="A14" s="51" t="s">
        <v>141</v>
      </c>
      <c r="B14" s="51"/>
      <c r="D14" s="76">
        <v>-121873</v>
      </c>
      <c r="E14" s="89"/>
      <c r="F14" s="76">
        <v>-5733952</v>
      </c>
      <c r="G14" s="89"/>
      <c r="H14" s="76">
        <v>-121873</v>
      </c>
      <c r="I14" s="89"/>
      <c r="J14" s="76">
        <v>-5733952</v>
      </c>
    </row>
    <row r="15" spans="1:12" ht="21.75" customHeight="1">
      <c r="A15" s="51" t="s">
        <v>184</v>
      </c>
      <c r="B15" s="51"/>
      <c r="D15" s="76">
        <v>12219881</v>
      </c>
      <c r="E15" s="89"/>
      <c r="F15" s="76">
        <v>-6376316</v>
      </c>
      <c r="G15" s="89"/>
      <c r="H15" s="76">
        <v>11310524</v>
      </c>
      <c r="I15" s="89"/>
      <c r="J15" s="76">
        <v>-6108355</v>
      </c>
    </row>
    <row r="16" spans="1:12" ht="21.75" customHeight="1">
      <c r="A16" s="52" t="s">
        <v>153</v>
      </c>
      <c r="D16" s="76">
        <v>-172926</v>
      </c>
      <c r="E16" s="89"/>
      <c r="F16" s="76">
        <v>-82333</v>
      </c>
      <c r="G16" s="89"/>
      <c r="H16" s="76">
        <v>-172926</v>
      </c>
      <c r="I16" s="89"/>
      <c r="J16" s="76">
        <v>-82333</v>
      </c>
    </row>
    <row r="17" spans="1:13" s="88" customFormat="1" ht="21.75" customHeight="1">
      <c r="A17" s="52" t="s">
        <v>152</v>
      </c>
      <c r="B17" s="52"/>
      <c r="C17" s="63"/>
      <c r="D17" s="67">
        <v>-3702630</v>
      </c>
      <c r="E17" s="89"/>
      <c r="F17" s="67">
        <v>-750800</v>
      </c>
      <c r="G17" s="89"/>
      <c r="H17" s="67">
        <v>-3702630</v>
      </c>
      <c r="I17" s="67"/>
      <c r="J17" s="67">
        <v>-750800</v>
      </c>
      <c r="K17" s="63"/>
      <c r="L17" s="63"/>
      <c r="M17" s="63"/>
    </row>
    <row r="18" spans="1:13" ht="21.6" customHeight="1">
      <c r="A18" s="52" t="s">
        <v>137</v>
      </c>
      <c r="D18" s="67">
        <v>1534213</v>
      </c>
      <c r="E18" s="89"/>
      <c r="F18" s="67">
        <v>-51243</v>
      </c>
      <c r="G18" s="89"/>
      <c r="H18" s="67">
        <v>1534213</v>
      </c>
      <c r="I18" s="67"/>
      <c r="J18" s="67">
        <v>-51243</v>
      </c>
    </row>
    <row r="19" spans="1:13" ht="21.75" customHeight="1">
      <c r="A19" s="52" t="s">
        <v>96</v>
      </c>
      <c r="C19" s="60"/>
      <c r="D19" s="76">
        <v>7605893</v>
      </c>
      <c r="E19" s="89"/>
      <c r="F19" s="76">
        <v>7075750</v>
      </c>
      <c r="G19" s="89"/>
      <c r="H19" s="67">
        <v>7605893</v>
      </c>
      <c r="I19" s="89"/>
      <c r="J19" s="67">
        <v>7075750</v>
      </c>
    </row>
    <row r="20" spans="1:13" ht="21.75" customHeight="1">
      <c r="A20" s="52" t="s">
        <v>111</v>
      </c>
      <c r="C20" s="60"/>
      <c r="D20" s="76">
        <v>-615437</v>
      </c>
      <c r="E20" s="89"/>
      <c r="F20" s="76">
        <v>1224454</v>
      </c>
      <c r="G20" s="89"/>
      <c r="H20" s="76">
        <v>-553759</v>
      </c>
      <c r="I20" s="89"/>
      <c r="J20" s="76">
        <v>9980434</v>
      </c>
    </row>
    <row r="21" spans="1:13" ht="21.75" customHeight="1">
      <c r="A21" s="52" t="s">
        <v>126</v>
      </c>
      <c r="C21" s="60"/>
      <c r="D21" s="76">
        <v>-665119</v>
      </c>
      <c r="E21" s="89"/>
      <c r="F21" s="76">
        <v>-989225</v>
      </c>
      <c r="G21" s="89"/>
      <c r="H21" s="76">
        <v>-717239</v>
      </c>
      <c r="I21" s="89"/>
      <c r="J21" s="76">
        <v>-3339147</v>
      </c>
    </row>
    <row r="22" spans="1:13" ht="21.75" customHeight="1">
      <c r="A22" s="52" t="s">
        <v>185</v>
      </c>
      <c r="C22" s="60"/>
      <c r="D22" s="68">
        <v>8500012</v>
      </c>
      <c r="E22" s="69"/>
      <c r="F22" s="68">
        <v>12307992</v>
      </c>
      <c r="G22" s="69"/>
      <c r="H22" s="70">
        <v>6657417</v>
      </c>
      <c r="I22" s="69"/>
      <c r="J22" s="70">
        <v>10573081</v>
      </c>
    </row>
    <row r="23" spans="1:13" ht="21.75" customHeight="1">
      <c r="A23" s="52" t="s">
        <v>68</v>
      </c>
      <c r="D23" s="62"/>
      <c r="F23" s="62"/>
      <c r="H23" s="62"/>
      <c r="I23" s="62"/>
      <c r="J23" s="62"/>
    </row>
    <row r="24" spans="1:13" ht="21.75" customHeight="1">
      <c r="A24" s="52" t="s">
        <v>69</v>
      </c>
      <c r="D24" s="62">
        <f>SUM(D8:D22)</f>
        <v>238052239</v>
      </c>
      <c r="F24" s="62">
        <f>SUM(F8:F22)</f>
        <v>136566941</v>
      </c>
      <c r="H24" s="62">
        <f>SUM(H8:H22)</f>
        <v>203658261</v>
      </c>
      <c r="I24" s="62"/>
      <c r="J24" s="62">
        <f>SUM(J8:J22)</f>
        <v>137697723</v>
      </c>
    </row>
    <row r="25" spans="1:13" ht="21.75" customHeight="1">
      <c r="A25" s="52" t="s">
        <v>70</v>
      </c>
      <c r="D25" s="62"/>
      <c r="F25" s="62"/>
      <c r="H25" s="62"/>
      <c r="I25" s="62"/>
      <c r="J25" s="62"/>
    </row>
    <row r="26" spans="1:13" ht="21.75" customHeight="1">
      <c r="A26" s="52" t="s">
        <v>71</v>
      </c>
      <c r="D26" s="62">
        <v>-31674612</v>
      </c>
      <c r="F26" s="62">
        <v>46596784</v>
      </c>
      <c r="H26" s="62">
        <v>-26077056</v>
      </c>
      <c r="I26" s="62"/>
      <c r="J26" s="62">
        <v>59128782</v>
      </c>
    </row>
    <row r="27" spans="1:13" ht="21.75" customHeight="1">
      <c r="A27" s="52" t="s">
        <v>72</v>
      </c>
      <c r="D27" s="62">
        <v>-74958866</v>
      </c>
      <c r="F27" s="62">
        <v>61613751</v>
      </c>
      <c r="H27" s="62">
        <v>-74062927</v>
      </c>
      <c r="I27" s="62"/>
      <c r="J27" s="62">
        <v>86808829</v>
      </c>
    </row>
    <row r="28" spans="1:13" ht="21.75" customHeight="1">
      <c r="A28" s="52" t="s">
        <v>169</v>
      </c>
      <c r="D28" s="67">
        <v>4510671</v>
      </c>
      <c r="F28" s="67">
        <v>-14661692</v>
      </c>
      <c r="H28" s="62">
        <v>21990126</v>
      </c>
      <c r="I28" s="62"/>
      <c r="J28" s="62">
        <v>-55348847</v>
      </c>
    </row>
    <row r="29" spans="1:13" ht="21.75" customHeight="1">
      <c r="A29" s="51" t="s">
        <v>73</v>
      </c>
      <c r="B29" s="51"/>
      <c r="C29" s="65"/>
      <c r="D29" s="62">
        <v>-5886315</v>
      </c>
      <c r="F29" s="62">
        <v>-14785324</v>
      </c>
      <c r="H29" s="62">
        <v>-8090043</v>
      </c>
      <c r="I29" s="62"/>
      <c r="J29" s="62">
        <v>-7365624</v>
      </c>
    </row>
    <row r="30" spans="1:13" ht="21.75" customHeight="1">
      <c r="A30" s="51" t="s">
        <v>85</v>
      </c>
      <c r="B30" s="51"/>
      <c r="C30" s="65"/>
      <c r="D30" s="64">
        <v>-14004788</v>
      </c>
      <c r="E30" s="65"/>
      <c r="F30" s="64">
        <v>8596361</v>
      </c>
      <c r="G30" s="64"/>
      <c r="H30" s="64">
        <v>-57180</v>
      </c>
      <c r="I30" s="62"/>
      <c r="J30" s="64">
        <v>1364741</v>
      </c>
    </row>
    <row r="31" spans="1:13" ht="21.75" customHeight="1">
      <c r="A31" s="52" t="s">
        <v>74</v>
      </c>
      <c r="D31" s="62"/>
      <c r="E31" s="65"/>
      <c r="F31" s="62"/>
      <c r="G31" s="65"/>
      <c r="H31" s="62"/>
      <c r="I31" s="62"/>
      <c r="J31" s="62"/>
    </row>
    <row r="32" spans="1:13" ht="21.75" customHeight="1">
      <c r="A32" s="51" t="s">
        <v>75</v>
      </c>
      <c r="B32" s="51"/>
      <c r="C32" s="60"/>
      <c r="D32" s="62">
        <v>16126908</v>
      </c>
      <c r="F32" s="62">
        <v>-10451352</v>
      </c>
      <c r="H32" s="62">
        <v>2837190</v>
      </c>
      <c r="I32" s="62"/>
      <c r="J32" s="62">
        <v>-14920619</v>
      </c>
    </row>
    <row r="33" spans="1:15" ht="21.75" customHeight="1">
      <c r="A33" s="51" t="s">
        <v>86</v>
      </c>
      <c r="B33" s="51"/>
      <c r="C33" s="60"/>
      <c r="D33" s="62">
        <v>-2028077</v>
      </c>
      <c r="E33" s="60"/>
      <c r="F33" s="62">
        <v>2541319</v>
      </c>
      <c r="G33" s="60"/>
      <c r="H33" s="62">
        <v>-2028077</v>
      </c>
      <c r="I33" s="62"/>
      <c r="J33" s="62">
        <v>2541319</v>
      </c>
    </row>
    <row r="34" spans="1:15" ht="21.75" customHeight="1">
      <c r="A34" s="51" t="s">
        <v>76</v>
      </c>
      <c r="B34" s="51"/>
      <c r="C34" s="60"/>
      <c r="D34" s="62">
        <v>-511443</v>
      </c>
      <c r="E34" s="60"/>
      <c r="F34" s="62">
        <v>841810</v>
      </c>
      <c r="G34" s="60"/>
      <c r="H34" s="62">
        <v>-823296</v>
      </c>
      <c r="I34" s="62"/>
      <c r="J34" s="62">
        <v>893191</v>
      </c>
    </row>
    <row r="35" spans="1:15" ht="21.75" customHeight="1">
      <c r="A35" s="51" t="s">
        <v>122</v>
      </c>
      <c r="B35" s="51"/>
      <c r="C35" s="60"/>
      <c r="D35" s="97">
        <v>-4189600</v>
      </c>
      <c r="E35" s="60"/>
      <c r="F35" s="97">
        <v>-1394934</v>
      </c>
      <c r="G35" s="60"/>
      <c r="H35" s="90">
        <v>-4189600</v>
      </c>
      <c r="I35" s="62"/>
      <c r="J35" s="90">
        <v>-1394934</v>
      </c>
    </row>
    <row r="36" spans="1:15" ht="21.75" customHeight="1">
      <c r="A36" s="51" t="s">
        <v>142</v>
      </c>
      <c r="B36" s="51"/>
      <c r="C36" s="60"/>
      <c r="D36" s="62">
        <f>SUM(D24:D35)</f>
        <v>125436117</v>
      </c>
      <c r="E36" s="60"/>
      <c r="F36" s="62">
        <f>SUM(F24:F35)</f>
        <v>215463664</v>
      </c>
      <c r="G36" s="60"/>
      <c r="H36" s="62">
        <f>SUM(H24:H35)</f>
        <v>113157398</v>
      </c>
      <c r="I36" s="62"/>
      <c r="J36" s="62">
        <f>SUM(J24:J35)</f>
        <v>209404561</v>
      </c>
    </row>
    <row r="37" spans="1:15" ht="21.75" customHeight="1">
      <c r="A37" s="51" t="s">
        <v>138</v>
      </c>
      <c r="B37" s="51"/>
      <c r="C37" s="60"/>
      <c r="D37" s="67">
        <v>0</v>
      </c>
      <c r="E37" s="60"/>
      <c r="F37" s="67">
        <v>0</v>
      </c>
      <c r="G37" s="60"/>
      <c r="H37" s="62">
        <v>54128</v>
      </c>
      <c r="I37" s="62"/>
      <c r="J37" s="62">
        <v>10540479</v>
      </c>
    </row>
    <row r="38" spans="1:15" ht="21.75" customHeight="1">
      <c r="A38" s="51" t="s">
        <v>92</v>
      </c>
      <c r="B38" s="51"/>
      <c r="C38" s="60"/>
      <c r="D38" s="67">
        <v>0</v>
      </c>
      <c r="E38" s="67"/>
      <c r="F38" s="67">
        <v>-469</v>
      </c>
      <c r="G38" s="67"/>
      <c r="H38" s="67">
        <v>0</v>
      </c>
      <c r="I38" s="62"/>
      <c r="J38" s="62">
        <v>-469</v>
      </c>
    </row>
    <row r="39" spans="1:15" ht="21.75" customHeight="1">
      <c r="A39" s="51" t="s">
        <v>77</v>
      </c>
      <c r="B39" s="51"/>
      <c r="D39" s="90">
        <v>-25666090</v>
      </c>
      <c r="F39" s="90">
        <v>-20419328</v>
      </c>
      <c r="H39" s="90">
        <v>-25489617</v>
      </c>
      <c r="I39" s="62"/>
      <c r="J39" s="90">
        <v>-20350392</v>
      </c>
    </row>
    <row r="40" spans="1:15" ht="21.75" customHeight="1">
      <c r="A40" s="57" t="s">
        <v>159</v>
      </c>
      <c r="B40" s="57"/>
      <c r="C40" s="65"/>
      <c r="D40" s="90">
        <f>SUM(D36:D39)</f>
        <v>99770027</v>
      </c>
      <c r="E40" s="65"/>
      <c r="F40" s="90">
        <f>SUM(F36:F39)</f>
        <v>195043867</v>
      </c>
      <c r="G40" s="65"/>
      <c r="H40" s="90">
        <f>SUM(H36:H39)</f>
        <v>87721909</v>
      </c>
      <c r="I40" s="62"/>
      <c r="J40" s="90">
        <f>SUM(J36:J39)</f>
        <v>199594179</v>
      </c>
    </row>
    <row r="41" spans="1:15" ht="21.75" customHeight="1">
      <c r="D41" s="91"/>
      <c r="F41" s="91"/>
      <c r="H41" s="91"/>
      <c r="I41" s="91"/>
      <c r="J41" s="91"/>
    </row>
    <row r="42" spans="1:15" ht="21.75" customHeight="1">
      <c r="A42" s="6" t="s">
        <v>160</v>
      </c>
      <c r="D42" s="91"/>
      <c r="F42" s="91"/>
      <c r="H42" s="91"/>
      <c r="I42" s="91"/>
      <c r="J42" s="91"/>
    </row>
    <row r="43" spans="1:15" ht="21.75" customHeight="1">
      <c r="A43" s="6"/>
      <c r="D43" s="91"/>
      <c r="F43" s="91"/>
      <c r="H43" s="91"/>
      <c r="I43" s="91"/>
      <c r="J43" s="91"/>
    </row>
    <row r="44" spans="1:15" ht="21.75" customHeight="1">
      <c r="A44" s="6"/>
      <c r="D44" s="91"/>
      <c r="F44" s="91"/>
      <c r="H44" s="91"/>
      <c r="I44" s="91"/>
      <c r="J44" s="91"/>
    </row>
    <row r="45" spans="1:15" ht="21.75" customHeight="1">
      <c r="A45" s="66"/>
      <c r="D45" s="91"/>
      <c r="F45" s="91"/>
      <c r="H45" s="91"/>
      <c r="I45" s="91"/>
      <c r="J45" s="91"/>
    </row>
    <row r="46" spans="1:15" ht="21.75" customHeight="1">
      <c r="A46" s="63"/>
      <c r="B46" s="66"/>
      <c r="C46" s="65"/>
      <c r="E46" s="65"/>
      <c r="G46" s="65"/>
      <c r="J46" s="82">
        <v>7</v>
      </c>
    </row>
    <row r="47" spans="1:15" s="60" customFormat="1" ht="21.75" customHeight="1">
      <c r="A47" s="1" t="s">
        <v>124</v>
      </c>
      <c r="B47" s="54"/>
      <c r="C47" s="58"/>
      <c r="D47" s="59"/>
      <c r="E47" s="58"/>
      <c r="F47" s="59"/>
      <c r="G47" s="58"/>
      <c r="H47" s="59"/>
      <c r="I47" s="59"/>
      <c r="J47" s="59"/>
      <c r="O47" s="63"/>
    </row>
    <row r="48" spans="1:15" s="60" customFormat="1" ht="21.75" customHeight="1">
      <c r="A48" s="57" t="s">
        <v>78</v>
      </c>
      <c r="B48" s="57"/>
      <c r="C48" s="59"/>
      <c r="D48" s="59"/>
      <c r="E48" s="59"/>
      <c r="F48" s="59"/>
      <c r="G48" s="59"/>
      <c r="H48" s="59"/>
      <c r="I48" s="59"/>
      <c r="J48" s="59"/>
      <c r="O48" s="63"/>
    </row>
    <row r="49" spans="1:15" s="60" customFormat="1" ht="21.75" customHeight="1">
      <c r="A49" s="54" t="s">
        <v>162</v>
      </c>
      <c r="B49" s="54"/>
      <c r="C49" s="58"/>
      <c r="D49" s="59"/>
      <c r="E49" s="58"/>
      <c r="F49" s="59"/>
      <c r="G49" s="58"/>
      <c r="H49" s="59"/>
      <c r="I49" s="59"/>
      <c r="J49" s="59"/>
      <c r="O49" s="63"/>
    </row>
    <row r="50" spans="1:15" s="60" customFormat="1" ht="21.75" customHeight="1">
      <c r="C50" s="58"/>
      <c r="D50" s="58"/>
      <c r="E50" s="58"/>
      <c r="F50" s="58"/>
      <c r="G50" s="58"/>
      <c r="H50" s="58"/>
      <c r="I50" s="59"/>
      <c r="J50" s="56" t="s">
        <v>0</v>
      </c>
      <c r="O50" s="63"/>
    </row>
    <row r="51" spans="1:15" s="60" customFormat="1" ht="21.75" customHeight="1">
      <c r="C51" s="58"/>
      <c r="D51" s="98" t="s">
        <v>97</v>
      </c>
      <c r="E51" s="98"/>
      <c r="F51" s="98"/>
      <c r="G51" s="4"/>
      <c r="H51" s="98" t="s">
        <v>98</v>
      </c>
      <c r="I51" s="98"/>
      <c r="J51" s="98"/>
      <c r="O51" s="63"/>
    </row>
    <row r="52" spans="1:15" s="6" customFormat="1" ht="21.75" customHeight="1">
      <c r="C52" s="7"/>
      <c r="D52" s="47" t="s">
        <v>167</v>
      </c>
      <c r="E52" s="9"/>
      <c r="F52" s="47" t="s">
        <v>145</v>
      </c>
      <c r="G52" s="7"/>
      <c r="H52" s="47" t="s">
        <v>167</v>
      </c>
      <c r="I52" s="9"/>
      <c r="J52" s="47" t="s">
        <v>145</v>
      </c>
      <c r="L52" s="37"/>
      <c r="O52" s="63"/>
    </row>
    <row r="53" spans="1:15" ht="21.75" customHeight="1">
      <c r="A53" s="48" t="s">
        <v>79</v>
      </c>
      <c r="B53" s="48"/>
      <c r="C53" s="61"/>
      <c r="D53" s="91"/>
      <c r="E53" s="61"/>
      <c r="F53" s="91"/>
      <c r="G53" s="61"/>
      <c r="H53" s="91"/>
      <c r="I53" s="91"/>
      <c r="J53" s="91"/>
    </row>
    <row r="54" spans="1:15" ht="21.75" customHeight="1">
      <c r="A54" s="52" t="s">
        <v>151</v>
      </c>
      <c r="D54" s="64">
        <v>0</v>
      </c>
      <c r="E54" s="64"/>
      <c r="F54" s="64">
        <v>6670758</v>
      </c>
      <c r="G54" s="64"/>
      <c r="H54" s="64">
        <v>0</v>
      </c>
      <c r="I54" s="62"/>
      <c r="J54" s="62">
        <v>6670758</v>
      </c>
    </row>
    <row r="55" spans="1:15" ht="21.75" customHeight="1">
      <c r="A55" s="52" t="s">
        <v>140</v>
      </c>
      <c r="D55" s="64">
        <v>-2526</v>
      </c>
      <c r="E55" s="64"/>
      <c r="F55" s="64">
        <v>-348880</v>
      </c>
      <c r="G55" s="64"/>
      <c r="H55" s="64">
        <v>-2526</v>
      </c>
      <c r="I55" s="62"/>
      <c r="J55" s="62">
        <v>-348880</v>
      </c>
    </row>
    <row r="56" spans="1:15" ht="21.75" customHeight="1">
      <c r="A56" s="52" t="s">
        <v>186</v>
      </c>
      <c r="D56" s="64">
        <v>0</v>
      </c>
      <c r="E56" s="64"/>
      <c r="F56" s="64">
        <v>0</v>
      </c>
      <c r="G56" s="64"/>
      <c r="H56" s="64">
        <v>-5863097</v>
      </c>
      <c r="I56" s="62"/>
      <c r="J56" s="62">
        <v>92953935</v>
      </c>
    </row>
    <row r="57" spans="1:15" ht="21.75" customHeight="1">
      <c r="A57" s="52" t="s">
        <v>127</v>
      </c>
      <c r="D57" s="62">
        <v>-51685978</v>
      </c>
      <c r="F57" s="62">
        <v>-54493817</v>
      </c>
      <c r="H57" s="62">
        <v>-43865250</v>
      </c>
      <c r="I57" s="62"/>
      <c r="J57" s="62">
        <v>-50174959</v>
      </c>
    </row>
    <row r="58" spans="1:15" ht="21.75" customHeight="1">
      <c r="A58" s="52" t="s">
        <v>128</v>
      </c>
      <c r="D58" s="62">
        <v>-308000</v>
      </c>
      <c r="F58" s="62">
        <v>-14172</v>
      </c>
      <c r="H58" s="62">
        <v>-308000</v>
      </c>
      <c r="I58" s="62"/>
      <c r="J58" s="62">
        <v>-14172</v>
      </c>
      <c r="L58" s="62"/>
    </row>
    <row r="59" spans="1:15" ht="21.75" customHeight="1">
      <c r="A59" s="52" t="s">
        <v>147</v>
      </c>
      <c r="D59" s="62">
        <v>665119</v>
      </c>
      <c r="F59" s="62">
        <v>989225</v>
      </c>
      <c r="H59" s="62">
        <v>636450</v>
      </c>
      <c r="I59" s="62"/>
      <c r="J59" s="62">
        <v>967223</v>
      </c>
      <c r="L59" s="62"/>
    </row>
    <row r="60" spans="1:15" ht="21.75" customHeight="1">
      <c r="A60" s="52" t="s">
        <v>129</v>
      </c>
      <c r="D60" s="62">
        <v>313963</v>
      </c>
      <c r="F60" s="62">
        <v>151386</v>
      </c>
      <c r="H60" s="62">
        <v>313963</v>
      </c>
      <c r="I60" s="62"/>
      <c r="J60" s="62">
        <v>151386</v>
      </c>
    </row>
    <row r="61" spans="1:15" ht="21.75" customHeight="1">
      <c r="A61" s="48" t="s">
        <v>158</v>
      </c>
      <c r="B61" s="48"/>
      <c r="D61" s="92">
        <f>SUM(D54:D60)</f>
        <v>-51017422</v>
      </c>
      <c r="F61" s="92">
        <f>SUM(F54:F60)</f>
        <v>-47045500</v>
      </c>
      <c r="H61" s="92">
        <f>SUM(H54:H60)</f>
        <v>-49088460</v>
      </c>
      <c r="I61" s="62"/>
      <c r="J61" s="92">
        <f>SUM(J54:J60)</f>
        <v>50205291</v>
      </c>
    </row>
    <row r="62" spans="1:15" ht="21.75" customHeight="1">
      <c r="A62" s="48" t="s">
        <v>80</v>
      </c>
      <c r="B62" s="48"/>
      <c r="C62" s="61"/>
      <c r="D62" s="62"/>
      <c r="E62" s="61"/>
      <c r="F62" s="62"/>
      <c r="G62" s="61"/>
      <c r="H62" s="62"/>
      <c r="I62" s="62"/>
      <c r="J62" s="62"/>
    </row>
    <row r="63" spans="1:15" ht="21.75" customHeight="1">
      <c r="A63" s="66" t="s">
        <v>191</v>
      </c>
      <c r="B63" s="51"/>
      <c r="C63" s="65"/>
      <c r="D63" s="62">
        <v>40000000</v>
      </c>
      <c r="E63" s="65"/>
      <c r="F63" s="62">
        <v>-217000000</v>
      </c>
      <c r="G63" s="65"/>
      <c r="H63" s="62">
        <v>40000000</v>
      </c>
      <c r="I63" s="62"/>
      <c r="J63" s="62">
        <v>-217000000</v>
      </c>
    </row>
    <row r="64" spans="1:15" ht="21.75" customHeight="1">
      <c r="A64" s="51" t="s">
        <v>196</v>
      </c>
      <c r="B64" s="51"/>
      <c r="C64" s="65"/>
      <c r="D64" s="41">
        <v>-11012028</v>
      </c>
      <c r="E64" s="65"/>
      <c r="F64" s="41">
        <v>98451776</v>
      </c>
      <c r="G64" s="41"/>
      <c r="H64" s="41">
        <v>0</v>
      </c>
      <c r="I64" s="65"/>
      <c r="J64" s="41">
        <v>0</v>
      </c>
    </row>
    <row r="65" spans="1:10" ht="21.75" customHeight="1">
      <c r="A65" s="51" t="s">
        <v>116</v>
      </c>
      <c r="B65" s="51"/>
      <c r="C65" s="65"/>
      <c r="D65" s="41">
        <v>-5924763</v>
      </c>
      <c r="E65" s="65"/>
      <c r="F65" s="41">
        <v>-5444281</v>
      </c>
      <c r="G65" s="41"/>
      <c r="H65" s="41">
        <v>-4849200</v>
      </c>
      <c r="I65" s="65"/>
      <c r="J65" s="41">
        <v>-4400000</v>
      </c>
    </row>
    <row r="66" spans="1:10" ht="21.75" customHeight="1">
      <c r="A66" s="51" t="s">
        <v>93</v>
      </c>
      <c r="B66" s="51"/>
      <c r="C66" s="65"/>
      <c r="D66" s="41">
        <v>-5613923</v>
      </c>
      <c r="E66" s="65"/>
      <c r="F66" s="41">
        <v>-9075804</v>
      </c>
      <c r="G66" s="41"/>
      <c r="H66" s="41">
        <v>-4775156</v>
      </c>
      <c r="I66" s="41"/>
      <c r="J66" s="41">
        <v>-8606188</v>
      </c>
    </row>
    <row r="67" spans="1:10" ht="21.75" customHeight="1">
      <c r="A67" s="52" t="s">
        <v>95</v>
      </c>
      <c r="D67" s="62">
        <v>-33373667</v>
      </c>
      <c r="F67" s="62">
        <v>-48088655</v>
      </c>
      <c r="H67" s="93">
        <v>-33373667</v>
      </c>
      <c r="I67" s="62"/>
      <c r="J67" s="93">
        <v>-48088655</v>
      </c>
    </row>
    <row r="68" spans="1:10" ht="21.75" customHeight="1">
      <c r="A68" s="48" t="s">
        <v>187</v>
      </c>
      <c r="B68" s="48"/>
      <c r="D68" s="92">
        <f>SUM(D63:D67)</f>
        <v>-15924381</v>
      </c>
      <c r="F68" s="92">
        <f>SUM(F63:F67)</f>
        <v>-181156964</v>
      </c>
      <c r="H68" s="92">
        <f>SUM(H63:H67)</f>
        <v>-2998023</v>
      </c>
      <c r="I68" s="62"/>
      <c r="J68" s="92">
        <f>SUM(J63:J67)</f>
        <v>-278094843</v>
      </c>
    </row>
    <row r="69" spans="1:10" ht="21.75" customHeight="1">
      <c r="A69" s="48" t="s">
        <v>188</v>
      </c>
      <c r="B69" s="48"/>
      <c r="D69" s="92">
        <v>4434143</v>
      </c>
      <c r="F69" s="92">
        <v>1137624</v>
      </c>
      <c r="G69" s="41"/>
      <c r="H69" s="94">
        <v>0</v>
      </c>
      <c r="I69" s="41"/>
      <c r="J69" s="94">
        <v>0</v>
      </c>
    </row>
    <row r="70" spans="1:10" ht="21.75" customHeight="1">
      <c r="A70" s="48" t="s">
        <v>119</v>
      </c>
      <c r="B70" s="48"/>
      <c r="D70" s="62">
        <f>SUM(D40,D61,D68,D69)</f>
        <v>37262367</v>
      </c>
      <c r="F70" s="62">
        <f>SUM(F40,F61,F68,F69)</f>
        <v>-32020973</v>
      </c>
      <c r="H70" s="62">
        <f>SUM(H40,H61,H68,H69)</f>
        <v>35635426</v>
      </c>
      <c r="I70" s="62"/>
      <c r="J70" s="62">
        <f>SUM(J40,J61,J68,J69)</f>
        <v>-28295373</v>
      </c>
    </row>
    <row r="71" spans="1:10" ht="21.75" customHeight="1">
      <c r="A71" s="51" t="s">
        <v>130</v>
      </c>
      <c r="B71" s="51"/>
      <c r="C71" s="60"/>
      <c r="D71" s="90">
        <v>117783855</v>
      </c>
      <c r="E71" s="60"/>
      <c r="F71" s="90">
        <v>149804828</v>
      </c>
      <c r="G71" s="60"/>
      <c r="H71" s="90">
        <v>109517511</v>
      </c>
      <c r="I71" s="62"/>
      <c r="J71" s="90">
        <v>137812884</v>
      </c>
    </row>
    <row r="72" spans="1:10" ht="21.75" customHeight="1" thickBot="1">
      <c r="A72" s="54" t="s">
        <v>133</v>
      </c>
      <c r="B72" s="54"/>
      <c r="C72" s="65"/>
      <c r="D72" s="95">
        <f>SUM(D70:D71)</f>
        <v>155046222</v>
      </c>
      <c r="E72" s="65"/>
      <c r="F72" s="95">
        <f>SUM(F70:F71)</f>
        <v>117783855</v>
      </c>
      <c r="G72" s="65"/>
      <c r="H72" s="95">
        <f>SUM(H70:H71)</f>
        <v>145152937</v>
      </c>
      <c r="I72" s="62"/>
      <c r="J72" s="95">
        <f>SUM(J70:J71)</f>
        <v>109517511</v>
      </c>
    </row>
    <row r="73" spans="1:10" ht="21.75" customHeight="1" thickTop="1">
      <c r="D73" s="62">
        <f>BS!G9-'Cash flow '!D72</f>
        <v>0</v>
      </c>
      <c r="F73" s="62">
        <f>BS!I9-'Cash flow '!F72</f>
        <v>0</v>
      </c>
      <c r="H73" s="62">
        <f>BS!K9-'Cash flow '!H72</f>
        <v>0</v>
      </c>
      <c r="I73" s="62"/>
      <c r="J73" s="62">
        <f>BS!M9-'Cash flow '!J72</f>
        <v>0</v>
      </c>
    </row>
    <row r="74" spans="1:10" ht="21.75" customHeight="1">
      <c r="A74" s="54" t="s">
        <v>87</v>
      </c>
      <c r="D74" s="62"/>
      <c r="F74" s="62"/>
      <c r="H74" s="62"/>
      <c r="I74" s="62"/>
      <c r="J74" s="62"/>
    </row>
    <row r="75" spans="1:10" ht="21.75" customHeight="1">
      <c r="A75" s="48" t="s">
        <v>88</v>
      </c>
      <c r="D75" s="62"/>
      <c r="F75" s="62"/>
      <c r="H75" s="62"/>
      <c r="I75" s="62"/>
      <c r="J75" s="62"/>
    </row>
    <row r="76" spans="1:10" ht="21.75" customHeight="1">
      <c r="A76" s="52" t="s">
        <v>178</v>
      </c>
      <c r="D76" s="62">
        <v>2320500</v>
      </c>
      <c r="E76" s="62"/>
      <c r="F76" s="64">
        <v>0</v>
      </c>
      <c r="G76" s="64"/>
      <c r="H76" s="64">
        <v>2320500</v>
      </c>
      <c r="I76" s="64"/>
      <c r="J76" s="64">
        <v>0</v>
      </c>
    </row>
    <row r="77" spans="1:10" ht="21.75" customHeight="1">
      <c r="A77" s="52" t="s">
        <v>179</v>
      </c>
      <c r="D77" s="62">
        <v>12177000</v>
      </c>
      <c r="E77" s="62"/>
      <c r="F77" s="64">
        <v>0</v>
      </c>
      <c r="G77" s="64"/>
      <c r="H77" s="64">
        <v>12177000</v>
      </c>
      <c r="I77" s="64"/>
      <c r="J77" s="64">
        <v>0</v>
      </c>
    </row>
    <row r="78" spans="1:10" ht="21.75" customHeight="1">
      <c r="A78" s="52" t="s">
        <v>148</v>
      </c>
      <c r="D78" s="64"/>
      <c r="F78" s="64"/>
      <c r="G78" s="64"/>
      <c r="H78" s="64"/>
      <c r="I78" s="64"/>
      <c r="J78" s="64"/>
    </row>
    <row r="79" spans="1:10" ht="21.75" customHeight="1">
      <c r="A79" s="52" t="s">
        <v>149</v>
      </c>
      <c r="D79" s="64">
        <v>5028693</v>
      </c>
      <c r="E79" s="62"/>
      <c r="F79" s="64">
        <v>0</v>
      </c>
      <c r="H79" s="64">
        <v>5028693</v>
      </c>
      <c r="I79" s="62"/>
      <c r="J79" s="64">
        <v>0</v>
      </c>
    </row>
    <row r="80" spans="1:10" ht="21.75" customHeight="1">
      <c r="A80" s="52" t="s">
        <v>154</v>
      </c>
      <c r="D80" s="64">
        <v>0</v>
      </c>
      <c r="F80" s="64">
        <v>2344000</v>
      </c>
      <c r="H80" s="64">
        <v>0</v>
      </c>
      <c r="I80" s="62"/>
      <c r="J80" s="64">
        <v>2344000</v>
      </c>
    </row>
    <row r="81" spans="1:10" ht="21.75" customHeight="1">
      <c r="A81" s="52" t="s">
        <v>113</v>
      </c>
      <c r="D81" s="64">
        <v>5391593</v>
      </c>
      <c r="F81" s="64">
        <v>628515</v>
      </c>
      <c r="H81" s="64">
        <v>4203520</v>
      </c>
      <c r="I81" s="62"/>
      <c r="J81" s="64">
        <v>444882</v>
      </c>
    </row>
    <row r="82" spans="1:10" ht="21.75" customHeight="1">
      <c r="A82" s="52" t="s">
        <v>189</v>
      </c>
      <c r="D82" s="62">
        <v>1404054</v>
      </c>
      <c r="F82" s="64">
        <v>1154903</v>
      </c>
      <c r="H82" s="62">
        <v>1404054</v>
      </c>
      <c r="I82" s="62"/>
      <c r="J82" s="62">
        <v>1154903</v>
      </c>
    </row>
    <row r="83" spans="1:10" ht="21.75" customHeight="1">
      <c r="A83" s="52" t="s">
        <v>190</v>
      </c>
      <c r="D83" s="62"/>
      <c r="F83" s="64"/>
      <c r="H83" s="62"/>
      <c r="I83" s="62"/>
      <c r="J83" s="62"/>
    </row>
    <row r="84" spans="1:10" ht="21.75" customHeight="1">
      <c r="A84" s="52" t="s">
        <v>149</v>
      </c>
      <c r="D84" s="64">
        <v>634080</v>
      </c>
      <c r="F84" s="64">
        <v>-1120000</v>
      </c>
      <c r="H84" s="62">
        <v>634080</v>
      </c>
      <c r="I84" s="62"/>
      <c r="J84" s="62">
        <v>-1120000</v>
      </c>
    </row>
    <row r="85" spans="1:10" ht="21.75" customHeight="1">
      <c r="D85" s="64"/>
      <c r="F85" s="64"/>
      <c r="H85" s="62"/>
      <c r="I85" s="62"/>
      <c r="J85" s="62"/>
    </row>
    <row r="86" spans="1:10" ht="21.75" customHeight="1">
      <c r="A86" s="6" t="s">
        <v>160</v>
      </c>
      <c r="D86" s="64"/>
      <c r="F86" s="64"/>
      <c r="H86" s="62"/>
      <c r="I86" s="62"/>
      <c r="J86" s="62"/>
    </row>
    <row r="87" spans="1:10" ht="21.75" customHeight="1">
      <c r="A87" s="6"/>
      <c r="D87" s="64"/>
      <c r="F87" s="64"/>
      <c r="H87" s="62"/>
      <c r="I87" s="62"/>
      <c r="J87" s="62"/>
    </row>
    <row r="88" spans="1:10" ht="21.75" customHeight="1">
      <c r="A88" s="66"/>
      <c r="D88" s="64"/>
      <c r="F88" s="84"/>
      <c r="H88" s="62"/>
      <c r="I88" s="62"/>
      <c r="J88" s="62"/>
    </row>
    <row r="89" spans="1:10" ht="21.75" customHeight="1">
      <c r="A89" s="66"/>
      <c r="D89" s="64"/>
      <c r="F89" s="64"/>
      <c r="H89" s="62"/>
      <c r="I89" s="62"/>
      <c r="J89" s="62"/>
    </row>
    <row r="90" spans="1:10" ht="21.75" customHeight="1">
      <c r="A90" s="66"/>
      <c r="D90" s="64"/>
      <c r="F90" s="64"/>
      <c r="H90" s="62"/>
      <c r="I90" s="62"/>
      <c r="J90" s="62"/>
    </row>
    <row r="91" spans="1:10" ht="21.75" customHeight="1">
      <c r="A91" s="66"/>
      <c r="D91" s="64"/>
      <c r="F91" s="64"/>
      <c r="H91" s="62"/>
      <c r="I91" s="62"/>
      <c r="J91" s="62"/>
    </row>
    <row r="92" spans="1:10" ht="21.75" customHeight="1">
      <c r="A92" s="63"/>
      <c r="B92" s="66"/>
      <c r="C92" s="65"/>
      <c r="E92" s="65"/>
      <c r="G92" s="65"/>
      <c r="J92" s="82">
        <v>8</v>
      </c>
    </row>
    <row r="98" spans="3:12" s="52" customFormat="1" ht="21.75" customHeight="1">
      <c r="C98" s="63"/>
      <c r="D98" s="63"/>
      <c r="E98" s="63"/>
      <c r="F98" s="63"/>
      <c r="G98" s="63"/>
      <c r="H98" s="63"/>
      <c r="I98" s="63"/>
      <c r="J98" s="63"/>
      <c r="K98" s="63"/>
      <c r="L98" s="63"/>
    </row>
    <row r="99" spans="3:12" s="52" customFormat="1" ht="21.75" customHeight="1">
      <c r="C99" s="63"/>
      <c r="D99" s="63"/>
      <c r="E99" s="63"/>
      <c r="F99" s="63"/>
      <c r="G99" s="63"/>
      <c r="H99" s="63"/>
      <c r="I99" s="63"/>
      <c r="J99" s="63"/>
      <c r="K99" s="63"/>
      <c r="L99" s="63"/>
    </row>
    <row r="100" spans="3:12" s="52" customFormat="1" ht="21.75" customHeight="1">
      <c r="C100" s="63"/>
      <c r="D100" s="63"/>
      <c r="E100" s="63"/>
      <c r="F100" s="63"/>
      <c r="G100" s="63"/>
      <c r="H100" s="63"/>
      <c r="I100" s="63"/>
      <c r="J100" s="63"/>
      <c r="K100" s="63"/>
      <c r="L100" s="63"/>
    </row>
    <row r="101" spans="3:12" s="52" customFormat="1" ht="21.75" customHeight="1">
      <c r="C101" s="63"/>
      <c r="D101" s="63"/>
      <c r="E101" s="63"/>
      <c r="F101" s="63"/>
      <c r="G101" s="63"/>
      <c r="H101" s="63"/>
      <c r="I101" s="63"/>
      <c r="J101" s="63"/>
      <c r="K101" s="63"/>
      <c r="L101" s="63"/>
    </row>
    <row r="102" spans="3:12" s="52" customFormat="1" ht="21.75" customHeight="1">
      <c r="C102" s="63"/>
      <c r="D102" s="63"/>
      <c r="E102" s="63"/>
      <c r="F102" s="63"/>
      <c r="G102" s="63"/>
      <c r="H102" s="63"/>
      <c r="I102" s="63"/>
      <c r="J102" s="63"/>
      <c r="K102" s="63"/>
      <c r="L102" s="63"/>
    </row>
    <row r="103" spans="3:12" s="52" customFormat="1" ht="21.75" customHeight="1">
      <c r="C103" s="63"/>
      <c r="D103" s="63"/>
      <c r="E103" s="63"/>
      <c r="F103" s="63"/>
      <c r="G103" s="63"/>
      <c r="H103" s="63"/>
      <c r="I103" s="63"/>
      <c r="J103" s="63"/>
      <c r="K103" s="63"/>
      <c r="L103" s="63"/>
    </row>
    <row r="104" spans="3:12" s="52" customFormat="1" ht="21.75" customHeight="1">
      <c r="C104" s="63"/>
      <c r="D104" s="63"/>
      <c r="E104" s="63"/>
      <c r="F104" s="63"/>
      <c r="G104" s="63"/>
      <c r="H104" s="63"/>
      <c r="I104" s="63"/>
      <c r="J104" s="63"/>
      <c r="K104" s="63"/>
      <c r="L104" s="63"/>
    </row>
    <row r="105" spans="3:12" s="52" customFormat="1" ht="21.75" customHeight="1">
      <c r="C105" s="63"/>
      <c r="D105" s="63"/>
      <c r="E105" s="63"/>
      <c r="F105" s="63"/>
      <c r="G105" s="63"/>
      <c r="H105" s="63"/>
      <c r="I105" s="63"/>
      <c r="J105" s="63"/>
      <c r="K105" s="63"/>
      <c r="L105" s="63"/>
    </row>
    <row r="106" spans="3:12" s="52" customFormat="1" ht="21.75" customHeight="1">
      <c r="C106" s="63"/>
      <c r="D106" s="63"/>
      <c r="E106" s="63"/>
      <c r="F106" s="63"/>
      <c r="G106" s="63"/>
      <c r="H106" s="63"/>
      <c r="I106" s="63"/>
      <c r="J106" s="63"/>
      <c r="K106" s="63"/>
      <c r="L106" s="63"/>
    </row>
    <row r="107" spans="3:12" s="52" customFormat="1" ht="21.75" customHeight="1">
      <c r="C107" s="63"/>
      <c r="D107" s="63"/>
      <c r="E107" s="63"/>
      <c r="F107" s="63"/>
      <c r="G107" s="63"/>
      <c r="H107" s="63"/>
      <c r="I107" s="63"/>
      <c r="J107" s="63"/>
      <c r="K107" s="63"/>
      <c r="L107" s="63"/>
    </row>
    <row r="108" spans="3:12" s="52" customFormat="1" ht="21.75" customHeight="1">
      <c r="C108" s="63"/>
      <c r="D108" s="63"/>
      <c r="E108" s="63"/>
      <c r="F108" s="63"/>
      <c r="G108" s="63"/>
      <c r="H108" s="63"/>
      <c r="I108" s="63"/>
      <c r="J108" s="63"/>
      <c r="K108" s="63"/>
      <c r="L108" s="63"/>
    </row>
    <row r="109" spans="3:12" s="52" customFormat="1" ht="21.75" customHeight="1">
      <c r="C109" s="63"/>
      <c r="D109" s="63"/>
      <c r="E109" s="63"/>
      <c r="F109" s="63"/>
      <c r="G109" s="63"/>
      <c r="H109" s="63"/>
      <c r="I109" s="63"/>
      <c r="J109" s="63"/>
      <c r="K109" s="63"/>
      <c r="L109" s="63"/>
    </row>
    <row r="110" spans="3:12" s="52" customFormat="1" ht="21.75" customHeight="1">
      <c r="C110" s="63"/>
      <c r="D110" s="63"/>
      <c r="E110" s="63"/>
      <c r="F110" s="63"/>
      <c r="G110" s="63"/>
      <c r="H110" s="63"/>
      <c r="I110" s="63"/>
      <c r="J110" s="63"/>
      <c r="K110" s="63"/>
      <c r="L110" s="63"/>
    </row>
    <row r="111" spans="3:12" s="52" customFormat="1" ht="21.75" customHeight="1">
      <c r="C111" s="63"/>
      <c r="D111" s="63"/>
      <c r="E111" s="63"/>
      <c r="F111" s="63"/>
      <c r="G111" s="63"/>
      <c r="H111" s="63"/>
      <c r="I111" s="63"/>
      <c r="J111" s="63"/>
      <c r="K111" s="63"/>
      <c r="L111" s="63"/>
    </row>
    <row r="112" spans="3:12" s="52" customFormat="1" ht="21.75" customHeight="1">
      <c r="C112" s="63"/>
      <c r="D112" s="63"/>
      <c r="E112" s="63"/>
      <c r="F112" s="63"/>
      <c r="G112" s="63"/>
      <c r="H112" s="63"/>
      <c r="I112" s="63"/>
      <c r="J112" s="63"/>
      <c r="K112" s="63"/>
      <c r="L112" s="63"/>
    </row>
    <row r="113" spans="3:12" s="52" customFormat="1" ht="21.75" customHeight="1">
      <c r="C113" s="63"/>
      <c r="D113" s="63"/>
      <c r="E113" s="63"/>
      <c r="F113" s="63"/>
      <c r="G113" s="63"/>
      <c r="H113" s="63"/>
      <c r="I113" s="63"/>
      <c r="J113" s="63"/>
      <c r="K113" s="63"/>
      <c r="L113" s="63"/>
    </row>
    <row r="114" spans="3:12" s="52" customFormat="1" ht="21.75" customHeight="1">
      <c r="C114" s="63"/>
      <c r="D114" s="63"/>
      <c r="E114" s="63"/>
      <c r="F114" s="63"/>
      <c r="G114" s="63"/>
      <c r="H114" s="63"/>
      <c r="I114" s="63"/>
      <c r="J114" s="63"/>
      <c r="K114" s="63"/>
      <c r="L114" s="63"/>
    </row>
    <row r="115" spans="3:12" s="52" customFormat="1" ht="21.75" customHeight="1">
      <c r="C115" s="63"/>
      <c r="D115" s="63"/>
      <c r="E115" s="63"/>
      <c r="F115" s="63"/>
      <c r="G115" s="63"/>
      <c r="H115" s="63"/>
      <c r="I115" s="63"/>
      <c r="J115" s="63"/>
      <c r="K115" s="63"/>
      <c r="L115" s="63"/>
    </row>
    <row r="116" spans="3:12" s="52" customFormat="1" ht="21.75" customHeight="1">
      <c r="C116" s="63"/>
      <c r="D116" s="63"/>
      <c r="E116" s="63"/>
      <c r="F116" s="63"/>
      <c r="G116" s="63"/>
      <c r="H116" s="63"/>
      <c r="I116" s="63"/>
      <c r="J116" s="63"/>
      <c r="K116" s="63"/>
      <c r="L116" s="63"/>
    </row>
    <row r="117" spans="3:12" s="52" customFormat="1" ht="21.75" customHeight="1">
      <c r="C117" s="63"/>
      <c r="D117" s="63"/>
      <c r="E117" s="63"/>
      <c r="F117" s="63"/>
      <c r="G117" s="63"/>
      <c r="H117" s="63"/>
      <c r="I117" s="63"/>
      <c r="J117" s="63"/>
      <c r="K117" s="63"/>
      <c r="L117" s="63"/>
    </row>
    <row r="118" spans="3:12" s="52" customFormat="1" ht="21.75" customHeight="1">
      <c r="C118" s="63"/>
      <c r="D118" s="63"/>
      <c r="E118" s="63"/>
      <c r="F118" s="63"/>
      <c r="G118" s="63"/>
      <c r="H118" s="63"/>
      <c r="I118" s="63"/>
      <c r="J118" s="63"/>
      <c r="K118" s="63"/>
      <c r="L118" s="63"/>
    </row>
    <row r="119" spans="3:12" s="52" customFormat="1" ht="21.75" customHeight="1">
      <c r="C119" s="63"/>
      <c r="D119" s="63"/>
      <c r="E119" s="63"/>
      <c r="F119" s="63"/>
      <c r="G119" s="63"/>
      <c r="H119" s="63"/>
      <c r="I119" s="63"/>
      <c r="J119" s="63"/>
      <c r="K119" s="63"/>
      <c r="L119" s="63"/>
    </row>
    <row r="120" spans="3:12" s="52" customFormat="1" ht="21.75" customHeight="1">
      <c r="C120" s="63"/>
      <c r="D120" s="63"/>
      <c r="E120" s="63"/>
      <c r="F120" s="63"/>
      <c r="G120" s="63"/>
      <c r="H120" s="63"/>
      <c r="I120" s="63"/>
      <c r="J120" s="63"/>
      <c r="K120" s="63"/>
      <c r="L120" s="63"/>
    </row>
    <row r="121" spans="3:12" s="52" customFormat="1" ht="21.75" customHeight="1">
      <c r="C121" s="63"/>
      <c r="D121" s="63"/>
      <c r="E121" s="63"/>
      <c r="F121" s="63"/>
      <c r="G121" s="63"/>
      <c r="H121" s="63"/>
      <c r="I121" s="63"/>
      <c r="J121" s="63"/>
      <c r="K121" s="63"/>
      <c r="L121" s="63"/>
    </row>
    <row r="122" spans="3:12" s="52" customFormat="1" ht="21.75" customHeight="1">
      <c r="C122" s="63"/>
      <c r="D122" s="63"/>
      <c r="E122" s="63"/>
      <c r="F122" s="63"/>
      <c r="G122" s="63"/>
      <c r="H122" s="63"/>
      <c r="I122" s="63"/>
      <c r="J122" s="63"/>
      <c r="K122" s="63"/>
      <c r="L122" s="63"/>
    </row>
    <row r="123" spans="3:12" s="52" customFormat="1" ht="21.75" customHeight="1">
      <c r="C123" s="63"/>
      <c r="D123" s="63"/>
      <c r="E123" s="63"/>
      <c r="F123" s="63"/>
      <c r="G123" s="63"/>
      <c r="H123" s="63"/>
      <c r="I123" s="63"/>
      <c r="J123" s="63"/>
      <c r="K123" s="63"/>
      <c r="L123" s="63"/>
    </row>
    <row r="124" spans="3:12" s="52" customFormat="1" ht="21.75" customHeight="1">
      <c r="C124" s="63"/>
      <c r="D124" s="63"/>
      <c r="E124" s="63"/>
      <c r="F124" s="63"/>
      <c r="G124" s="63"/>
      <c r="H124" s="63"/>
      <c r="I124" s="63"/>
      <c r="J124" s="63"/>
      <c r="K124" s="63"/>
      <c r="L124" s="63"/>
    </row>
    <row r="125" spans="3:12" s="52" customFormat="1" ht="21.75" customHeight="1">
      <c r="C125" s="63"/>
      <c r="D125" s="63"/>
      <c r="E125" s="63"/>
      <c r="F125" s="63"/>
      <c r="G125" s="63"/>
      <c r="H125" s="63"/>
      <c r="I125" s="63"/>
      <c r="J125" s="63"/>
      <c r="K125" s="63"/>
      <c r="L125" s="63"/>
    </row>
    <row r="126" spans="3:12" s="52" customFormat="1" ht="21.75" customHeight="1">
      <c r="C126" s="63"/>
      <c r="D126" s="63"/>
      <c r="E126" s="63"/>
      <c r="F126" s="63"/>
      <c r="G126" s="63"/>
      <c r="H126" s="63"/>
      <c r="I126" s="63"/>
      <c r="J126" s="63"/>
      <c r="K126" s="63"/>
      <c r="L126" s="63"/>
    </row>
    <row r="127" spans="3:12" s="52" customFormat="1" ht="21.75" customHeight="1">
      <c r="C127" s="63"/>
      <c r="D127" s="63"/>
      <c r="E127" s="63"/>
      <c r="F127" s="63"/>
      <c r="G127" s="63"/>
      <c r="H127" s="63"/>
      <c r="I127" s="63"/>
      <c r="J127" s="63"/>
      <c r="K127" s="63"/>
      <c r="L127" s="63"/>
    </row>
    <row r="128" spans="3:12" s="52" customFormat="1" ht="21.75" customHeight="1">
      <c r="C128" s="63"/>
      <c r="D128" s="63"/>
      <c r="E128" s="63"/>
      <c r="F128" s="63"/>
      <c r="G128" s="63"/>
      <c r="H128" s="63"/>
      <c r="I128" s="63"/>
      <c r="J128" s="63"/>
      <c r="K128" s="63"/>
      <c r="L128" s="63"/>
    </row>
    <row r="129" spans="3:12" s="52" customFormat="1" ht="21.75" customHeight="1">
      <c r="C129" s="63"/>
      <c r="D129" s="63"/>
      <c r="E129" s="63"/>
      <c r="F129" s="63"/>
      <c r="G129" s="63"/>
      <c r="H129" s="63"/>
      <c r="I129" s="63"/>
      <c r="J129" s="63"/>
      <c r="K129" s="63"/>
      <c r="L129" s="63"/>
    </row>
    <row r="130" spans="3:12" s="52" customFormat="1" ht="21.75" customHeight="1">
      <c r="C130" s="63"/>
      <c r="D130" s="63"/>
      <c r="E130" s="63"/>
      <c r="F130" s="63"/>
      <c r="G130" s="63"/>
      <c r="H130" s="63"/>
      <c r="I130" s="63"/>
      <c r="J130" s="63"/>
      <c r="K130" s="63"/>
      <c r="L130" s="63"/>
    </row>
    <row r="131" spans="3:12" s="52" customFormat="1" ht="21.75" customHeight="1">
      <c r="C131" s="63"/>
      <c r="D131" s="63"/>
      <c r="E131" s="63"/>
      <c r="F131" s="63"/>
      <c r="G131" s="63"/>
      <c r="H131" s="63"/>
      <c r="I131" s="63"/>
      <c r="J131" s="63"/>
      <c r="K131" s="63"/>
      <c r="L131" s="63"/>
    </row>
    <row r="132" spans="3:12" s="52" customFormat="1" ht="21.75" customHeight="1">
      <c r="C132" s="63"/>
      <c r="D132" s="63"/>
      <c r="E132" s="63"/>
      <c r="F132" s="63"/>
      <c r="G132" s="63"/>
      <c r="H132" s="63"/>
      <c r="I132" s="63"/>
      <c r="J132" s="63"/>
      <c r="K132" s="63"/>
      <c r="L132" s="63"/>
    </row>
    <row r="133" spans="3:12" s="52" customFormat="1" ht="21.75" customHeight="1">
      <c r="C133" s="63"/>
      <c r="D133" s="63"/>
      <c r="E133" s="63"/>
      <c r="F133" s="63"/>
      <c r="G133" s="63"/>
      <c r="H133" s="63"/>
      <c r="I133" s="63"/>
      <c r="J133" s="63"/>
      <c r="K133" s="63"/>
      <c r="L133" s="63"/>
    </row>
    <row r="134" spans="3:12" s="52" customFormat="1" ht="21.75" customHeight="1">
      <c r="C134" s="63"/>
      <c r="D134" s="63"/>
      <c r="E134" s="63"/>
      <c r="F134" s="63"/>
      <c r="G134" s="63"/>
      <c r="H134" s="63"/>
      <c r="I134" s="63"/>
      <c r="J134" s="63"/>
      <c r="K134" s="63"/>
      <c r="L134" s="63"/>
    </row>
    <row r="135" spans="3:12" s="52" customFormat="1" ht="21.75" customHeight="1">
      <c r="C135" s="63"/>
      <c r="D135" s="63"/>
      <c r="E135" s="63"/>
      <c r="F135" s="63"/>
      <c r="G135" s="63"/>
      <c r="H135" s="63"/>
      <c r="I135" s="63"/>
      <c r="J135" s="63"/>
      <c r="K135" s="63"/>
      <c r="L135" s="63"/>
    </row>
    <row r="136" spans="3:12" s="52" customFormat="1" ht="21.75" customHeight="1">
      <c r="C136" s="63"/>
      <c r="D136" s="63"/>
      <c r="E136" s="63"/>
      <c r="F136" s="63"/>
      <c r="G136" s="63"/>
      <c r="H136" s="63"/>
      <c r="I136" s="63"/>
      <c r="J136" s="63"/>
      <c r="K136" s="63"/>
      <c r="L136" s="63"/>
    </row>
    <row r="137" spans="3:12" s="52" customFormat="1" ht="21.75" customHeight="1">
      <c r="C137" s="63"/>
      <c r="D137" s="63"/>
      <c r="E137" s="63"/>
      <c r="F137" s="63"/>
      <c r="G137" s="63"/>
      <c r="H137" s="63"/>
      <c r="I137" s="63"/>
      <c r="J137" s="63"/>
      <c r="K137" s="63"/>
      <c r="L137" s="63"/>
    </row>
    <row r="138" spans="3:12" s="52" customFormat="1" ht="21.75" customHeight="1">
      <c r="C138" s="63"/>
      <c r="D138" s="63"/>
      <c r="E138" s="63"/>
      <c r="F138" s="63"/>
      <c r="G138" s="63"/>
      <c r="H138" s="63"/>
      <c r="I138" s="63"/>
      <c r="J138" s="63"/>
      <c r="K138" s="63"/>
      <c r="L138" s="63"/>
    </row>
    <row r="139" spans="3:12" s="52" customFormat="1" ht="21.75" customHeight="1">
      <c r="C139" s="63"/>
      <c r="D139" s="63"/>
      <c r="E139" s="63"/>
      <c r="F139" s="63"/>
      <c r="G139" s="63"/>
      <c r="H139" s="63"/>
      <c r="I139" s="63"/>
      <c r="J139" s="63"/>
      <c r="K139" s="63"/>
      <c r="L139" s="63"/>
    </row>
    <row r="140" spans="3:12" s="52" customFormat="1" ht="21.75" customHeight="1">
      <c r="C140" s="63"/>
      <c r="D140" s="63"/>
      <c r="E140" s="63"/>
      <c r="F140" s="63"/>
      <c r="G140" s="63"/>
      <c r="H140" s="63"/>
      <c r="I140" s="63"/>
      <c r="J140" s="63"/>
      <c r="K140" s="63"/>
      <c r="L140" s="63"/>
    </row>
    <row r="141" spans="3:12" s="52" customFormat="1" ht="21.75" customHeight="1">
      <c r="C141" s="63"/>
      <c r="D141" s="63"/>
      <c r="E141" s="63"/>
      <c r="F141" s="63"/>
      <c r="G141" s="63"/>
      <c r="H141" s="63"/>
      <c r="I141" s="63"/>
      <c r="J141" s="63"/>
      <c r="K141" s="63"/>
      <c r="L141" s="63"/>
    </row>
    <row r="142" spans="3:12" s="52" customFormat="1" ht="21.75" customHeight="1">
      <c r="C142" s="63"/>
      <c r="D142" s="63"/>
      <c r="E142" s="63"/>
      <c r="F142" s="63"/>
      <c r="G142" s="63"/>
      <c r="H142" s="63"/>
      <c r="I142" s="63"/>
      <c r="J142" s="63"/>
      <c r="K142" s="63"/>
      <c r="L142" s="63"/>
    </row>
    <row r="143" spans="3:12" s="52" customFormat="1" ht="21.75" customHeight="1">
      <c r="C143" s="63"/>
      <c r="D143" s="63"/>
      <c r="E143" s="63"/>
      <c r="F143" s="63"/>
      <c r="G143" s="63"/>
      <c r="H143" s="63"/>
      <c r="I143" s="63"/>
      <c r="J143" s="63"/>
      <c r="K143" s="63"/>
      <c r="L143" s="63"/>
    </row>
    <row r="144" spans="3:12" s="52" customFormat="1" ht="21.75" customHeight="1">
      <c r="C144" s="63"/>
      <c r="D144" s="63"/>
      <c r="E144" s="63"/>
      <c r="F144" s="63"/>
      <c r="G144" s="63"/>
      <c r="H144" s="63"/>
      <c r="I144" s="63"/>
      <c r="J144" s="63"/>
      <c r="K144" s="63"/>
      <c r="L144" s="63"/>
    </row>
    <row r="145" spans="3:12" s="52" customFormat="1" ht="21.75" customHeight="1">
      <c r="C145" s="63"/>
      <c r="D145" s="63"/>
      <c r="E145" s="63"/>
      <c r="F145" s="63"/>
      <c r="G145" s="63"/>
      <c r="H145" s="63"/>
      <c r="I145" s="63"/>
      <c r="J145" s="63"/>
      <c r="K145" s="63"/>
      <c r="L145" s="63"/>
    </row>
    <row r="146" spans="3:12" s="52" customFormat="1" ht="21.75" customHeight="1">
      <c r="C146" s="63"/>
      <c r="D146" s="63"/>
      <c r="E146" s="63"/>
      <c r="F146" s="63"/>
      <c r="G146" s="63"/>
      <c r="H146" s="63"/>
      <c r="I146" s="63"/>
      <c r="J146" s="63"/>
      <c r="K146" s="63"/>
      <c r="L146" s="63"/>
    </row>
    <row r="147" spans="3:12" s="52" customFormat="1" ht="21.75" customHeight="1">
      <c r="C147" s="63"/>
      <c r="D147" s="63"/>
      <c r="E147" s="63"/>
      <c r="F147" s="63"/>
      <c r="G147" s="63"/>
      <c r="H147" s="63"/>
      <c r="I147" s="63"/>
      <c r="J147" s="63"/>
      <c r="K147" s="63"/>
      <c r="L147" s="63"/>
    </row>
    <row r="148" spans="3:12" s="52" customFormat="1" ht="21.75" customHeight="1">
      <c r="C148" s="63"/>
      <c r="D148" s="63"/>
      <c r="E148" s="63"/>
      <c r="F148" s="63"/>
      <c r="G148" s="63"/>
      <c r="H148" s="63"/>
      <c r="I148" s="63"/>
      <c r="J148" s="63"/>
      <c r="K148" s="63"/>
      <c r="L148" s="63"/>
    </row>
    <row r="149" spans="3:12" s="52" customFormat="1" ht="21.75" customHeight="1">
      <c r="C149" s="63"/>
      <c r="D149" s="63"/>
      <c r="E149" s="63"/>
      <c r="F149" s="63"/>
      <c r="G149" s="63"/>
      <c r="H149" s="63"/>
      <c r="I149" s="63"/>
      <c r="J149" s="63"/>
      <c r="K149" s="63"/>
      <c r="L149" s="63"/>
    </row>
  </sheetData>
  <mergeCells count="4">
    <mergeCell ref="D5:F5"/>
    <mergeCell ref="H5:J5"/>
    <mergeCell ref="D51:F51"/>
    <mergeCell ref="H51:J51"/>
  </mergeCells>
  <pageMargins left="0.78740157480314965" right="0.39370078740157483" top="0.78740157480314965" bottom="0.39370078740157483" header="0.19685039370078741" footer="0.19685039370078741"/>
  <pageSetup paperSize="9" scale="77" fitToHeight="7" orientation="portrait" r:id="rId1"/>
  <headerFooter scaleWithDoc="0" alignWithMargins="0">
    <evenHeader>&amp;R&amp;"Arial,Italic"&amp;12For internal use only</evenHeader>
  </headerFooter>
  <rowBreaks count="1" manualBreakCount="1">
    <brk id="46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bfca6ea-d99a-49c4-8933-b3552bbe5e16">
      <Terms xmlns="http://schemas.microsoft.com/office/infopath/2007/PartnerControls"/>
    </lcf76f155ced4ddcb4097134ff3c332f>
    <TaxCatchAll xmlns="c41e24d9-5dbc-4b4c-9630-799099db328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6A9F76912CC7488636BD49F543377B" ma:contentTypeVersion="15" ma:contentTypeDescription="Create a new document." ma:contentTypeScope="" ma:versionID="960be26ca31af01c11a25f04df195756">
  <xsd:schema xmlns:xsd="http://www.w3.org/2001/XMLSchema" xmlns:xs="http://www.w3.org/2001/XMLSchema" xmlns:p="http://schemas.microsoft.com/office/2006/metadata/properties" xmlns:ns2="ebfca6ea-d99a-49c4-8933-b3552bbe5e16" xmlns:ns3="c41e24d9-5dbc-4b4c-9630-799099db328f" targetNamespace="http://schemas.microsoft.com/office/2006/metadata/properties" ma:root="true" ma:fieldsID="c7868dabacefdb23ca813913ab0b8d41" ns2:_="" ns3:_="">
    <xsd:import namespace="ebfca6ea-d99a-49c4-8933-b3552bbe5e16"/>
    <xsd:import namespace="c41e24d9-5dbc-4b4c-9630-799099db328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ca6ea-d99a-49c4-8933-b3552bbe5e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1e24d9-5dbc-4b4c-9630-799099db328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66f9f83-350e-49c4-8694-b850789f6230}" ma:internalName="TaxCatchAll" ma:showField="CatchAllData" ma:web="c41e24d9-5dbc-4b4c-9630-799099db328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5D18AF8-D1A5-49EB-8C61-F10758E50E7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7DCCFC2-737D-47FA-8E17-C10372563920}">
  <ds:schemaRefs>
    <ds:schemaRef ds:uri="http://schemas.microsoft.com/office/2006/documentManagement/types"/>
    <ds:schemaRef ds:uri="http://schemas.microsoft.com/office/infopath/2007/PartnerControls"/>
    <ds:schemaRef ds:uri="c41e24d9-5dbc-4b4c-9630-799099db328f"/>
    <ds:schemaRef ds:uri="http://purl.org/dc/elements/1.1/"/>
    <ds:schemaRef ds:uri="http://schemas.microsoft.com/office/2006/metadata/properties"/>
    <ds:schemaRef ds:uri="ebfca6ea-d99a-49c4-8933-b3552bbe5e16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7DF22C7-B774-4493-8B3C-7F9481B848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ca6ea-d99a-49c4-8933-b3552bbe5e16"/>
    <ds:schemaRef ds:uri="c41e24d9-5dbc-4b4c-9630-799099db328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Cash flow </vt:lpstr>
      <vt:lpstr>BS!Print_Area</vt:lpstr>
      <vt:lpstr>'Cash flow '!Print_Area</vt:lpstr>
      <vt:lpstr>Company!Print_Area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2025-02-17T09:13:29Z</cp:lastPrinted>
  <dcterms:created xsi:type="dcterms:W3CDTF">2012-01-20T08:29:13Z</dcterms:created>
  <dcterms:modified xsi:type="dcterms:W3CDTF">2025-02-17T09:13:33Z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0x010100FA6A9F76912CC7488636BD49F543377B</vt:lpwstr>
  </property>
  <property fmtid="{D5CDD505-2E9C-101B-9397-08002B2CF9AE}" pid="3" name="MediaServiceImageTags">
    <vt:lpwstr/>
  </property>
</Properties>
</file>