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wongnamma001\Desktop\Polynet\YE2024\Final FS 18.02.2025\"/>
    </mc:Choice>
  </mc:AlternateContent>
  <xr:revisionPtr revIDLastSave="0" documentId="13_ncr:1_{EEFE5C23-8B75-4DD9-B562-1EC0F9B8A7AB}" xr6:coauthVersionLast="47" xr6:coauthVersionMax="47" xr10:uidLastSave="{00000000-0000-0000-0000-000000000000}"/>
  <bookViews>
    <workbookView xWindow="-108" yWindow="-108" windowWidth="23256" windowHeight="12456" tabRatio="744" xr2:uid="{00000000-000D-0000-FFFF-FFFF00000000}"/>
  </bookViews>
  <sheets>
    <sheet name="TH BS 6-8" sheetId="22" r:id="rId1"/>
    <sheet name="TH PL 9" sheetId="23" r:id="rId2"/>
    <sheet name="TH EQ 10" sheetId="15" r:id="rId3"/>
    <sheet name="TH CF 11-12" sheetId="6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___________a1" hidden="1">{"'Sheet1'!$L$16"}</definedName>
    <definedName name="___________a1" hidden="1">{"'Sheet1'!$L$16"}</definedName>
    <definedName name="__________a1" hidden="1">{"'Sheet1'!$L$16"}</definedName>
    <definedName name="_________a1" hidden="1">{"'Sheet1'!$L$16"}</definedName>
    <definedName name="________a1" hidden="1">{"'Sheet1'!$L$16"}</definedName>
    <definedName name="_______a1" hidden="1">{"'Sheet1'!$L$16"}</definedName>
    <definedName name="______a1" hidden="1">{"'Sheet1'!$L$16"}</definedName>
    <definedName name="_____a1" hidden="1">{"'Sheet1'!$L$16"}</definedName>
    <definedName name="____JAN08" hidden="1">{#N/A,#N/A,FALSE,"Oil-Based Mud"}</definedName>
    <definedName name="___F2" hidden="1">#REF!</definedName>
    <definedName name="___JAN08" hidden="1">{#N/A,#N/A,FALSE,"Oil-Based Mud"}</definedName>
    <definedName name="___K2" hidden="1">#REF!</definedName>
    <definedName name="___PUR6" hidden="1">{#N/A,#N/A,FALSE,"Sheet2"}</definedName>
    <definedName name="___QUY3" hidden="1">{#N/A,#N/A,FALSE,"Sheet2"}</definedName>
    <definedName name="___xlc_DefaultDisplayOption___" hidden="1">"caption"</definedName>
    <definedName name="___xlc_DisplayNullValues___" hidden="1">TRUE</definedName>
    <definedName name="___xlc_DisplayNullValuesAs___" hidden="1">"___xlc_DisplayNullValuesAs_empty___"</definedName>
    <definedName name="___xlc_PromptForInsertOnDrill___" hidden="1">FALSE</definedName>
    <definedName name="___xlc_SuppressNULLSOnDrill___" hidden="1">TRUE</definedName>
    <definedName name="___xlc_SuppressZerosOnDrill___" hidden="1">FALSE</definedName>
    <definedName name="__123Graph_A" hidden="1">[1]AM_COST!#REF!</definedName>
    <definedName name="__123Graph_B" hidden="1">'[2]P_L 2001'!#REF!</definedName>
    <definedName name="__123Graph_BCurrent" hidden="1">'[3]1201'!#REF!</definedName>
    <definedName name="__123Graph_D" hidden="1">[4]A!#REF!</definedName>
    <definedName name="__123Graph_DCurrent" hidden="1">'[3]1201'!#REF!</definedName>
    <definedName name="__123Graph_FCurrent" hidden="1">'[3]1201'!#REF!</definedName>
    <definedName name="__123Graph_X" hidden="1">#REF!</definedName>
    <definedName name="__123Graph_XCurrent" hidden="1">'[3]1201'!#REF!</definedName>
    <definedName name="__IntlFixup" hidden="1">TRUE</definedName>
    <definedName name="__JAN08" hidden="1">{#N/A,#N/A,FALSE,"Oil-Based Mud"}</definedName>
    <definedName name="__pro2" hidden="1">{#N/A,#N/A,FALSE,"ll-inves";#N/A,#N/A,FALSE,"bgt-cf 97";#N/A,#N/A,FALSE,"bgt-pl 97"}</definedName>
    <definedName name="__sig2" hidden="1">{#N/A,#N/A,FALSE,"ll-inves";#N/A,#N/A,FALSE,"bgt-cf 97";#N/A,#N/A,FALSE,"bgt-pl 97"}</definedName>
    <definedName name="_1__123Graph_ACHART_5" hidden="1">#REF!</definedName>
    <definedName name="_1102" hidden="1">'[5]stat local'!$D$769:$D$3475</definedName>
    <definedName name="_2__123Graph_BCHART_5" hidden="1">#REF!</definedName>
    <definedName name="_3__123Graph_XCHART_5" hidden="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D4" hidden="1">{"POPULAR SANS BUDGET",#N/A,FALSE,"popular";"TOTAL SANS BUDGET",#N/A,FALSE,"TOTAL"}</definedName>
    <definedName name="_F2" hidden="1">#REF!</definedName>
    <definedName name="_F3" hidden="1">#REF!</definedName>
    <definedName name="_Fill" localSheetId="2" hidden="1">#REF!</definedName>
    <definedName name="_Fill" hidden="1">#REF!</definedName>
    <definedName name="_xlnm._FilterDatabase" hidden="1">'[6]ค่าซ่อมรถ DMC'!$A$4:$Q$4</definedName>
    <definedName name="_H3" hidden="1">{#N/A,#N/A,FALSE,"Sheet1"}</definedName>
    <definedName name="_JAN08" hidden="1">{#N/A,#N/A,FALSE,"Oil-Based Mud"}</definedName>
    <definedName name="_K306" hidden="1">{"'Eng (page2)'!$A$1:$D$52"}</definedName>
    <definedName name="_KA1" hidden="1">{#N/A,#N/A,FALSE,"Sheet1"}</definedName>
    <definedName name="_Key1" localSheetId="2" hidden="1">'[7]PS-1995'!#REF!</definedName>
    <definedName name="_Key1" hidden="1">'[7]PS-1995'!#REF!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Parse_Out" hidden="1">[8]total!#REF!</definedName>
    <definedName name="_PUR6" hidden="1">{#N/A,#N/A,FALSE,"Sheet2"}</definedName>
    <definedName name="_Q12" hidden="1">{"POPULAR SANS BUDGET",#N/A,FALSE,"popular";"TOTAL SANS BUDGET",#N/A,FALSE,"TOTAL"}</definedName>
    <definedName name="_Q13" hidden="1">{"POPULAR SANS BUDGET",#N/A,FALSE,"popular";"TOTAL SANS BUDGET",#N/A,FALSE,"TOTAL"}</definedName>
    <definedName name="_QUY3" hidden="1">{#N/A,#N/A,FALSE,"Sheet2"}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2" hidden="1">'[7]PS-1995'!#REF!</definedName>
    <definedName name="_Sort" hidden="1">'[7]PS-1995'!#REF!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ble1_In1" hidden="1">#REF!</definedName>
    <definedName name="_Table1_Out" localSheetId="2" hidden="1">#REF!</definedName>
    <definedName name="_Table1_Out" hidden="1">#REF!</definedName>
    <definedName name="_Table2_Out" hidden="1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" localSheetId="2" hidden="1">#REF!</definedName>
    <definedName name="aaa" hidden="1">#REF!</definedName>
    <definedName name="AAAAAAAAAAAAA" hidden="1">{#N/A,#N/A,FALSE,"Sheet1"}</definedName>
    <definedName name="AccessDatabase" hidden="1">"C:\lek1\ms_excel\ฐานข้อมูล.mdb"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d_1" hidden="1">{#N/A,#N/A,FALSE,"Assumptions";#N/A,#N/A,FALSE,"Volumes";#N/A,#N/A,FALSE,"Pricing";#N/A,#N/A,FALSE,"Variable Cost";#N/A,#N/A,FALSE,"Investment";#N/A,#N/A,FALSE,"Profitability";#N/A,#N/A,FALSE,"Business Comparison"}</definedName>
    <definedName name="adagadf" hidden="1">{"PFE",#N/A,TRUE,"FILMS"}</definedName>
    <definedName name="adatete" hidden="1">{"PFE",#N/A,TRUE,"FILMS"}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fd" hidden="1">{"POPULAR SANS BUDGET",#N/A,FALSE,"popular";"TOTAL SANS BUDGET",#N/A,FALSE,"TOTAL"}</definedName>
    <definedName name="adgadgsfhs" hidden="1">{#N/A,#N/A,FALSE,"ll-inves";#N/A,#N/A,FALSE,"bgt-cf 97";#N/A,#N/A,FALSE,"bgt-pl 97"}</definedName>
    <definedName name="adgfadf" hidden="1">{"PFE",#N/A,TRUE,"FILMS"}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K" hidden="1">{"POPULAR SANS BUDGET",#N/A,FALSE,"popular";"TOTAL SANS BUDGET",#N/A,FALSE,"TOTAL"}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rtartrt" hidden="1">{"PFE",#N/A,TRUE,"FILMS"}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gtete" hidden="1">{"PFE",#N/A,TRUE,"FILMS"}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" hidden="1">{"POPULAR SANS BUDGET",#N/A,FALSE,"popular";"TOTAL SANS BUDGET",#N/A,FALSE,"TOTAL"}</definedName>
    <definedName name="aldj" hidden="1">{"POPULAR SANS BUDGET",#N/A,FALSE,"popular";"TOTAL SANS BUDGET",#N/A,FALSE,"TOTAL"}</definedName>
    <definedName name="ALLL" hidden="1">{"POPULAR SANS BUDGET",#N/A,FALSE,"popular";"TOTAL SANS BUDGET",#N/A,FALSE,"TOTAL"}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scount" hidden="1">3</definedName>
    <definedName name="aoe" hidden="1">{"'Model'!$A$1:$N$53"}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r" hidden="1">{"PFE",#N/A,TRUE,"FILMS"}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" hidden="1">{#N/A,#N/A,FALSE,"Assumptions";#N/A,#N/A,FALSE,"Volumes";#N/A,#N/A,FALSE,"Pricing";#N/A,#N/A,FALSE,"Variable Cost";#N/A,#N/A,FALSE,"Investment";#N/A,#N/A,FALSE,"Profitability";#N/A,#N/A,FALSE,"Business Comparison"}</definedName>
    <definedName name="asdf" hidden="1">#REF!</definedName>
    <definedName name="asdfadf" hidden="1">#REF!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fafa" hidden="1">{#N/A,#N/A,FALSE,"ll-inves";#N/A,#N/A,FALSE,"bgt-cf 97";#N/A,#N/A,FALSE,"bgt-pl 97"}</definedName>
    <definedName name="asfasg" hidden="1">{#N/A,#N/A,FALSE,"ll-inves";#N/A,#N/A,FALSE,"bgt-cf 97";#N/A,#N/A,FALSE,"bgt-pl 97"}</definedName>
    <definedName name="asgagfs" hidden="1">{#N/A,#N/A,FALSE,"ll-inves";#N/A,#N/A,FALSE,"bgt-cf 97";#N/A,#N/A,FALSE,"bgt-pl 97"}</definedName>
    <definedName name="asgdsage" hidden="1">{#N/A,#N/A,FALSE,"Sheet1"}</definedName>
    <definedName name="asqatw" hidden="1">{#N/A,#N/A,FALSE,"Summary";#N/A,#N/A,FALSE,"Model";#N/A,#N/A,FALSE,"Sentivity";#N/A,#N/A,FALSE,"Capital"}</definedName>
    <definedName name="asse" hidden="1">{#N/A,#N/A,FALSE,"ll-inves";#N/A,#N/A,FALSE,"bgt-cf 97";#N/A,#N/A,FALSE,"bgt-pl 97"}</definedName>
    <definedName name="asssss" hidden="1">{#N/A,#N/A,FALSE,"ll-inves";#N/A,#N/A,FALSE,"bgt-cf 97";#N/A,#N/A,FALSE,"bgt-pl 97"}</definedName>
    <definedName name="assssssa" hidden="1">{"'Sell_Office'!$C$5:$D$6"}</definedName>
    <definedName name="Assumtion" hidden="1">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raStyleDefaultsReset" hidden="1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BB" hidden="1">{"'Eng (page2)'!$A$1:$D$52"}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" hidden="1">{"PFE",#N/A,TRUE,"FILMS"}</definedName>
    <definedName name="cact" hidden="1">{#N/A,#N/A,FALSE,"ll-inves";#N/A,#N/A,FALSE,"bgt-cf 97";#N/A,#N/A,FALSE,"bgt-pl 97"}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2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fsat" hidden="1">{#N/A,#N/A,FALSE,"Summary";#N/A,#N/A,FALSE,"Model";#N/A,#N/A,FALSE,"Sentivity";#N/A,#N/A,FALSE,"Capital"}</definedName>
    <definedName name="chile1" hidden="1">{"PFE",#N/A,TRUE,"FILMS"}</definedName>
    <definedName name="CIQWBGuid" hidden="1">"9624bd5e-5ea1-4c2a-bf03-ddd510b8d604"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ostact" hidden="1">{#N/A,#N/A,FALSE,"ll-inves";#N/A,#N/A,FALSE,"bgt-cf 97";#N/A,#N/A,FALSE,"bgt-pl 97"}</definedName>
    <definedName name="costing01" hidden="1">#REF!</definedName>
    <definedName name="CP" hidden="1">#REF!</definedName>
    <definedName name="CPPC2001" hidden="1">{"'Model'!$A$1:$N$53"}</definedName>
    <definedName name="csd" hidden="1">{#N/A,#N/A,FALSE,"ll-inves";#N/A,#N/A,FALSE,"bgt-cf 97";#N/A,#N/A,FALSE,"bgt-pl 97"}</definedName>
    <definedName name="CVCV" hidden="1">{#VALUE!,#N/A,FALSE,0}</definedName>
    <definedName name="da" hidden="1">{"'1561-Factory Equipments '!$A$5:$AH$196"}</definedName>
    <definedName name="dad" hidden="1">{"PFE",#N/A,TRUE,"FILMS"}</definedName>
    <definedName name="dadadad" hidden="1">{"PFE",#N/A,TRUE,"FILMS"}</definedName>
    <definedName name="DADF" hidden="1">{"POPULAR SANS BUDGET",#N/A,FALSE,"popular";"TOTAL SANS BUDGET",#N/A,FALSE,"TOTAL"}</definedName>
    <definedName name="DAI" hidden="1">{0}</definedName>
    <definedName name="ddddd" hidden="1">{#N/A,#N/A,FALSE,"Sheet1"}</definedName>
    <definedName name="ddffa" hidden="1">{"POPULAR SANS BUDGET",#N/A,FALSE,"popular";"TOTAL SANS BUDGET",#N/A,FALSE,"TOTAL"}</definedName>
    <definedName name="DDG" hidden="1">{"POPULAR SANS BUDGET",#N/A,FALSE,"popular";"TOTAL SANS BUDGET",#N/A,FALSE,"TOTAL"}</definedName>
    <definedName name="ddj" hidden="1">{"POPULAR SANS BUDGET",#N/A,FALSE,"popular";"TOTAL SANS BUDGET",#N/A,FALSE,"TOTAL"}</definedName>
    <definedName name="DDR" hidden="1">{"POPULAR SANS BUDGET",#N/A,FALSE,"popular";"TOTAL SANS BUDGET",#N/A,FALSE,"TOTAL"}</definedName>
    <definedName name="DDS" hidden="1">{"POPULAR SANS BUDGET",#N/A,FALSE,"popular";"TOTAL SANS BUDGET",#N/A,FALSE,"TOTAL"}</definedName>
    <definedName name="DDWE" hidden="1">{"POPULAR SANS BUDGET",#N/A,FALSE,"popular";"TOTAL SANS BUDGET",#N/A,FALSE,"TOTAL"}</definedName>
    <definedName name="deatetareyt" hidden="1">{"PFE",#N/A,TRUE,"FILMS"}</definedName>
    <definedName name="DF" hidden="1">{"POPULAR SANS BUDGET",#N/A,FALSE,"popular";"TOTAL SANS BUDGET",#N/A,FALSE,"TOTAL"}</definedName>
    <definedName name="DFDAFD" hidden="1">{"POPULAR SANS BUDGET",#N/A,FALSE,"popular";"TOTAL SANS BUDGET",#N/A,FALSE,"TOTAL"}</definedName>
    <definedName name="DFDFDA" hidden="1">{"POPULAR SANS BUDGET",#N/A,FALSE,"popular";"TOTAL SANS BUDGET",#N/A,FALSE,"TOTAL"}</definedName>
    <definedName name="dfdfdd" hidden="1">{"POPULAR SANS BUDGET",#N/A,FALSE,"popular";"TOTAL SANS BUDGET",#N/A,FALSE,"TOTAL"}</definedName>
    <definedName name="DFDSFDF" hidden="1">{"POPULAR SANS BUDGET",#N/A,FALSE,"popular";"TOTAL SANS BUDGET",#N/A,FALSE,"TOTAL"}</definedName>
    <definedName name="DFEF" hidden="1">{"POPULAR SANS BUDGET",#N/A,FALSE,"popular";"TOTAL SANS BUDGET",#N/A,FALSE,"TOTAL"}</definedName>
    <definedName name="dfjd" hidden="1">[9]A!#REF!</definedName>
    <definedName name="dfsaf" hidden="1">#REF!</definedName>
    <definedName name="dfsdfdf" hidden="1">{"POPULAR SANS BUDGET",#N/A,FALSE,"popular";"TOTAL SANS BUDGET",#N/A,FALSE,"TOTAL"}</definedName>
    <definedName name="DGG" hidden="1">{"POPULAR SANS BUDGET",#N/A,FALSE,"popular";"TOTAL SANS BUDGET",#N/A,FALSE,"TOTAL"}</definedName>
    <definedName name="dien" hidden="1">{"'Sheet1'!$L$16"}</definedName>
    <definedName name="display_area_2" hidden="1">#REF!</definedName>
    <definedName name="dj" hidden="1">{"POPULAR SANS BUDGET",#N/A,FALSE,"popular";"TOTAL SANS BUDGET",#N/A,FALSE,"TOTAL"}</definedName>
    <definedName name="DKD" hidden="1">{"POPULAR SANS BUDGET",#N/A,FALSE,"popular";"TOTAL SANS BUDGET",#N/A,FALSE,"TOTAL"}</definedName>
    <definedName name="dsds" hidden="1">{#N/A,#N/A,FALSE,"ll-inves";#N/A,#N/A,FALSE,"bgt-cf 97";#N/A,#N/A,FALSE,"bgt-pl 97"}</definedName>
    <definedName name="dsfs" hidden="1">{#N/A,#N/A,FALSE,"Aging Summary";#N/A,#N/A,FALSE,"Ratio Analysis";#N/A,#N/A,FALSE,"Test 120 Day Accts";#N/A,#N/A,FALSE,"Tickmarks"}</definedName>
    <definedName name="dssbfeq" hidden="1">#REF!</definedName>
    <definedName name="dssddssd" hidden="1">{#N/A,#N/A,FALSE,"ll-inves";#N/A,#N/A,FALSE,"bgt-cf 97";#N/A,#N/A,FALSE,"bgt-pl 97"}</definedName>
    <definedName name="DU" hidden="1">{"POPULAR SANS BUDGET",#N/A,FALSE,"popular";"TOTAL SANS BUDGET",#N/A,FALSE,"TOTAL"}</definedName>
    <definedName name="eae" hidden="1">{"PFE",#N/A,TRUE,"FILMS"}</definedName>
    <definedName name="EDM" hidden="1">{"RANGE1",#N/A,TRUE,"EXPENSE WKST";"RANGE2",#N/A,TRUE,"EXPENSE WKST"}</definedName>
    <definedName name="EEEE" hidden="1">{"POPULAR SANS BUDGET",#N/A,FALSE,"popular";"TOTAL SANS BUDGET",#N/A,FALSE,"TOTAL"}</definedName>
    <definedName name="EEEEE" hidden="1">{"POPULAR SANS BUDGET",#N/A,FALSE,"popular";"TOTAL SANS BUDGET",#N/A,FALSE,"TOTAL"}</definedName>
    <definedName name="EEEEEE" hidden="1">{"POPULAR SANS BUDGET",#N/A,FALSE,"popular";"TOTAL SANS BUDGET",#N/A,FALSE,"TOTAL"}</definedName>
    <definedName name="EEEEEEE" hidden="1">{"POPULAR SANS BUDGET",#N/A,FALSE,"popular";"TOTAL SANS BUDGET",#N/A,FALSE,"TOTAL"}</definedName>
    <definedName name="EEEEEEEEE" hidden="1">{"POPULAR SANS BUDGET",#N/A,FALSE,"popular";"TOTAL SANS BUDGET",#N/A,FALSE,"TOTAL"}</definedName>
    <definedName name="EEER" hidden="1">{"POPULAR SANS BUDGET",#N/A,FALSE,"popular";"TOTAL SANS BUDGET",#N/A,FALSE,"TOTAL"}</definedName>
    <definedName name="eg2wr3gwf" hidden="1">{#N/A,#N/A,FALSE,"Sheet1"}</definedName>
    <definedName name="egfeqgegeg" hidden="1">#REF!</definedName>
    <definedName name="Entertain" hidden="1">{"closed",#N/A,FALSE,"Consolidated Products - Budget";"expanded",#N/A,FALSE,"Consolidated Products - Budget"}</definedName>
    <definedName name="ERE" hidden="1">{"PFE",#N/A,TRUE,"FILMS"}</definedName>
    <definedName name="eric" hidden="1">{#N/A,#N/A,FALSE,"Profit Status";#N/A,#N/A,FALSE,"Invest";#N/A,#N/A,FALSE,"Revenue";#N/A,#N/A,FALSE,"Variable Cost";#N/A,#N/A,FALSE,"Options &amp; Series"}</definedName>
    <definedName name="eric_1" hidden="1">{#N/A,#N/A,FALSE,"Profit Status";#N/A,#N/A,FALSE,"Invest";#N/A,#N/A,FALSE,"Revenue";#N/A,#N/A,FALSE,"Variable Cost";#N/A,#N/A,FALSE,"Options &amp; Series"}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stretaet" hidden="1">{"PFE",#N/A,TRUE,"FILMS"}</definedName>
    <definedName name="ert" hidden="1">#REF!</definedName>
    <definedName name="esgtwhwrh" hidden="1">#REF!</definedName>
    <definedName name="etetteet" hidden="1">{#N/A,#N/A,FALSE,"Gesamt";#N/A,#N/A,FALSE,"Ree KG";#N/A,#N/A,FALSE,"Ree Inter";#N/A,#N/A,FALSE,"BTM";#N/A,#N/A,FALSE,"GmbH";#N/A,#N/A,FALSE,"Sonstige"}</definedName>
    <definedName name="eưrr" hidden="1">{#N/A,#N/A,FALSE,"Chi tiÆt"}</definedName>
    <definedName name="ev.Calculation" hidden="1">-4135</definedName>
    <definedName name="ev.Initialized" hidden="1">FALSE</definedName>
    <definedName name="EV__LASTREFTIME__" hidden="1">39829.3561342593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xactAddinReports" hidden="1">1</definedName>
    <definedName name="exists" hidden="1">{"PFE",#N/A,TRUE,"FILMS"}</definedName>
    <definedName name="FADA" hidden="1">{"POPULAR SANS BUDGET",#N/A,FALSE,"popular";"TOTAL SANS BUDGET",#N/A,FALSE,"TOTAL"}</definedName>
    <definedName name="FCode" hidden="1">#REF!</definedName>
    <definedName name="FDD" hidden="1">{"POPULAR SANS BUDGET",#N/A,FALSE,"popular";"TOTAL SANS BUDGET",#N/A,FALSE,"TOTAL"}</definedName>
    <definedName name="FDFADSFADSF" hidden="1">{"POPULAR SANS BUDGET",#N/A,FALSE,"popular";"TOTAL SANS BUDGET",#N/A,FALSE,"TOTAL"}</definedName>
    <definedName name="FDFD" hidden="1">{"POPULAR SANS BUDGET",#N/A,FALSE,"popular";"TOTAL SANS BUDGET",#N/A,FALSE,"TOTAL"}</definedName>
    <definedName name="FDFDSF" hidden="1">{"POPULAR SANS BUDGET",#N/A,FALSE,"popular";"TOTAL SANS BUDGET",#N/A,FALSE,"TOTAL"}</definedName>
    <definedName name="fds" hidden="1">{#N/A,#N/A,FALSE,"WW";#N/A,#N/A,FALSE,"US";#N/A,#N/A,FALSE,"Can";#N/A,#N/A,FALSE,"LA";#N/A,#N/A,FALSE,"UK";#N/A,#N/A,FALSE,"Scan";#N/A,#N/A,FALSE,"GEE";#N/A,#N/A,FALSE,"MED";#N/A,#N/A,FALSE,"ME";#N/A,#N/A,FALSE,"AP"}</definedName>
    <definedName name="FEK" hidden="1">{"POPULAR SANS BUDGET",#N/A,FALSE,"popular";"TOTAL SANS BUDGET",#N/A,FALSE,"TOTAL"}</definedName>
    <definedName name="ff" hidden="1">{#N/A,#N/A,FALSE,"Assumptions";#N/A,#N/A,FALSE,"Volumes";#N/A,#N/A,FALSE,"Pricing";#N/A,#N/A,FALSE,"Variable Cost";#N/A,#N/A,FALSE,"Investment";#N/A,#N/A,FALSE,"Profitability";#N/A,#N/A,FALSE,"Business Comparison"}</definedName>
    <definedName name="ff_1" hidden="1">{#N/A,#N/A,FALSE,"Assumptions";#N/A,#N/A,FALSE,"Volumes";#N/A,#N/A,FALSE,"Pricing";#N/A,#N/A,FALSE,"Variable Cost";#N/A,#N/A,FALSE,"Investment";#N/A,#N/A,FALSE,"Profitability";#N/A,#N/A,FALSE,"Business Comparison"}</definedName>
    <definedName name="ffh" hidden="1">{"POPULAR SANS BUDGET",#N/A,FALSE,"popular";"TOTAL SANS BUDGET",#N/A,FALSE,"TOTAL"}</definedName>
    <definedName name="ffl" hidden="1">{"POPULAR SANS BUDGET",#N/A,FALSE,"popular";"TOTAL SANS BUDGET",#N/A,FALSE,"TOTAL"}</definedName>
    <definedName name="fill" hidden="1">[10]TABLE!#REF!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orecast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rgfewq" hidden="1">{#N/A,#N/A,FALSE,"Sheet1"}</definedName>
    <definedName name="front2" hidden="1">{"PFE",#N/A,TRUE,"FILMS"}</definedName>
    <definedName name="fwegew2" hidden="1">{#N/A,#N/A,FALSE,"Sheet1"}</definedName>
    <definedName name="g" hidden="1">#REF!</definedName>
    <definedName name="GGG" hidden="1">#REF!</definedName>
    <definedName name="ggggg" hidden="1">{"PFE",#N/A,TRUE,"FILMS"}</definedName>
    <definedName name="GGH" hidden="1">{"POPULAR SANS BUDGET",#N/A,FALSE,"popular";"TOTAL SANS BUDGET",#N/A,FALSE,"TOTAL"}</definedName>
    <definedName name="GH" hidden="1">{"POPULAR SANS BUDGET",#N/A,FALSE,"popular";"TOTAL SANS BUDGET",#N/A,FALSE,"TOTAL"}</definedName>
    <definedName name="GHI" hidden="1">{"POPULAR SANS BUDGET",#N/A,FALSE,"popular";"TOTAL SANS BUDGET",#N/A,FALSE,"TOTAL"}</definedName>
    <definedName name="ghkgkfgot" hidden="1">{#N/A,#N/A,FALSE,"ll-inves";#N/A,#N/A,FALSE,"bgt-cf 97";#N/A,#N/A,FALSE,"bgt-pl 97"}</definedName>
    <definedName name="ghy" hidden="1">{"POPULAR SANS BUDGET",#N/A,FALSE,"popular";"TOTAL SANS BUDGET",#N/A,FALSE,"TOTAL"}</definedName>
    <definedName name="giam" hidden="1">{#N/A,#N/A,FALSE,"Aging Summary";#N/A,#N/A,FALSE,"Ratio Analysis";#N/A,#N/A,FALSE,"Test 120 Day Accts";#N/A,#N/A,FALSE,"Tickmarks"}</definedName>
    <definedName name="giam1" hidden="1">{#N/A,#N/A,FALSE,"Aging Summary";#N/A,#N/A,FALSE,"Ratio Analysis";#N/A,#N/A,FALSE,"Test 120 Day Accts";#N/A,#N/A,FALSE,"Tickmarks"}</definedName>
    <definedName name="GIG" hidden="1">{#N/A,#N/A,FALSE,"Sheet1"}</definedName>
    <definedName name="gkhd" hidden="1">{#N/A,#N/A,FALSE,"Summary";#N/A,#N/A,FALSE,"Model";#N/A,#N/A,FALSE,"Sentivity";#N/A,#N/A,FALSE,"Capital"}</definedName>
    <definedName name="GOP" hidden="1">{#N/A,#N/A,FALSE,"Sheet1"}</definedName>
    <definedName name="GOT" hidden="1">{#N/A,#N/A,FALSE,"Sheet1"}</definedName>
    <definedName name="GST" hidden="1">#REF!</definedName>
    <definedName name="haiacc" hidden="1">{"'Sheet1'!$L$16"}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fhf" hidden="1">{"'Sheet1'!$L$16"}</definedName>
    <definedName name="HG" hidden="1">{"POPULAR SANS BUDGET",#N/A,FALSE,"popular";"TOTAL SANS BUDGET",#N/A,FALSE,"TOTAL"}</definedName>
    <definedName name="hgk" hidden="1">{#N/A,#N/A,FALSE,"ll-inves";#N/A,#N/A,FALSE,"bgt-cf 97";#N/A,#N/A,FALSE,"bgt-pl 97"}</definedName>
    <definedName name="HiddenRows" hidden="1">#REF!</definedName>
    <definedName name="HIP" hidden="1">{#N/A,#N/A,FALSE,"Sheet1"}</definedName>
    <definedName name="hitech" hidden="1">#REF!</definedName>
    <definedName name="hjk" hidden="1">#REF!</definedName>
    <definedName name="hn.ModelVersion" hidden="1">1</definedName>
    <definedName name="hn.NoUpload" hidden="1">0</definedName>
    <definedName name="ho" hidden="1">{"'Sheet1'!$L$16"}</definedName>
    <definedName name="HOP" hidden="1">{#N/A,#N/A,FALSE,"Sheet1"}</definedName>
    <definedName name="HTML" hidden="1">{"'Eng (page2)'!$A$1:$D$52"}</definedName>
    <definedName name="HTML_CodePage" hidden="1">874</definedName>
    <definedName name="HTML_Control" hidden="1">{"'Sheet1'!$A$1:$AA$147"}</definedName>
    <definedName name="HTML_Control_1" hidden="1">{"'Sheet1'!$A$1:$AA$147"}</definedName>
    <definedName name="HTML_Description" hidden="1">""</definedName>
    <definedName name="HTML_Email" hidden="1">""</definedName>
    <definedName name="HTML_Header" hidden="1">""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"C:\BOTHomepage\DataBank\FinMarkets\Bond\Bid_yield03.html"</definedName>
    <definedName name="HTML_PathTemplate" hidden="1">"\\Der2\vol1\DATABANK\DOWNLOAD\HEAD6-1.HTM"</definedName>
    <definedName name="HTML_Title" hidden="1">"Historical T-bill Yield &amp; Government Bond Yield Curve"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uy" hidden="1">{"'Sheet1'!$L$16"}</definedName>
    <definedName name="hvlpp" hidden="1">#REF!</definedName>
    <definedName name="iopo" hidden="1">{"'Model'!$A$1:$N$53"}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40813.7102083333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jdkji" hidden="1">{"PFE",#N/A,TRUE,"FILMS"}</definedName>
    <definedName name="JH" hidden="1">{"POPULAR SANS BUDGET",#N/A,FALSE,"popular";"TOTAL SANS BUDGET",#N/A,FALSE,"TOTAL"}</definedName>
    <definedName name="JHK" hidden="1">{"POPULAR SANS BUDGET",#N/A,FALSE,"popular";"TOTAL SANS BUDGET",#N/A,FALSE,"TOTAL"}</definedName>
    <definedName name="jhl" hidden="1">{#N/A,#N/A,FALSE,"Summary";#N/A,#N/A,FALSE,"Model";#N/A,#N/A,FALSE,"Sentivity";#N/A,#N/A,FALSE,"Capital"}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jjjjj" hidden="1">{"'Sell_Office'!$C$5:$D$6"}</definedName>
    <definedName name="JK" hidden="1">{"POPULAR SANS BUDGET",#N/A,FALSE,"popular";"TOTAL SANS BUDGET",#N/A,FALSE,"TOTAL"}</definedName>
    <definedName name="jk\" hidden="1">{#N/A,#N/A,FALSE,"ll-inves";#N/A,#N/A,FALSE,"bgt-cf 97";#N/A,#N/A,FALSE,"bgt-pl 97"}</definedName>
    <definedName name="JKL" hidden="1">{"POPULAR SANS BUDGET",#N/A,FALSE,"popular";"TOTAL SANS BUDGET",#N/A,FALSE,"TOTAL"}</definedName>
    <definedName name="JKLM" hidden="1">{"POPULAR SANS BUDGET",#N/A,FALSE,"popular";"TOTAL SANS BUDGET",#N/A,FALSE,"TOTAL"}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OOST4_1" hidden="1">{#N/A,#N/A,FALSE,"Profit Status";#N/A,#N/A,FALSE,"Invest";#N/A,#N/A,FALSE,"Revenue";#N/A,#N/A,FALSE,"Variable Cost";#N/A,#N/A,FALSE,"Options &amp; Series"}</definedName>
    <definedName name="jsj" hidden="1">{#N/A,#N/A,FALSE,"Aging Summary";#N/A,#N/A,FALSE,"Ratio Analysis";#N/A,#N/A,FALSE,"Test 120 Day Accts";#N/A,#N/A,FALSE,"Tickmarks"}</definedName>
    <definedName name="jsjs" hidden="1">{#N/A,#N/A,FALSE,"Aging Summary";#N/A,#N/A,FALSE,"Ratio Analysis";#N/A,#N/A,FALSE,"Test 120 Day Accts";#N/A,#N/A,FALSE,"Tickmarks"}</definedName>
    <definedName name="juik" hidden="1">{"POPULAR SANS BUDGET",#N/A,FALSE,"popular";"TOTAL SANS BUDGET",#N/A,FALSE,"TOTAL"}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dk" hidden="1">{"POPULAR SANS BUDGET",#N/A,FALSE,"popular";"TOTAL SANS BUDGET",#N/A,FALSE,"TOTAL"}</definedName>
    <definedName name="ked" hidden="1">{"'Model'!$A$1:$N$53"}</definedName>
    <definedName name="kghk" hidden="1">{#N/A,#N/A,FALSE,"ll-inves";#N/A,#N/A,FALSE,"bgt-cf 97";#N/A,#N/A,FALSE,"bgt-pl 97"}</definedName>
    <definedName name="ki" hidden="1">{"PFE",#N/A,TRUE,"FILMS"}</definedName>
    <definedName name="KICK" hidden="1">{#N/A,#N/A,FALSE,"Sheet1"}</definedName>
    <definedName name="kjil" hidden="1">{"POPULAR SANS BUDGET",#N/A,FALSE,"popular";"TOTAL SANS BUDGET",#N/A,FALSE,"TOTAL"}</definedName>
    <definedName name="kki" hidden="1">{"POPULAR SANS BUDGET",#N/A,FALSE,"popular";"TOTAL SANS BUDGET",#N/A,FALSE,"TOTAL"}</definedName>
    <definedName name="kkiil" hidden="1">{"POPULAR SANS BUDGET",#N/A,FALSE,"popular";"TOTAL SANS BUDGET",#N/A,FALSE,"TOTAL"}</definedName>
    <definedName name="kkjkk" hidden="1">{#N/A,#N/A,FALSE,"Sheet2"}</definedName>
    <definedName name="kkllii" hidden="1">{"POPULAR SANS BUDGET",#N/A,FALSE,"popular";"TOTAL SANS BUDGET",#N/A,FALSE,"TOTAL"}</definedName>
    <definedName name="kkol" hidden="1">{"POPULAR SANS BUDGET",#N/A,FALSE,"popular";"TOTAL SANS BUDGET",#N/A,FALSE,"TOTAL"}</definedName>
    <definedName name="kkzc" hidden="1">{#N/A,#N/A,FALSE,"Sheet1"}</definedName>
    <definedName name="klio" hidden="1">{"POPULAR SANS BUDGET",#N/A,FALSE,"popular";"TOTAL SANS BUDGET",#N/A,FALSE,"TOTAL"}</definedName>
    <definedName name="KLP" hidden="1">{#N/A,#N/A,FALSE,"Sheet1"}</definedName>
    <definedName name="Lead" hidden="1">{"POPULAR SANS BUDGET",#N/A,FALSE,"popular";"TOTAL SANS BUDGET",#N/A,FALSE,"TOTAL"}</definedName>
    <definedName name="lek" hidden="1">{"POPULAR SANS BUDGET",#N/A,FALSE,"popular";"TOTAL SANS BUDGET",#N/A,FALSE,"TOTAL"}</definedName>
    <definedName name="LG" hidden="1">{"PFE",#N/A,TRUE,"FILMS"}</definedName>
    <definedName name="LIK" hidden="1">{#N/A,#N/A,FALSE,"Sheet1"}</definedName>
    <definedName name="lk" hidden="1">#REF!</definedName>
    <definedName name="LOP" hidden="1">{#N/A,#N/A,FALSE,"Sheet1"}</definedName>
    <definedName name="lpppppppppp" hidden="1">{"'Sell_Office'!$C$5:$D$6"}</definedName>
    <definedName name="LUCK" hidden="1">{#N/A,#N/A,FALSE,"Sheet1"}</definedName>
    <definedName name="Mar" hidden="1">{"PFE",#N/A,TRUE,"FILMS"}</definedName>
    <definedName name="MMMMM" hidden="1">{"POPULAR SANS BUDGET",#N/A,FALSE,"popular";"TOTAL SANS BUDGET",#N/A,FALSE,"TOTAL"}</definedName>
    <definedName name="MMMMMM" hidden="1">{"POPULAR SANS BUDGET",#N/A,FALSE,"popular";"TOTAL SANS BUDGET",#N/A,FALSE,"TOTAL"}</definedName>
    <definedName name="MMMMMMM" hidden="1">{"POPULAR SANS BUDGET",#N/A,FALSE,"popular";"TOTAL SANS BUDGET",#N/A,FALSE,"TOTAL"}</definedName>
    <definedName name="MMMMMMMM" hidden="1">{"POPULAR SANS BUDGET",#N/A,FALSE,"popular";"TOTAL SANS BUDGET",#N/A,FALSE,"TOTAL"}</definedName>
    <definedName name="MMMMMMMMM" hidden="1">{"POPULAR SANS BUDGET",#N/A,FALSE,"popular";"TOTAL SANS BUDGET",#N/A,FALSE,"TOTAL"}</definedName>
    <definedName name="MMMMMMMMMM" hidden="1">{"POPULAR SANS BUDGET",#N/A,FALSE,"popular";"TOTAL SANS BUDGET",#N/A,FALSE,"TOTAL"}</definedName>
    <definedName name="mo" hidden="1">{"PFE",#N/A,TRUE,"FILMS"}</definedName>
    <definedName name="mpic" hidden="1">{"PFE",#N/A,TRUE,"FILMS"}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_1" hidden="1">{#N/A,#N/A,FALSE,"Assumptions";#N/A,#N/A,FALSE,"Volumes";#N/A,#N/A,FALSE,"Pricing";#N/A,#N/A,FALSE,"Variable Cost";#N/A,#N/A,FALSE,"Investment";#N/A,#N/A,FALSE,"Profitability";#N/A,#N/A,FALSE,"Business Comparison"}</definedName>
    <definedName name="Nat" hidden="1">{"POPULAR SANS BUDGET",#N/A,FALSE,"popular";"TOTAL SANS BUDGET",#N/A,FALSE,"TOTAL"}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gu" hidden="1">{"'Sheet1'!$L$16"}</definedName>
    <definedName name="nnm" hidden="1">25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ofil" hidden="1">#REF!</definedName>
    <definedName name="Nong" hidden="1">{#N/A,#N/A,FALSE,"YTDBUDGETS";#N/A,#N/A,FALSE,"MTHBUDGETS";#N/A,#N/A,FALSE,"YTDPRIORYR"}</definedName>
    <definedName name="NOPQ" hidden="1">{"POPULAR SANS BUDGET",#N/A,FALSE,"popular";"TOTAL SANS BUDGET",#N/A,FALSE,"TOTAL"}</definedName>
    <definedName name="nut" hidden="1">[11]A!#REF!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o" hidden="1">{"PFE",#N/A,TRUE,"FILMS"}</definedName>
    <definedName name="oooooooooo" hidden="1">{"'Sell_Office'!$C$5:$D$6"}</definedName>
    <definedName name="OrderTable" hidden="1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ART" hidden="1">{"REVISED",#N/A,FALSE,"Sheet1"}</definedName>
    <definedName name="PART_1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l_bak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hidden="1">{#N/A,#N/A,FALSE,"ll-inves";#N/A,#N/A,FALSE,"bgt-cf 97";#N/A,#N/A,FALSE,"bgt-pl 97"}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m" hidden="1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ppp" hidden="1">{"PFE",#N/A,TRUE,"FILMS"}</definedName>
    <definedName name="pppppppppppppp" hidden="1">{"'Sell_Office'!$C$5:$D$6"}</definedName>
    <definedName name="pratds" hidden="1">#REF!,#REF!,#REF!</definedName>
    <definedName name="_xlnm.Print_Area" localSheetId="0">'TH BS 6-8'!$A$1:$H$125</definedName>
    <definedName name="_xlnm.Print_Area" localSheetId="2">'TH EQ 10'!$A$1:$Q$31</definedName>
    <definedName name="_xlnm.Print_Area" localSheetId="1">'TH PL 9'!$A$1:$F$42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Form" hidden="1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trn" hidden="1">{"REVISED",#N/A,FALSE,"Sheet1"}</definedName>
    <definedName name="ptrn_1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QQQQ" hidden="1">{"POPULAR SANS BUDGET",#N/A,FALSE,"popular";"TOTAL SANS BUDGET",#N/A,FALSE,"TOTAL"}</definedName>
    <definedName name="QQQQQQ" hidden="1">{"POPULAR SANS BUDGET",#N/A,FALSE,"popular";"TOTAL SANS BUDGET",#N/A,FALSE,"TOTAL"}</definedName>
    <definedName name="QQQQQQQ" hidden="1">{"POPULAR SANS BUDGET",#N/A,FALSE,"popular";"TOTAL SANS BUDGET",#N/A,FALSE,"TOTAL"}</definedName>
    <definedName name="QQQQQQQQ" hidden="1">{"POPULAR SANS BUDGET",#N/A,FALSE,"popular";"TOTAL SANS BUDGET",#N/A,FALSE,"TOTAL"}</definedName>
    <definedName name="QQQQQQQQQ" hidden="1">{"POPULAR SANS BUDGET",#N/A,FALSE,"popular";"TOTAL SANS BUDGET",#N/A,FALSE,"TOTAL"}</definedName>
    <definedName name="QQQQQQQQQQ" hidden="1">{"POPULAR SANS BUDGET",#N/A,FALSE,"popular";"TOTAL SANS BUDGET",#N/A,FALSE,"TOTAL"}</definedName>
    <definedName name="qrqfr12fr" hidden="1">{#N/A,#N/A,FALSE,"Sheet1"}</definedName>
    <definedName name="qtq3t321t31t" hidden="1">{#N/A,#N/A,FALSE,"Sheet1"}</definedName>
    <definedName name="qw" hidden="1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ertyu_1" hidden="1">{#N/A,#N/A,FALSE,"Assumptions";#N/A,#N/A,FALSE,"Volumes";#N/A,#N/A,FALSE,"Pricing";#N/A,#N/A,FALSE,"Variable Cost";#N/A,#N/A,FALSE,"Investment";#N/A,#N/A,FALSE,"Profitability";#N/A,#N/A,FALSE,"Business Comparison"}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CArea" hidden="1">#REF!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OP" hidden="1">{#N/A,#N/A,FALSE,"Sheet1"}</definedName>
    <definedName name="ROT" hidden="1">{#N/A,#N/A,FALSE,"Sheet1"}</definedName>
    <definedName name="RPB" hidden="1">#REF!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T" hidden="1">{"POPULAR SANS BUDGET",#N/A,FALSE,"popular";"TOTAL SANS BUDGET",#N/A,FALSE,"TOTAL"}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_1" hidden="1">{#N/A,#N/A,FALSE,"Assumptions";#N/A,#N/A,FALSE,"Volumes";#N/A,#N/A,FALSE,"Pricing";#N/A,#N/A,FALSE,"Variable Cost";#N/A,#N/A,FALSE,"Investment";#N/A,#N/A,FALSE,"Profitability";#N/A,#N/A,FALSE,"Business Comparison"}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tyy_1" hidden="1">{#N/A,#N/A,FALSE,"Cover";#N/A,#N/A,FALSE,"Profits";#N/A,#N/A,FALSE,"ABS";#N/A,#N/A,FALSE,"TFLE Detail";#N/A,#N/A,FALSE,"TFLE Walk";#N/A,#N/A,FALSE,"Variable Cost";#N/A,#N/A,FALSE,"V.C. Walk"}</definedName>
    <definedName name="rtyty" hidden="1">{#N/A,#N/A,FALSE,"Profit Status";#N/A,#N/A,FALSE,"Invest";#N/A,#N/A,FALSE,"Revenue";#N/A,#N/A,FALSE,"Variable Cost";#N/A,#N/A,FALSE,"Options &amp; Series"}</definedName>
    <definedName name="rtyty_1" hidden="1">{#N/A,#N/A,FALSE,"Profit Status";#N/A,#N/A,FALSE,"Invest";#N/A,#N/A,FALSE,"Revenue";#N/A,#N/A,FALSE,"Variable Cost";#N/A,#N/A,FALSE,"Options &amp; Series"}</definedName>
    <definedName name="RUT" hidden="1">{#N/A,#N/A,FALSE,"Sheet1"}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hetteh" hidden="1">#REF!</definedName>
    <definedName name="s" hidden="1">{"'Model'!$A$1:$N$53"}</definedName>
    <definedName name="sadfasdf" hidden="1">#REF!</definedName>
    <definedName name="scen_date2" hidden="1">34251.8466087963</definedName>
    <definedName name="scen_date3" hidden="1">34251.8467476852</definedName>
    <definedName name="scen_date4" hidden="1">34251.8470138889</definedName>
    <definedName name="scen_name2" hidden="1">"OIL PRICE"</definedName>
    <definedName name="scen_name3" hidden="1">"INVESTMENTS"</definedName>
    <definedName name="scen_name4" hidden="1">"VAR.EXPENSES"</definedName>
    <definedName name="scen_user1" hidden="1">"PLUSPETROL"</definedName>
    <definedName name="scen_user2" hidden="1">"PLUSPETROL"</definedName>
    <definedName name="scen_user3" hidden="1">"PLUSPETROL"</definedName>
    <definedName name="scen_user4" hidden="1">"PLUSPETROL"</definedName>
    <definedName name="SDF" hidden="1">{"POPULAR SANS BUDGET",#N/A,FALSE,"popular";"TOTAL SANS BUDGET",#N/A,FALSE,"TOTAL"}</definedName>
    <definedName name="SDFDFD" hidden="1">{"POPULAR SANS BUDGET",#N/A,FALSE,"popular";"TOTAL SANS BUDGET",#N/A,FALSE,"TOTAL"}</definedName>
    <definedName name="sdfhdfjhgkg" hidden="1">{#N/A,#N/A,FALSE,"Summary";#N/A,#N/A,FALSE,"Model";#N/A,#N/A,FALSE,"Sentivity";#N/A,#N/A,FALSE,"Capital"}</definedName>
    <definedName name="sdhshd" hidden="1">{#N/A,#N/A,FALSE,"Sheet1"}</definedName>
    <definedName name="sdsd" hidden="1">{"'Eng (page2)'!$A$1:$D$52"}</definedName>
    <definedName name="sdwsdwdw" hidden="1">[12]A!#REF!</definedName>
    <definedName name="Sep" hidden="1">{#N/A,#N/A,FALSE,"Oil-Based Mud"}</definedName>
    <definedName name="sesa" hidden="1">{#N/A,#N/A,FALSE,"Sheet1"}</definedName>
    <definedName name="sfasf" hidden="1">{#N/A,#N/A,FALSE,"Sheet1"}</definedName>
    <definedName name="sfhdsfhsdhgs" hidden="1">{#N/A,#N/A,FALSE,"ll-inves";#N/A,#N/A,FALSE,"bgt-cf 97";#N/A,#N/A,FALSE,"bgt-pl 97"}</definedName>
    <definedName name="sgswre" hidden="1">#REF!</definedName>
    <definedName name="signi2" hidden="1">{#N/A,#N/A,FALSE,"Summary";#N/A,#N/A,FALSE,"Model";#N/A,#N/A,FALSE,"Sentivity";#N/A,#N/A,FALSE,"Capital"}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djfh_1" hidden="1">{#N/A,#N/A,FALSE,"Assumptions";#N/A,#N/A,FALSE,"Volumes";#N/A,#N/A,FALSE,"Pricing";#N/A,#N/A,FALSE,"Variable Cost";#N/A,#N/A,FALSE,"Investment";#N/A,#N/A,FALSE,"Profitability";#N/A,#N/A,FALSE,"Business Comparison"}</definedName>
    <definedName name="SpecialPrice" hidden="1">#REF!</definedName>
    <definedName name="srn" hidden="1">{"POPULAR SANS BUDGET",#N/A,FALSE,"popular";"TOTAL SANS BUDGET",#N/A,FALSE,"TOTAL"}</definedName>
    <definedName name="ssf" hidden="1">{"POPULAR SANS BUDGET",#N/A,FALSE,"popular";"TOTAL SANS BUDGET",#N/A,FALSE,"TOTAL"}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ayo" hidden="1">{"PFE",#N/A,TRUE,"FILMS"}</definedName>
    <definedName name="TB_group" hidden="1">{"'Sell_Office'!$C$5:$D$6"}</definedName>
    <definedName name="TB_June" hidden="1">#REF!</definedName>
    <definedName name="TB_print" hidden="1">{"'Sell_Office'!$C$5:$D$6"}</definedName>
    <definedName name="tbl_ProdInfo" hidden="1">#REF!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a" hidden="1">{"'Sell_Office'!$C$5:$D$6"}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_1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1_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_1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34_1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hidden="1">{#N/A,#N/A,FALSE,"Profit Status";#N/A,#N/A,FALSE,"Invest";#N/A,#N/A,FALSE,"Revenue";#N/A,#N/A,FALSE,"Variable Cost";#N/A,#N/A,FALSE,"Options &amp; Series"}</definedName>
    <definedName name="testss_1" hidden="1">{#N/A,#N/A,FALSE,"Profit Status";#N/A,#N/A,FALSE,"Invest";#N/A,#N/A,FALSE,"Revenue";#N/A,#N/A,FALSE,"Variable Cost";#N/A,#N/A,FALSE,"Options &amp; Series"}</definedName>
    <definedName name="TextRefCopyRangeCount" hidden="1">6</definedName>
    <definedName name="tha" hidden="1">{"'Sheet1'!$L$16"}</definedName>
    <definedName name="thu" hidden="1">{"'Sheet1'!$L$16"}</definedName>
    <definedName name="thuy" hidden="1">{"'Sheet1'!$L$16"}</definedName>
    <definedName name="tmbctc" hidden="1">{"'Sheet1'!$L$16"}</definedName>
    <definedName name="TOT" hidden="1">{"POPULAR SANS BUDGET",#N/A,FALSE,"popular";"TOTAL SANS BUDGET",#N/A,FALSE,"TOTAL"}</definedName>
    <definedName name="TPM" hidden="1">{#N/A,#N/A,FALSE,"Sheet1"}</definedName>
    <definedName name="Trend" hidden="1">{"closed",#N/A,FALSE,"Consolidated Products - Budget";"expanded",#N/A,FALSE,"Consolidated Products - Budget"}</definedName>
    <definedName name="TTL" hidden="1">{"POPULAR SANS BUDGET",#N/A,FALSE,"popular";"TOTAL SANS BUDGET",#N/A,FALSE,"TOTAL"}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un" hidden="1">{"'Model'!$A$1:$N$53"}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DV" hidden="1">{"POPULAR SANS BUDGET",#N/A,FALSE,"popular";"TOTAL SANS BUDGET",#N/A,FALSE,"TOTAL"}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uu" hidden="1">{"POPULAR SANS BUDGET",#N/A,FALSE,"popular";"TOTAL SANS BUDGET",#N/A,FALSE,"TOTAL"}</definedName>
    <definedName name="V" hidden="1">{#N/A,#N/A,FALSE,"Sheet1"}</definedName>
    <definedName name="vcd" hidden="1">{#N/A,#N/A,FALSE,"Summary";#N/A,#N/A,FALSE,"Model";#N/A,#N/A,FALSE,"Sentivity";#N/A,#N/A,FALSE,"Capital"}</definedName>
    <definedName name="vee" hidden="1">{"PFE",#N/A,TRUE,"FILMS"}</definedName>
    <definedName name="Viet" hidden="1">{"'Sheet1'!$L$16"}</definedName>
    <definedName name="viiuuiiu" hidden="1">#REF!</definedName>
    <definedName name="VKL" hidden="1">{#N/A,#N/A,FALSE,"Sheet1"}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hidden="1">{#N/A,#N/A,FALSE,"Sheet1"}</definedName>
    <definedName name="what_man" hidden="1">{"'Eng (page2)'!$A$1:$D$52"}</definedName>
    <definedName name="woan" hidden="1">{#N/A,#N/A,FALSE,"Sheet1"}</definedName>
    <definedName name="Working_Apr" hidden="1">{#N/A,#N/A,FALSE,"Oil-Based Mud"}</definedName>
    <definedName name="Working_Jan08" hidden="1">{#N/A,#N/A,FALSE,"Oil-Based Mud"}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tqg3g" hidden="1">{#N/A,#N/A,FALSE,"Sheet1"}</definedName>
    <definedName name="wrn.1." hidden="1">{#N/A,#N/A,FALSE,"Sheet2"}</definedName>
    <definedName name="wrn.12._.Costs._.Act._.Fcast._.All." hidden="1">{#N/A,#N/A,FALSE,"Act.Fcst Costs"}</definedName>
    <definedName name="wrn.Aging._.and._.Trend._.Analysis." hidden="1">{#N/A,#N/A,FALSE,"Aging Summary";#N/A,#N/A,FALSE,"Ratio Analysis";#N/A,#N/A,FALSE,"Test 120 Day Accts";#N/A,#N/A,FALSE,"Tickmarks"}</definedName>
    <definedName name="wrn.BAOCAO." hidden="1">{#N/A,#N/A,FALSE,"sum";#N/A,#N/A,FALSE,"MARTV";#N/A,#N/A,FALSE,"APRTV"}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Cashflow." hidden="1">{"cashflow",#N/A,FALSE,"cash flow"}</definedName>
    <definedName name="wrn.Chargeouts." hidden="1">{#N/A,#N/A,FALSE,"WW";#N/A,#N/A,FALSE,"US";#N/A,#N/A,FALSE,"Can";#N/A,#N/A,FALSE,"LA";#N/A,#N/A,FALSE,"UK";#N/A,#N/A,FALSE,"Scan";#N/A,#N/A,FALSE,"GEE";#N/A,#N/A,FALSE,"MED";#N/A,#N/A,FALSE,"ME";#N/A,#N/A,FALSE,"AP"}</definedName>
    <definedName name="wrn.chi._.tiÆt." hidden="1">{#N/A,#N/A,FALSE,"Chi tiÆt"}</definedName>
    <definedName name="wrn.COMPARISON." hidden="1">{"COMPARISON",#N/A,FALSE,"Sheet1"}</definedName>
    <definedName name="wrn.COMPARISON._1" hidden="1">{"COMPARISON",#N/A,FALSE,"Sheet1"}</definedName>
    <definedName name="wrn.conso." hidden="1">{"conso",#N/A,FALSE,"cash flow"}</definedName>
    <definedName name="wrn.Debbie._.Hawkins." hidden="1">{"Admin Costs",#N/A,FALSE,"Act.Fcst Costs"}</definedName>
    <definedName name="wrn.DENNIS." hidden="1">{"DENNIS",#N/A,FALSE}</definedName>
    <definedName name="wrn.DENNIS._1" hidden="1">{"DENNIS",#N/A,FALSE}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ECAST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1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George._.Viska." hidden="1">{#N/A,#N/A,FALSE,"Cost Report";#N/A,#N/A,FALSE,"Qtly Summ.";#N/A,#N/A,FALSE,"Mar  Qtr";#N/A,#N/A,FALSE,"Report Summary"}</definedName>
    <definedName name="wrn.isdn." hidden="1">{#N/A,#N/A,FALSE,"Summary";#N/A,#N/A,FALSE,"Model";#N/A,#N/A,FALSE,"Sentivity";#N/A,#N/A,FALSE,"Capital"}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KKK._.Review._1" hidden="1">{#N/A,#N/A,FALSE,"Cover";#N/A,#N/A,FALSE,"Profits";#N/A,#N/A,FALSE,"ABS";#N/A,#N/A,FALSE,"TFLE Detail";#N/A,#N/A,FALSE,"TFLE Walk";#N/A,#N/A,FALSE,"Variable Cost";#N/A,#N/A,FALSE,"V.C. Walk"}</definedName>
    <definedName name="wrn.ll." hidden="1">{#N/A,#N/A,FALSE,"ll-inves";#N/A,#N/A,FALSE,"bgt-cf 97";#N/A,#N/A,FALSE,"bgt-pl 97"}</definedName>
    <definedName name="wrn.M.GOH." hidden="1">{"M.GOH",#N/A,FALSE}</definedName>
    <definedName name="wrn.M.GOH._1" hidden="1">{"M.GOH",#N/A,FALSE}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ODEL." hidden="1">{"MODEL",#N/A,FALSE}</definedName>
    <definedName name="wrn.MODEL._1" hidden="1">{"MODEL",#N/A,FALSE}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_.Blurb." hidden="1">{"PFE",#N/A,TRUE,"FILMS"}</definedName>
    <definedName name="wrn.Monthly._.Blurb2." hidden="1">{"PFE",#N/A,TRUE,"FILMS"}</definedName>
    <definedName name="wrn.MPLTC." hidden="1">{#VALUE!,#N/A,FALSE,0}</definedName>
    <definedName name="wrn.MTHLYCOMMENTS." hidden="1">{#N/A,#N/A,FALSE,"YTDBUDGETS";#N/A,#N/A,FALSE,"MTHBUDGETS";#N/A,#N/A,FALSE,"YTDPRIORYR"}</definedName>
    <definedName name="wrn.Murray._.Simons." hidden="1">{#N/A,#N/A,FALSE,"Cost Report";#N/A,#N/A,FALSE,"Table 2.1";#N/A,#N/A,FALSE,"Plant Statistics";"Plant Costs",#N/A,FALSE,"Cost Summary"}</definedName>
    <definedName name="wrn.OBM." hidden="1">{#N/A,#N/A,FALSE,"Oil-Based Mud"}</definedName>
    <definedName name="wrn.Payroll.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L._.trend." hidden="1">{"Jan-June",#N/A,FALSE,"Sheet4";"Jul-Dec",#N/A,FALSE,"Sheet4"}</definedName>
    <definedName name="wrn.prodcon." hidden="1">{"closed",#N/A,FALSE,"Consolidated Products - Budget";"expanded",#N/A,FALSE,"Consolidated Products - Budget"}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alysis._1" hidden="1">{#N/A,#N/A,FALSE,"Profit Status";#N/A,#N/A,FALSE,"Invest";#N/A,#N/A,FALSE,"Revenue";#N/A,#N/A,FALSE,"Variable Cost";#N/A,#N/A,FALSE,"Options &amp; Series"}</definedName>
    <definedName name="wrn.profit_1" hidden="1">{#N/A,#N/A,FALSE,"Profit Status";#N/A,#N/A,FALSE,"Invest";#N/A,#N/A,FALSE,"Revenue";#N/A,#N/A,FALSE,"Variable Cost";#N/A,#N/A,FALSE,"Options &amp; Series"}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_1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hidden="1">{"REVISED",#N/A,FALSE,"Sheet1"}</definedName>
    <definedName name="wrn.REVISED._1" hidden="1">{"REVISED",#N/A,FALSE,"Sheet1"}</definedName>
    <definedName name="wrn.Rob._.Smith." hidden="1">{#N/A,#N/A,FALSE,"Cost Report";"Geology",#N/A,FALSE,"Cost Summary";"Geolgy Recon",#N/A,FALSE,"UG Geology Rep."}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1" hidden="1">{"POPULAR SANS BUDGET",#N/A,FALSE,"popular";"TOTAL SANS BUDGET",#N/A,FALSE,"TOTAL"}</definedName>
    <definedName name="wrn.total1." hidden="1">{"POPULAR SANS BUDGET",#N/A,FALSE,"popular";"TOTAL SANS BUDGET",#N/A,FALSE,"TOTAL"}</definedName>
    <definedName name="WRN.TOTAL2" hidden="1">{"POPULAR SANS BUDGET",#N/A,FALSE,"popular";"TOTAL SANS BUDGET",#N/A,FALSE,"TOTAL"}</definedName>
    <definedName name="wrn.total3" hidden="1">{"POPULAR SANS BUDGET",#N/A,FALSE,"popular";"TOTAL SANS BUDGET",#N/A,FALSE,"TOTAL"}</definedName>
    <definedName name="wrn.total4" hidden="1">{"POPULAR SANS BUDGET",#N/A,FALSE,"popular";"TOTAL SANS BUDGET",#N/A,FALSE,"TOTAL"}</definedName>
    <definedName name="wrn.total444" hidden="1">{"POPULAR SANS BUDGET",#N/A,FALSE,"popular";"TOTAL SANS BUDGET",#N/A,FALSE,"TOTAL"}</definedName>
    <definedName name="wrn.TREND." hidden="1">{"PC",#N/A,FALSE,"CONSTANT";"PCFULL",#N/A,FALSE,"CONSTANT"}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Working._.Capital." hidden="1">{#N/A,#N/A,FALSE,"Gesamt";#N/A,#N/A,FALSE,"Ree KG";#N/A,#N/A,FALSE,"Ree Inter";#N/A,#N/A,FALSE,"BTM";#N/A,#N/A,FALSE,"GmbH";#N/A,#N/A,FALSE,"Sonstige"}</definedName>
    <definedName name="wrn.WW._.AE._.elim._.co." hidden="1">{#N/A,#N/A,TRUE,"WORLDWIDE";#N/A,#N/A,TRUE,"EUROPE";#N/A,#N/A,TRUE,"ASIA";#N/A,#N/A,TRUE,"LATIN AMER";#N/A,#N/A,TRUE,"NORTH AMER";#N/A,#N/A,TRUE,"USA";#N/A,#N/A,TRUE,"OTHER"}</definedName>
    <definedName name="wrn.채권채무조회서." hidden="1">{#N/A,#N/A,FALSE,"채권채무";#N/A,#N/A,FALSE,"control sheet"}</definedName>
    <definedName name="wrn1.comparison" hidden="1">{"COMPARISON",#N/A,FALSE,"Sheet1"}</definedName>
    <definedName name="wrn1.comparison_1" hidden="1">{"COMPARISON",#N/A,FALSE,"Sheet1"}</definedName>
    <definedName name="wrn123.total123" hidden="1">{"POPULAR SANS BUDGET",#N/A,FALSE,"popular";"TOTAL SANS BUDGET",#N/A,FALSE,"TOTAL"}</definedName>
    <definedName name="wrn1234.total." hidden="1">{"POPULAR SANS BUDGET",#N/A,FALSE,"popular";"TOTAL SANS BUDGET",#N/A,FALSE,"TOTAL"}</definedName>
    <definedName name="wrn23.total1" hidden="1">{"POPULAR SANS BUDGET",#N/A,FALSE,"popular";"TOTAL SANS BUDGET",#N/A,FALSE,"TOTAL"}</definedName>
    <definedName name="wrn234.total2" hidden="1">{"POPULAR SANS BUDGET",#N/A,FALSE,"popular";"TOTAL SANS BUDGET",#N/A,FALSE,"TOTAL"}</definedName>
    <definedName name="wrn234.total234" hidden="1">{"POPULAR SANS BUDGET",#N/A,FALSE,"popular";"TOTAL SANS BUDGET",#N/A,FALSE,"TOTAL"}</definedName>
    <definedName name="wrn345.total345" hidden="1">{"POPULAR SANS BUDGET",#N/A,FALSE,"popular";"TOTAL SANS BUDGET",#N/A,FALSE,"TOTAL"}</definedName>
    <definedName name="wrn456.total456" hidden="1">{"POPULAR SANS BUDGET",#N/A,FALSE,"popular";"TOTAL SANS BUDGET",#N/A,FALSE,"TOTAL"}</definedName>
    <definedName name="wrn567.total567" hidden="1">{"POPULAR SANS BUDGET",#N/A,FALSE,"popular";"TOTAL SANS BUDGET",#N/A,FALSE,"TOTAL"}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_1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7848d948b31a418d9c0096b9be498a01_7651" hidden="1">'[13]KBank Tranche B,SP'!#REF!</definedName>
    <definedName name="WW79ae9333df12442585e79fa05faf6ec5_634321524552500000" hidden="1">'[14]608020'!#REF!</definedName>
    <definedName name="WWfdb57c2212d5454181de06c3629a5199_C6F8" hidden="1">'[15]PwC Workdone (LP120)'!#REF!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xjdjkj" hidden="1">{#N/A,#N/A,FALSE,"ll-inves";#N/A,#N/A,FALSE,"bgt-cf 97";#N/A,#N/A,FALSE,"bgt-pl 97"}</definedName>
    <definedName name="xls" hidden="1">{"'Sheet1'!$L$16"}</definedName>
    <definedName name="XREF_COLUMN_1" hidden="1">#REF!</definedName>
    <definedName name="XREF_COLUMN_2" hidden="1">#REF!</definedName>
    <definedName name="XREF_COLUMN_3" hidden="1">#REF!</definedName>
    <definedName name="XRefActiveRow" hidden="1">#REF!</definedName>
    <definedName name="XRefColumnsCount" hidden="1">3</definedName>
    <definedName name="XRefCopy1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RangeCount" hidden="1">8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9</definedName>
    <definedName name="XXXX" hidden="1">{"POPULAR SANS BUDGET",#N/A,FALSE,"popular";"TOTAL SANS BUDGET",#N/A,FALSE,"TOTAL"}</definedName>
    <definedName name="y6etrsyfr" hidden="1">{#N/A,#N/A,FALSE,"Sheet1"}</definedName>
    <definedName name="ykfetu" hidden="1">{#N/A,#N/A,FALSE,"ll-inves";#N/A,#N/A,FALSE,"bgt-cf 97";#N/A,#N/A,FALSE,"bgt-pl 97"}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_06FD5B9F_907A_4E38_A44E_EDF8F7ED2345_.wvu.PrintArea" localSheetId="3" hidden="1">'TH CF 11-12'!$A$1:$H$71</definedName>
    <definedName name="Z_06FD5B9F_907A_4E38_A44E_EDF8F7ED2345_.wvu.PrintArea" localSheetId="2" hidden="1">'TH EQ 10'!$A$1:$Q$31</definedName>
    <definedName name="Z_0CCEA51C_6B5A_492A_905D_2F185A7C043A_.wvu.PrintArea" hidden="1">#REF!</definedName>
    <definedName name="Z_1F7F6C19_8911_4A38_A245_5C51B403FB13_.wvu.PrintArea" localSheetId="3" hidden="1">'TH CF 11-12'!$A$1:$H$71</definedName>
    <definedName name="Z_1F7F6C19_8911_4A38_A245_5C51B403FB13_.wvu.PrintArea" localSheetId="2" hidden="1">'TH EQ 10'!$A$1:$Q$31</definedName>
    <definedName name="Z_25A5C7BB_8BFC_4B08_AE38_14359CC18992_.wvu.PrintArea" localSheetId="3" hidden="1">'TH CF 11-12'!$A$1:$H$71</definedName>
    <definedName name="Z_25A5C7BB_8BFC_4B08_AE38_14359CC18992_.wvu.PrintArea" localSheetId="2" hidden="1">'TH EQ 10'!$A$1:$Q$31</definedName>
    <definedName name="Z_39BC5E81_0594_11D1_8C74_006097B34275_.wvu.FilterData" hidden="1">#REF!</definedName>
    <definedName name="Z_39BC5E82_0594_11D1_8C74_006097B34275_.wvu.FilterData" hidden="1">#REF!</definedName>
    <definedName name="Z_40160061_FDF9_4851_B04F_22215EB26089_.wvu.PrintArea" localSheetId="3" hidden="1">'TH CF 11-12'!$A$1:$H$71</definedName>
    <definedName name="Z_40160061_FDF9_4851_B04F_22215EB26089_.wvu.PrintArea" localSheetId="2" hidden="1">'TH EQ 10'!$A$1:$Q$31</definedName>
    <definedName name="Z_4B5573A2_25FD_11D1_8C74_006097B34275_.wvu.FilterData" hidden="1">#REF!</definedName>
    <definedName name="Z_4B5573A3_25FD_11D1_8C74_006097B34275_.wvu.FilterData" hidden="1">#REF!</definedName>
    <definedName name="Z_4C0D8FF8_CAB4_4677_988E_31E98A13E12A_.wvu.PrintArea" localSheetId="3" hidden="1">'TH CF 11-12'!$A$1:$H$71</definedName>
    <definedName name="Z_4C0D8FF8_CAB4_4677_988E_31E98A13E12A_.wvu.PrintArea" localSheetId="2" hidden="1">'TH EQ 10'!$A$1:$Q$31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10BB2C4_F7E3_40FF_AA72_1EA62B79D808_.wvu.PrintArea" localSheetId="3" hidden="1">'TH CF 11-12'!$A$1:$H$71</definedName>
    <definedName name="Z_610BB2C4_F7E3_40FF_AA72_1EA62B79D808_.wvu.PrintArea" localSheetId="2" hidden="1">'TH EQ 10'!$A$1:$Q$31</definedName>
    <definedName name="Z_64B94C8C_CFBE_4307_BFFD_986EE2639B29_.wvu.PrintArea" localSheetId="0" hidden="1">'TH BS 6-8'!$A$1:$H$125</definedName>
    <definedName name="Z_64B94C8C_CFBE_4307_BFFD_986EE2639B29_.wvu.PrintArea" localSheetId="3" hidden="1">'TH CF 11-12'!$A$1:$H$71</definedName>
    <definedName name="Z_64B94C8C_CFBE_4307_BFFD_986EE2639B29_.wvu.PrintArea" localSheetId="2" hidden="1">'TH EQ 10'!$A$1:$Q$31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4884FA5_A782_489A_AF80_0469EB7ADED3_.wvu.PrintArea" localSheetId="3" hidden="1">'TH CF 11-12'!$A$1:$H$71</definedName>
    <definedName name="Z_84884FA5_A782_489A_AF80_0469EB7ADED3_.wvu.PrintArea" localSheetId="2" hidden="1">'TH EQ 10'!$A$1:$Q$31</definedName>
    <definedName name="Z_AB004A4F_858A_4AC9_ADF0_FD624C01378E_.wvu.PrintArea" hidden="1">#REF!</definedName>
    <definedName name="Z_AB004A4F_858A_4AC9_ADF0_FD624C01378E_.wvu.Rows" hidden="1">#REF!,#REF!,#REF!</definedName>
    <definedName name="Z_B345F82E_6705_4775_A13B_39CBA794487D_.wvu.Rows" localSheetId="2" hidden="1" xml:space="preserve">        'TH EQ 10'!#REF!</definedName>
    <definedName name="Z_B8175DE2_E97C_11D0_8C74_006097B34275_.wvu.FilterData" hidden="1">#REF!</definedName>
    <definedName name="Z_CCC34F38_4B33_42C7_8E13_5E8113F270F8_.wvu.PrintArea" localSheetId="3" hidden="1">'TH CF 11-12'!$A$1:$H$71</definedName>
    <definedName name="Z_CCC34F38_4B33_42C7_8E13_5E8113F270F8_.wvu.PrintArea" localSheetId="2" hidden="1">'TH EQ 10'!$A$1:$Q$31</definedName>
    <definedName name="Z_D4279A69_B37A_4AD9_9F56_F7782BE6ACE9_.wvu.PrintArea" localSheetId="3" hidden="1">'TH CF 11-12'!$A$1:$H$71</definedName>
    <definedName name="Z_D4279A69_B37A_4AD9_9F56_F7782BE6ACE9_.wvu.PrintArea" localSheetId="2" hidden="1">'TH EQ 10'!$A$1:$Q$31</definedName>
    <definedName name="Z_DCA8D884_2605_11D1_A510_006097B38048_.wvu.FilterData" hidden="1">#REF!</definedName>
    <definedName name="Z_E2699901_D040_11D0_A510_006097B38048_.wvu.FilterData" hidden="1">#REF!</definedName>
    <definedName name="ZAC" hidden="1">{0}</definedName>
    <definedName name="zz" hidden="1">{#N/A,#N/A,FALSE,"ll-inves";#N/A,#N/A,FALSE,"bgt-cf 97";#N/A,#N/A,FALSE,"bgt-pl 97"}</definedName>
    <definedName name="เงินเดือน" hidden="1">{"'Eng (page2)'!$A$1:$D$52"}</definedName>
    <definedName name="ก" hidden="1">{"PFE",#N/A,TRUE,"FILMS"}</definedName>
    <definedName name="กดกด" hidden="1">[16]A!#REF!</definedName>
    <definedName name="กดากดน" hidden="1">{"'Eng (page2)'!$A$1:$D$52"}</definedName>
    <definedName name="ขขขขข" hidden="1">{"'Sell_Office'!$C$5:$D$6"}</definedName>
    <definedName name="ด" hidden="1">'[7]PS-1995'!#REF!</definedName>
    <definedName name="ดkkk" hidden="1">{"PFE",#N/A,TRUE,"FILMS"}</definedName>
    <definedName name="บำรุงเมือง" hidden="1">#REF!</definedName>
    <definedName name="ร" hidden="1">{"'Model'!$A$1:$N$53"}</definedName>
    <definedName name="สมมติฐาน" hidden="1">#REF!</definedName>
    <definedName name="미수수익" hidden="1">{"'보고양식'!$A$58:$K$111"}</definedName>
    <definedName name="최재호" hidden="1">#REF!</definedName>
    <definedName name="평가" hidden="1">{"'보고양식'!$A$58:$K$111"}</definedName>
  </definedNames>
  <calcPr calcId="191028"/>
  <customWorkbookViews>
    <customWorkbookView name="Charatthorn Asawawim - Personal View" guid="{40160061-FDF9-4851-B04F-22215EB26089}" mergeInterval="0" personalView="1" maximized="1" xWindow="1" yWindow="1" windowWidth="1436" windowHeight="652" tabRatio="830" activeSheetId="6" showComments="commIndAndComment"/>
    <customWorkbookView name="Supansa Tanapattanav - Personal View" guid="{CCC34F38-4B33-42C7-8E13-5E8113F270F8}" mergeInterval="0" personalView="1" maximized="1" xWindow="1" yWindow="1" windowWidth="1436" windowHeight="563" tabRatio="830" activeSheetId="6"/>
    <customWorkbookView name="Marisa - Personal View" guid="{1F7F6C19-8911-4A38-A245-5C51B403FB13}" mergeInterval="0" personalView="1" maximized="1" windowWidth="1362" windowHeight="509" tabRatio="830" activeSheetId="4"/>
    <customWorkbookView name="Jammaree - Personal View" guid="{E7B771DF-1040-4644-BE91-91BA1826BFF6}" mergeInterval="0" personalView="1" maximized="1" windowWidth="784" windowHeight="619" tabRatio="817" activeSheetId="2"/>
    <customWorkbookView name="Manit - Personal View" guid="{7A9397F6-E1FC-4386-A077-FC272B949F82}" mergeInterval="0" personalView="1" maximized="1" windowWidth="1362" windowHeight="509" tabRatio="819" activeSheetId="1"/>
    <customWorkbookView name="natpat - Personal View" guid="{2CA7CCB4-9B56-4682-9662-97CF2752E215}" mergeInterval="0" personalView="1" maximized="1" windowWidth="1276" windowHeight="544" tabRatio="819" activeSheetId="3"/>
    <customWorkbookView name="Vipavee - Personal View" guid="{32FE8EAA-35DA-4C7A-92A0-9B5CAB08BE3F}" mergeInterval="0" personalView="1" xWindow="456" yWindow="29" windowWidth="1027" windowHeight="594" tabRatio="819" activeSheetId="6"/>
    <customWorkbookView name="STA-HQ Jammaree - Personal View" guid="{D4279A69-B37A-4AD9-9F56-F7782BE6ACE9}" mergeInterval="0" personalView="1" xWindow="9" yWindow="31" windowWidth="780" windowHeight="608" tabRatio="830" activeSheetId="6"/>
    <customWorkbookView name="Duangporn Potichat - Personal View" guid="{25A5C7BB-8BFC-4B08-AE38-14359CC18992}" mergeInterval="0" personalView="1" maximized="1" xWindow="1" yWindow="1" windowWidth="1436" windowHeight="608" tabRatio="830" activeSheetId="6"/>
    <customWorkbookView name="PricewaterhouseCoopers - Personal View" guid="{4C0D8FF8-CAB4-4677-988E-31E98A13E12A}" mergeInterval="0" personalView="1" maximized="1" xWindow="1" yWindow="1" windowWidth="1436" windowHeight="585" tabRatio="830" activeSheetId="6"/>
    <customWorkbookView name="Janechaya ManoonsiriKul - Personal View" guid="{06FD5B9F-907A-4E38-A44E-EDF8F7ED2345}" mergeInterval="0" personalView="1" maximized="1" xWindow="1" yWindow="1" windowWidth="1362" windowHeight="543" tabRatio="830" activeSheetId="6"/>
    <customWorkbookView name="Budsakorn Saengwatta - Personal View" guid="{64B94C8C-CFBE-4307-BFFD-986EE2639B29}" mergeInterval="0" personalView="1" maximized="1" xWindow="1" yWindow="1" windowWidth="1436" windowHeight="653" tabRatio="830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6" i="15" l="1"/>
  <c r="F30" i="6" l="1"/>
  <c r="F17" i="6"/>
  <c r="F13" i="6"/>
  <c r="D11" i="23"/>
  <c r="Q12" i="15"/>
  <c r="E28" i="15"/>
  <c r="F54" i="6"/>
  <c r="F62" i="6"/>
  <c r="O28" i="15" l="1"/>
  <c r="M28" i="15"/>
  <c r="K28" i="15"/>
  <c r="I28" i="15"/>
  <c r="G28" i="15"/>
  <c r="Q26" i="15"/>
  <c r="Q25" i="15"/>
  <c r="Q24" i="15"/>
  <c r="Q21" i="15"/>
  <c r="Q28" i="15" l="1"/>
  <c r="D31" i="23"/>
  <c r="Q17" i="15" l="1"/>
  <c r="O19" i="15" l="1"/>
  <c r="M19" i="15"/>
  <c r="I19" i="15"/>
  <c r="G19" i="15"/>
  <c r="E19" i="15"/>
  <c r="F19" i="22" l="1"/>
  <c r="D19" i="23"/>
  <c r="F8" i="6" s="1"/>
  <c r="F71" i="22"/>
  <c r="F62" i="22"/>
  <c r="A31" i="15"/>
  <c r="A1" i="15"/>
  <c r="A1" i="6" s="1"/>
  <c r="A84" i="22"/>
  <c r="A3" i="15"/>
  <c r="A43" i="22"/>
  <c r="A125" i="22"/>
  <c r="A42" i="23" s="1"/>
  <c r="A87" i="22"/>
  <c r="A85" i="22"/>
  <c r="A1" i="23" s="1"/>
  <c r="A45" i="22"/>
  <c r="F27" i="22"/>
  <c r="D22" i="23" l="1"/>
  <c r="F21" i="6"/>
  <c r="F33" i="6" s="1"/>
  <c r="F37" i="6" s="1"/>
  <c r="F73" i="22"/>
  <c r="F29" i="22"/>
  <c r="D37" i="23" l="1"/>
  <c r="K15" i="15"/>
  <c r="F64" i="6"/>
  <c r="F67" i="6" s="1"/>
  <c r="D33" i="23"/>
  <c r="Q15" i="15" l="1"/>
  <c r="K19" i="15"/>
  <c r="F107" i="22" s="1"/>
  <c r="F112" i="22" s="1"/>
  <c r="F114" i="22" l="1"/>
  <c r="Q19" i="15" l="1"/>
</calcChain>
</file>

<file path=xl/sharedStrings.xml><?xml version="1.0" encoding="utf-8"?>
<sst xmlns="http://schemas.openxmlformats.org/spreadsheetml/2006/main" count="217" uniqueCount="156">
  <si>
    <t>บริษัท โพลีเน็ต จำกัด (มหาชน)</t>
  </si>
  <si>
    <t>งบฐานะการเงิน</t>
  </si>
  <si>
    <t>ณ วันที่ 31 ธันวาคม พ.ศ. 2567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</si>
  <si>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</si>
  <si>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</si>
  <si>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</si>
  <si>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</si>
  <si>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</si>
  <si>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</si>
  <si>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</si>
  <si>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</si>
  <si>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ลูกหนี้การค้าและลูกหนี้หมุนเวียนอื่น - สุทธิ</t>
  </si>
  <si>
    <t>สินค้าคงเหลือ - สุทธิ</t>
  </si>
  <si>
    <t>รายได้ที่ยังไม่ได้เรียกชำระ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</si>
  <si>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</si>
  <si>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</si>
  <si>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</si>
  <si>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</si>
  <si>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</si>
  <si>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</si>
  <si>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</si>
  <si>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</si>
  <si>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</t>
  </si>
  <si>
    <t>กรรมการ _____________________________________          กรรมการ _____________________________________</t>
  </si>
  <si>
    <t>หมายเหตุประกอบงบการเงินเป็นส่วนหนึ่งของงบการเงินนี้</t>
  </si>
  <si>
    <r>
      <t xml:space="preserve">งบฐานะการเงิน </t>
    </r>
    <r>
      <rPr>
        <sz val="14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</si>
  <si>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</si>
  <si>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</si>
  <si>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</si>
  <si>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ส่วนที่ถึงกำหนดชำระภายในหนึ่งปีของ</t>
  </si>
  <si>
    <t>- เงินกู้ยืมระยะยาว - สุทธิ</t>
  </si>
  <si>
    <t>- หนี้สินตามสัญญาเช่า - สุทธิ</t>
  </si>
  <si>
    <t>ภาษีเงินได้นิติบุคคลค้างจ่าย</t>
  </si>
  <si>
    <t>หนี้สินที่เกิดจากสัญญา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</si>
  <si>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</si>
  <si>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</si>
  <si>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</si>
  <si>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</t>
  </si>
  <si>
    <t>หนี้สินตามสัญญาเช่า - สุทธิ</t>
  </si>
  <si>
    <t>หนี้สินภาษีเงินได้รอการตัดบัญชี -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</si>
  <si>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</si>
  <si>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</si>
  <si>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</si>
  <si>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</si>
  <si>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</si>
  <si>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</si>
  <si>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</si>
  <si>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หุ้นสามัญจำนวน 450,000,000 หุ้น</t>
  </si>
  <si>
    <t xml:space="preserve">   มูลค่าที่ตราไว้หุ้นละ 1 บาท</t>
  </si>
  <si>
    <t>ทุนที่ออกและชำระแล้ว</t>
  </si>
  <si>
    <t xml:space="preserve">   มูลค่าจ่ายชำระแล้วหุ้นละ 1 บาท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</si>
  <si>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</si>
  <si>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</si>
  <si>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</si>
  <si>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</si>
  <si>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 - สุทธิ</t>
  </si>
  <si>
    <t>ส่วนเกินทุนจากการรวมธุรกิจภายใต้การควบคุมเดียวกัน</t>
  </si>
  <si>
    <t>การวัดมูลค่าใหม่ของภาระผูกพันผลประโยชน์หลังออกจากงาน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</si>
  <si>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</si>
  <si>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</si>
  <si>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</si>
  <si>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2567</t>
  </si>
  <si>
    <t>กำไรขั้นต้น</t>
  </si>
  <si>
    <t>รายได้อื่น</t>
  </si>
  <si>
    <t>ค่าใช้จ่ายในการขายและต้นทุนในการจัดจำหน่าย</t>
  </si>
  <si>
    <t>ค่าใช้จ่ายในการบริหาร</t>
  </si>
  <si>
    <t>ผลขาดทุนด้านเครดิตที่คาดว่าจะเกิดขึ้น (กลับรายการ)</t>
  </si>
  <si>
    <t>กำไร (ขาดทุน) อื่น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</si>
  <si>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</si>
  <si>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</si>
  <si>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</si>
  <si>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กำไรสุทธิสำหรับปี</t>
  </si>
  <si>
    <t>กำไรขาดทุนเบ็ดเสร็จอื่น :</t>
  </si>
  <si>
    <t>รายการที่จะไม่จัดประเภทรายการใหม่ไปยัง</t>
  </si>
  <si>
    <t xml:space="preserve">  กำไรหรือขาดทุนในภายหลัง</t>
  </si>
  <si>
    <t xml:space="preserve">     การวัดมูลค่าใหม่ของภาระผูกพันผลประโยชน์หลังออกจากงาน</t>
  </si>
  <si>
    <t xml:space="preserve">     ภาษีเงินได้ของรายการที่จะไม่จัดประเภทรายการใหม่</t>
  </si>
  <si>
    <t xml:space="preserve">       ไปยังกำไรหรือขาดทุนในภายหลัง</t>
  </si>
  <si>
    <t>ขาดทุนเบ็ดเสร็จอื่นสำหรับปี</t>
  </si>
  <si>
    <t>กำไรเบ็ดเสร็จรวมสำหรับปี</t>
  </si>
  <si>
    <t>กำไรต่อหุ้น</t>
  </si>
  <si>
    <t>กำไรต่อหุ้นขั้นพื้นฐาน</t>
  </si>
  <si>
    <t>งบการเปลี่ยนแปลงส่วนของเจ้าของ</t>
  </si>
  <si>
    <t>กำไรเบ็ดเสร็จอื่น</t>
  </si>
  <si>
    <t>จัดสรรแล้ว -</t>
  </si>
  <si>
    <t>การวัดมูลค่าใหม่ของ</t>
  </si>
  <si>
    <t>ส่วนเกินทุนจาก</t>
  </si>
  <si>
    <t>ที่ออกและชำระแล้ว</t>
  </si>
  <si>
    <t>ส่วนเกิน</t>
  </si>
  <si>
    <t>ทุนสำรองตาม</t>
  </si>
  <si>
    <t>ภาระผูกพันผลประโยชน์</t>
  </si>
  <si>
    <t>การรวมธุรกิจภายใต้</t>
  </si>
  <si>
    <t>เต็มมูลค่า</t>
  </si>
  <si>
    <t>มูลค่าหุ้น</t>
  </si>
  <si>
    <t>กฎหมาย</t>
  </si>
  <si>
    <t>หลังออกจากงาน</t>
  </si>
  <si>
    <t>การควบคุมเดียวกัน</t>
  </si>
  <si>
    <t>รวม</t>
  </si>
  <si>
    <t>ยอดคงเหลือต้นปี ณ วันที่ 1 มกราคม พ.ศ. 2567</t>
  </si>
  <si>
    <t>การเปลี่ยนแปลงในส่วนของเจ้าของสำหรับปี พ.ศ. 2567</t>
  </si>
  <si>
    <t>เงินปันผลจ่าย</t>
  </si>
  <si>
    <t>จัดสรรเป็นทุนสำรองตามกฎหมาย</t>
  </si>
  <si>
    <t>ยอดคงเหลือปลายปี ณ วันที่ 31 ธันวาคม พ.ศ. 2567</t>
  </si>
  <si>
    <t>ยอดคงเหลือต้นปี ณ วันที่ 1 มกราคม พ.ศ. 2566</t>
  </si>
  <si>
    <t>การเปลี่ยนแปลงในส่วนของเจ้าของสำหรับปี พ.ศ. 2566</t>
  </si>
  <si>
    <t>ยอดคงเหลือปลายปี ณ วันที่ 31 ธันวาคม พ.ศ. 2566</t>
  </si>
  <si>
    <t>งบกระแสเงินสด</t>
  </si>
  <si>
    <t>กระแสเงินสดจากกิจกรรมดำเนินงาน</t>
  </si>
  <si>
    <t>รายการปรับปรุง :</t>
  </si>
  <si>
    <t>ค่าเสื่อมราคาและค่าตัดจำหน่าย</t>
  </si>
  <si>
    <t>ค่าเผื่อสินค้าเคลื่อนไหวช้าและล้าสมัย (กลับรายการ)</t>
  </si>
  <si>
    <t>ขาดทุน (กำไร) จากอัตราแลกเปลี่ยนที่ยังไม่เกิดขึ้นจริง</t>
  </si>
  <si>
    <t>ขาดทุน (กำไร) สุทธิจากการจำหน่ายอุปกรณ์</t>
  </si>
  <si>
    <t>รายได้ดอกเบี้ยรับ</t>
  </si>
  <si>
    <t>กระแสเงินสดก่อนการเปลี่ยนแปลงในสินทรัพย์และหนี้สินดำเนินงาน</t>
  </si>
  <si>
    <t>การเปลี่ยนแปลงของสินทรัพย์และหนี้สินดำเนินงาน :</t>
  </si>
  <si>
    <t>ลูกหนี้การค้าและลูกหนี้หมุนเวียนอื่น</t>
  </si>
  <si>
    <t>รายได้ที่ยังไม่ได้เรียกชำระ</t>
  </si>
  <si>
    <t>สินค้าคงเหลือ</t>
  </si>
  <si>
    <t>ภาระผูกพันผลประโยชน์พนักงานจ่าย</t>
  </si>
  <si>
    <t>เงินสดได้มาจากการดำเนินงาน</t>
  </si>
  <si>
    <t>เงินสดรับดอกเบี้ยรับ</t>
  </si>
  <si>
    <t>เงินสดจ่ายภาษีเงินได้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</si>
  <si>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</si>
  <si>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4"/>
        <rFont val="Browallia New"/>
        <family val="2"/>
      </rPr>
      <t xml:space="preserve">(ต่อ) </t>
    </r>
  </si>
  <si>
    <t>กระแสเงินสดจากกิจกรรมลงทุน</t>
  </si>
  <si>
    <t>เงินสดจ่ายสำหรับเงินลงทุนระยะสั้น</t>
  </si>
  <si>
    <t>เงินสดรับจากเงินลงทุนระยะสั้น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</si>
  <si>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</si>
  <si>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</si>
  <si>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เงินสดรับจากการจำหน่ายอุปกรณ์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</si>
  <si>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</si>
  <si>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</si>
  <si>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เงินสดจ่ายคืนเงินกู้ยืมระยะยาว</t>
  </si>
  <si>
    <t>เงินสดจ่ายคืนเงินต้นตามสัญญาเช่า</t>
  </si>
  <si>
    <t>เงินสดจ่ายดอกเบี้ย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</si>
  <si>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</si>
  <si>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</si>
  <si>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</si>
  <si>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</si>
  <si>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</si>
  <si>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รายการที่ไม่ใช่เงินสด</t>
  </si>
  <si>
    <t>รายการซื้อสินทรัพย์ระหว่างปีที่ยังไม่ได้จ่ายชำระ</t>
  </si>
  <si>
    <t>รายการขายสินทรัพย์ระหว่างปีที่ยังไม่ได้รับชำระ</t>
  </si>
  <si>
    <t>การเพิ่มขึ้นของสินทรัพย์สิทธิการใช้และหนี้สินตามสัญญาเช่า</t>
  </si>
  <si>
    <t>14</t>
  </si>
  <si>
    <t>การเปลี่ยนแปลงของเงินจ่ายล่วงหน้าเพื่อซื้ออุปกรณ์และเงินกู้ยืม</t>
  </si>
  <si>
    <t xml:space="preserve">  เพื่อจ่ายชำระค่าอุปกรณ์</t>
  </si>
  <si>
    <t>ขาดทุนสุทธิจากการตัดจำหน่ายสินทรัพย์</t>
  </si>
  <si>
    <t>กลับรายการค่าเผื่อสินค้าราคาทุนสูงกว่ามูลค่าสุทธิที่จะได้รับ</t>
  </si>
  <si>
    <t>กลับรายการ (ผลขาดทุน) ด้านเครดิตที่คาดว่าจะเกิดขึ้น</t>
  </si>
  <si>
    <t>หนี้สินที่เกิดจากสัญญา - หมุนเวียน</t>
  </si>
  <si>
    <t>11, 13.1</t>
  </si>
  <si>
    <t>รายได้จากการขาย</t>
  </si>
  <si>
    <t>ต้นทุนขาย</t>
  </si>
  <si>
    <t>12, 22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</si>
</sst>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_);_(@_)"/>
    <numFmt numFmtId="167" formatCode="#,##0;\(#,##0\);&quot;-&quot;;@"/>
    <numFmt numFmtId="168" formatCode="#,##0.0000;\(#,##0.0000\)"/>
    <numFmt numFmtId="169" formatCode="#,##0.00;\(#,##0.00\);&quot;-&quot;;@"/>
    <numFmt numFmtId="170" formatCode="[$-1070000]d/m/yy;@"/>
    <numFmt numFmtId="171" formatCode="_(* #,##0_);_(* \(#,##0\);_(* &quot;-&quot;???_)\ ;_(@_)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* #,##0_);* \(#,##0\);&quot;-&quot;??_);@"/>
    <numFmt numFmtId="175" formatCode="_ &quot;$&quot;\ * #,##0.00_ ;_ &quot;$&quot;\ * \-#,##0.00_ ;_ &quot;$&quot;\ * &quot;-&quot;??_ ;_ @_ "/>
    <numFmt numFmtId="176" formatCode="_ &quot;$&quot;\ * #,##0_ ;_ &quot;$&quot;\ * \-#,##0_ ;_ &quot;$&quot;\ * &quot;-&quot;_ ;_ @_ "/>
  </numFmts>
  <fonts count="26">
    <font>
      <sz val="14"/>
      <name val="Cordia New"/>
      <family val="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2"/>
      <name val="Times New Roman"/>
      <family val="1"/>
    </font>
    <font>
      <b/>
      <sz val="13"/>
      <name val="Browallia New"/>
      <family val="2"/>
    </font>
    <font>
      <sz val="13"/>
      <name val="Browall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i/>
      <sz val="14"/>
      <name val="Browallia New"/>
      <family val="2"/>
    </font>
    <font>
      <u/>
      <sz val="13"/>
      <name val="Browallia New"/>
      <family val="2"/>
    </font>
    <font>
      <sz val="10"/>
      <name val="Arial"/>
      <family val="2"/>
    </font>
    <font>
      <sz val="10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8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0"/>
      <color rgb="FF0000FF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84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3" fillId="0" borderId="0" applyFont="0" applyFill="0" applyBorder="0" applyAlignment="0" applyProtection="0"/>
    <xf numFmtId="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14" fillId="0" borderId="0" applyFill="0" applyBorder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73" fontId="13" fillId="0" borderId="0" applyFont="0" applyFill="0" applyBorder="0" applyAlignment="0" applyProtection="0"/>
    <xf numFmtId="174" fontId="14" fillId="0" borderId="0" applyFill="0" applyBorder="0" applyProtection="0"/>
    <xf numFmtId="176" fontId="14" fillId="0" borderId="1" applyFill="0" applyProtection="0"/>
    <xf numFmtId="0" fontId="20" fillId="0" borderId="0" applyNumberFormat="0" applyFill="0" applyBorder="0" applyAlignment="0" applyProtection="0"/>
    <xf numFmtId="0" fontId="21" fillId="0" borderId="2" applyNumberFormat="0" applyFill="0" applyAlignment="0">
      <protection locked="0"/>
    </xf>
    <xf numFmtId="0" fontId="22" fillId="0" borderId="0"/>
    <xf numFmtId="0" fontId="21" fillId="0" borderId="2" applyNumberFormat="0" applyFill="0" applyAlignment="0">
      <protection locked="0"/>
    </xf>
    <xf numFmtId="0" fontId="18" fillId="0" borderId="0"/>
    <xf numFmtId="0" fontId="17" fillId="0" borderId="0"/>
    <xf numFmtId="0" fontId="1" fillId="0" borderId="0"/>
    <xf numFmtId="0" fontId="1" fillId="0" borderId="0"/>
    <xf numFmtId="0" fontId="23" fillId="0" borderId="0">
      <protection locked="0"/>
    </xf>
    <xf numFmtId="0" fontId="1" fillId="0" borderId="0"/>
    <xf numFmtId="0" fontId="23" fillId="0" borderId="0">
      <protection locked="0"/>
    </xf>
    <xf numFmtId="0" fontId="13" fillId="0" borderId="0"/>
    <xf numFmtId="0" fontId="1" fillId="0" borderId="0"/>
    <xf numFmtId="0" fontId="19" fillId="0" borderId="0"/>
    <xf numFmtId="0" fontId="1" fillId="0" borderId="0"/>
    <xf numFmtId="0" fontId="13" fillId="0" borderId="0"/>
    <xf numFmtId="0" fontId="4" fillId="0" borderId="0"/>
    <xf numFmtId="0" fontId="23" fillId="0" borderId="0"/>
    <xf numFmtId="0" fontId="24" fillId="0" borderId="0"/>
    <xf numFmtId="0" fontId="4" fillId="0" borderId="0"/>
    <xf numFmtId="0" fontId="15" fillId="0" borderId="0"/>
    <xf numFmtId="0" fontId="24" fillId="0" borderId="0"/>
    <xf numFmtId="37" fontId="2" fillId="0" borderId="0"/>
    <xf numFmtId="37" fontId="2" fillId="0" borderId="0"/>
    <xf numFmtId="0" fontId="1" fillId="0" borderId="0"/>
    <xf numFmtId="170" fontId="1" fillId="0" borderId="0"/>
    <xf numFmtId="170" fontId="1" fillId="0" borderId="0"/>
    <xf numFmtId="0" fontId="25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5" fillId="0" borderId="0"/>
    <xf numFmtId="43" fontId="1" fillId="0" borderId="0" applyFont="0" applyFill="0" applyBorder="0" applyAlignment="0" applyProtection="0"/>
  </cellStyleXfs>
  <cellXfs count="187">
    <xf numFmtId="0" fontId="0" fillId="0" borderId="0" xfId="0"/>
    <xf numFmtId="0" fontId="8" fillId="0" borderId="0" xfId="50" applyFont="1" applyAlignment="1">
      <alignment vertical="center"/>
    </xf>
    <xf numFmtId="0" fontId="9" fillId="0" borderId="0" xfId="50" applyFont="1" applyAlignment="1">
      <alignment horizontal="centerContinuous" vertical="center"/>
    </xf>
    <xf numFmtId="167" fontId="9" fillId="0" borderId="0" xfId="50" applyNumberFormat="1" applyFont="1" applyAlignment="1">
      <alignment horizontal="right" vertical="center"/>
    </xf>
    <xf numFmtId="0" fontId="9" fillId="0" borderId="0" xfId="50" applyFont="1" applyAlignment="1">
      <alignment vertical="center"/>
    </xf>
    <xf numFmtId="0" fontId="8" fillId="0" borderId="0" xfId="50" applyFont="1" applyAlignment="1">
      <alignment horizontal="left" vertical="center"/>
    </xf>
    <xf numFmtId="167" fontId="9" fillId="0" borderId="0" xfId="1" applyNumberFormat="1" applyFont="1" applyFill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3" xfId="50" applyFont="1" applyBorder="1" applyAlignment="1">
      <alignment vertical="center"/>
    </xf>
    <xf numFmtId="0" fontId="9" fillId="0" borderId="3" xfId="50" applyFont="1" applyBorder="1" applyAlignment="1">
      <alignment horizontal="centerContinuous" vertical="center"/>
    </xf>
    <xf numFmtId="167" fontId="9" fillId="0" borderId="3" xfId="1" applyNumberFormat="1" applyFont="1" applyFill="1" applyBorder="1" applyAlignment="1">
      <alignment horizontal="right" vertical="center"/>
    </xf>
    <xf numFmtId="167" fontId="9" fillId="0" borderId="3" xfId="50" applyNumberFormat="1" applyFont="1" applyBorder="1" applyAlignment="1">
      <alignment horizontal="left" vertical="center"/>
    </xf>
    <xf numFmtId="167" fontId="9" fillId="0" borderId="0" xfId="1" applyNumberFormat="1" applyFont="1" applyFill="1" applyBorder="1" applyAlignment="1">
      <alignment horizontal="right" vertical="center"/>
    </xf>
    <xf numFmtId="167" fontId="9" fillId="0" borderId="0" xfId="50" applyNumberFormat="1" applyFont="1" applyAlignment="1">
      <alignment horizontal="center" vertical="center"/>
    </xf>
    <xf numFmtId="167" fontId="8" fillId="0" borderId="0" xfId="50" applyNumberFormat="1" applyFont="1" applyAlignment="1">
      <alignment horizontal="right" vertical="center"/>
    </xf>
    <xf numFmtId="0" fontId="10" fillId="0" borderId="0" xfId="50" applyFont="1" applyAlignment="1">
      <alignment horizontal="center" vertical="center"/>
    </xf>
    <xf numFmtId="0" fontId="8" fillId="0" borderId="3" xfId="50" applyFont="1" applyBorder="1" applyAlignment="1">
      <alignment horizontal="center" vertical="center"/>
    </xf>
    <xf numFmtId="0" fontId="8" fillId="0" borderId="0" xfId="50" applyFont="1" applyAlignment="1">
      <alignment horizontal="center" vertical="center"/>
    </xf>
    <xf numFmtId="0" fontId="9" fillId="0" borderId="0" xfId="50" applyFont="1" applyAlignment="1">
      <alignment horizontal="center" vertical="center"/>
    </xf>
    <xf numFmtId="0" fontId="9" fillId="0" borderId="0" xfId="50" applyFont="1" applyAlignment="1">
      <alignment horizontal="left" vertical="center"/>
    </xf>
    <xf numFmtId="167" fontId="9" fillId="0" borderId="0" xfId="50" applyNumberFormat="1" applyFont="1" applyAlignment="1">
      <alignment vertical="center"/>
    </xf>
    <xf numFmtId="167" fontId="9" fillId="0" borderId="0" xfId="1" applyNumberFormat="1" applyFont="1" applyFill="1" applyAlignment="1">
      <alignment vertical="center"/>
    </xf>
    <xf numFmtId="0" fontId="9" fillId="0" borderId="3" xfId="50" applyFont="1" applyBorder="1" applyAlignment="1">
      <alignment vertical="center"/>
    </xf>
    <xf numFmtId="0" fontId="9" fillId="0" borderId="3" xfId="0" applyFont="1" applyBorder="1" applyAlignment="1">
      <alignment horizontal="justify" vertical="center"/>
    </xf>
    <xf numFmtId="167" fontId="9" fillId="0" borderId="3" xfId="0" applyNumberFormat="1" applyFont="1" applyBorder="1" applyAlignment="1">
      <alignment horizontal="justify" vertical="center"/>
    </xf>
    <xf numFmtId="167" fontId="9" fillId="0" borderId="3" xfId="50" applyNumberFormat="1" applyFont="1" applyBorder="1" applyAlignment="1">
      <alignment horizontal="center" vertical="center"/>
    </xf>
    <xf numFmtId="9" fontId="9" fillId="0" borderId="0" xfId="76" applyFont="1" applyFill="1" applyAlignment="1">
      <alignment vertical="center"/>
    </xf>
    <xf numFmtId="9" fontId="9" fillId="0" borderId="0" xfId="76" quotePrefix="1" applyFont="1" applyFill="1" applyAlignment="1">
      <alignment vertical="center"/>
    </xf>
    <xf numFmtId="167" fontId="9" fillId="0" borderId="0" xfId="1" applyNumberFormat="1" applyFont="1" applyFill="1" applyAlignment="1">
      <alignment horizontal="right" vertical="center"/>
    </xf>
    <xf numFmtId="0" fontId="11" fillId="0" borderId="0" xfId="50" applyFont="1" applyAlignment="1">
      <alignment horizontal="center" vertical="center"/>
    </xf>
    <xf numFmtId="0" fontId="9" fillId="0" borderId="3" xfId="50" applyFont="1" applyBorder="1" applyAlignment="1">
      <alignment horizontal="justify" vertical="center" wrapText="1"/>
    </xf>
    <xf numFmtId="167" fontId="9" fillId="0" borderId="3" xfId="50" applyNumberFormat="1" applyFont="1" applyBorder="1" applyAlignment="1">
      <alignment horizontal="justify" vertical="center" wrapText="1"/>
    </xf>
    <xf numFmtId="0" fontId="8" fillId="0" borderId="0" xfId="50" quotePrefix="1" applyFont="1" applyAlignment="1">
      <alignment horizontal="left" vertical="center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165" fontId="9" fillId="0" borderId="0" xfId="0" applyNumberFormat="1" applyFont="1" applyAlignment="1">
      <alignment horizontal="centerContinuous"/>
    </xf>
    <xf numFmtId="167" fontId="9" fillId="0" borderId="0" xfId="0" applyNumberFormat="1" applyFont="1" applyAlignment="1">
      <alignment horizontal="centerContinuous"/>
    </xf>
    <xf numFmtId="0" fontId="9" fillId="0" borderId="0" xfId="0" applyFont="1"/>
    <xf numFmtId="37" fontId="8" fillId="0" borderId="0" xfId="0" applyNumberFormat="1" applyFont="1" applyAlignment="1">
      <alignment horizontal="left"/>
    </xf>
    <xf numFmtId="0" fontId="8" fillId="0" borderId="3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165" fontId="9" fillId="0" borderId="3" xfId="0" applyNumberFormat="1" applyFont="1" applyBorder="1" applyAlignment="1">
      <alignment horizontal="centerContinuous"/>
    </xf>
    <xf numFmtId="167" fontId="9" fillId="0" borderId="3" xfId="0" applyNumberFormat="1" applyFont="1" applyBorder="1" applyAlignment="1">
      <alignment horizontal="centerContinuous"/>
    </xf>
    <xf numFmtId="165" fontId="9" fillId="0" borderId="0" xfId="0" applyNumberFormat="1" applyFont="1" applyAlignment="1">
      <alignment horizontal="right"/>
    </xf>
    <xf numFmtId="167" fontId="9" fillId="0" borderId="0" xfId="0" applyNumberFormat="1" applyFont="1" applyAlignment="1">
      <alignment horizontal="right"/>
    </xf>
    <xf numFmtId="0" fontId="10" fillId="0" borderId="0" xfId="0" applyFont="1" applyAlignment="1">
      <alignment horizontal="center"/>
    </xf>
    <xf numFmtId="165" fontId="8" fillId="0" borderId="0" xfId="0" applyNumberFormat="1" applyFont="1" applyAlignment="1">
      <alignment horizontal="right"/>
    </xf>
    <xf numFmtId="167" fontId="8" fillId="0" borderId="0" xfId="0" applyNumberFormat="1" applyFont="1" applyAlignment="1">
      <alignment horizontal="right"/>
    </xf>
    <xf numFmtId="0" fontId="8" fillId="0" borderId="3" xfId="0" applyFont="1" applyBorder="1" applyAlignment="1">
      <alignment horizontal="center"/>
    </xf>
    <xf numFmtId="167" fontId="8" fillId="0" borderId="3" xfId="0" applyNumberFormat="1" applyFont="1" applyBorder="1" applyAlignment="1">
      <alignment horizontal="right"/>
    </xf>
    <xf numFmtId="0" fontId="8" fillId="0" borderId="0" xfId="0" applyFont="1" applyAlignment="1">
      <alignment horizontal="center"/>
    </xf>
    <xf numFmtId="165" fontId="9" fillId="0" borderId="0" xfId="0" applyNumberFormat="1" applyFont="1"/>
    <xf numFmtId="167" fontId="9" fillId="0" borderId="0" xfId="1" applyNumberFormat="1" applyFont="1" applyFill="1" applyBorder="1" applyAlignment="1">
      <alignment horizontal="right"/>
    </xf>
    <xf numFmtId="0" fontId="9" fillId="0" borderId="0" xfId="0" applyFont="1" applyAlignment="1">
      <alignment horizontal="left"/>
    </xf>
    <xf numFmtId="167" fontId="9" fillId="0" borderId="0" xfId="1" quotePrefix="1" applyNumberFormat="1" applyFont="1" applyFill="1" applyBorder="1" applyAlignment="1">
      <alignment horizontal="right"/>
    </xf>
    <xf numFmtId="167" fontId="9" fillId="0" borderId="0" xfId="0" applyNumberFormat="1" applyFont="1"/>
    <xf numFmtId="37" fontId="9" fillId="0" borderId="0" xfId="0" applyNumberFormat="1" applyFont="1"/>
    <xf numFmtId="168" fontId="9" fillId="0" borderId="0" xfId="0" applyNumberFormat="1" applyFont="1" applyAlignment="1">
      <alignment horizontal="right"/>
    </xf>
    <xf numFmtId="169" fontId="9" fillId="0" borderId="0" xfId="1" applyNumberFormat="1" applyFont="1" applyFill="1" applyBorder="1" applyAlignment="1">
      <alignment horizontal="right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165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167" fontId="7" fillId="0" borderId="0" xfId="1" applyNumberFormat="1" applyFont="1" applyFill="1" applyBorder="1" applyAlignment="1">
      <alignment horizontal="right" vertical="top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Continuous" vertical="top"/>
    </xf>
    <xf numFmtId="0" fontId="9" fillId="0" borderId="0" xfId="0" applyFont="1" applyAlignment="1">
      <alignment vertical="top"/>
    </xf>
    <xf numFmtId="165" fontId="8" fillId="0" borderId="0" xfId="53" applyNumberFormat="1" applyFont="1" applyAlignment="1">
      <alignment horizontal="left" vertical="center"/>
    </xf>
    <xf numFmtId="0" fontId="8" fillId="0" borderId="3" xfId="0" applyFont="1" applyBorder="1" applyAlignment="1">
      <alignment horizontal="left" vertical="top"/>
    </xf>
    <xf numFmtId="0" fontId="8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centerContinuous" vertical="top"/>
    </xf>
    <xf numFmtId="0" fontId="9" fillId="0" borderId="3" xfId="0" applyFont="1" applyBorder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67" fontId="9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0" fontId="9" fillId="0" borderId="3" xfId="0" applyFont="1" applyBorder="1"/>
    <xf numFmtId="0" fontId="9" fillId="0" borderId="0" xfId="51" applyFont="1" applyAlignment="1">
      <alignment horizontal="left" vertical="center"/>
    </xf>
    <xf numFmtId="167" fontId="9" fillId="0" borderId="0" xfId="2" applyNumberFormat="1" applyFont="1" applyFill="1" applyBorder="1" applyAlignment="1">
      <alignment horizontal="right" vertical="center"/>
    </xf>
    <xf numFmtId="0" fontId="8" fillId="0" borderId="0" xfId="51" applyFont="1" applyAlignment="1">
      <alignment horizontal="left" vertical="center"/>
    </xf>
    <xf numFmtId="0" fontId="9" fillId="0" borderId="0" xfId="51" applyFont="1" applyAlignment="1">
      <alignment horizontal="center" vertical="center"/>
    </xf>
    <xf numFmtId="0" fontId="9" fillId="0" borderId="0" xfId="51" applyFont="1" applyAlignment="1">
      <alignment horizontal="centerContinuous" vertical="center"/>
    </xf>
    <xf numFmtId="0" fontId="8" fillId="0" borderId="0" xfId="51" applyFont="1" applyAlignment="1">
      <alignment vertical="center"/>
    </xf>
    <xf numFmtId="0" fontId="8" fillId="0" borderId="3" xfId="51" applyFont="1" applyBorder="1" applyAlignment="1">
      <alignment horizontal="left" vertical="center"/>
    </xf>
    <xf numFmtId="0" fontId="9" fillId="0" borderId="3" xfId="51" applyFont="1" applyBorder="1" applyAlignment="1">
      <alignment horizontal="center" vertical="center"/>
    </xf>
    <xf numFmtId="0" fontId="9" fillId="0" borderId="3" xfId="51" applyFont="1" applyBorder="1" applyAlignment="1">
      <alignment horizontal="centerContinuous" vertical="center"/>
    </xf>
    <xf numFmtId="0" fontId="9" fillId="0" borderId="0" xfId="51" applyFont="1" applyAlignment="1">
      <alignment vertical="center"/>
    </xf>
    <xf numFmtId="0" fontId="10" fillId="0" borderId="0" xfId="51" applyFont="1" applyAlignment="1">
      <alignment horizontal="center" vertical="center"/>
    </xf>
    <xf numFmtId="0" fontId="8" fillId="0" borderId="3" xfId="51" applyFont="1" applyBorder="1" applyAlignment="1">
      <alignment horizontal="center" vertical="center"/>
    </xf>
    <xf numFmtId="0" fontId="8" fillId="0" borderId="0" xfId="51" applyFont="1" applyAlignment="1">
      <alignment horizontal="center" vertical="center"/>
    </xf>
    <xf numFmtId="0" fontId="8" fillId="0" borderId="0" xfId="51" applyFont="1" applyAlignment="1" applyProtection="1">
      <alignment vertical="center"/>
      <protection locked="0"/>
    </xf>
    <xf numFmtId="0" fontId="9" fillId="0" borderId="0" xfId="51" applyFont="1" applyAlignment="1">
      <alignment horizontal="justify" vertical="center" wrapText="1"/>
    </xf>
    <xf numFmtId="0" fontId="9" fillId="0" borderId="0" xfId="51" quotePrefix="1" applyFont="1" applyAlignment="1">
      <alignment horizontal="left" vertical="center"/>
    </xf>
    <xf numFmtId="0" fontId="8" fillId="0" borderId="0" xfId="51" quotePrefix="1" applyFont="1" applyAlignment="1">
      <alignment horizontal="left" vertical="center"/>
    </xf>
    <xf numFmtId="166" fontId="9" fillId="0" borderId="0" xfId="1" applyNumberFormat="1" applyFont="1" applyFill="1" applyBorder="1" applyAlignment="1">
      <alignment horizontal="right" vertical="center"/>
    </xf>
    <xf numFmtId="0" fontId="9" fillId="0" borderId="0" xfId="51" applyFont="1" applyAlignment="1">
      <alignment horizontal="center" vertical="center" wrapText="1"/>
    </xf>
    <xf numFmtId="0" fontId="9" fillId="0" borderId="0" xfId="50" quotePrefix="1" applyFont="1" applyAlignment="1">
      <alignment horizontal="left" vertical="center"/>
    </xf>
    <xf numFmtId="0" fontId="9" fillId="0" borderId="0" xfId="0" applyFont="1" applyAlignment="1">
      <alignment wrapText="1"/>
    </xf>
    <xf numFmtId="0" fontId="9" fillId="0" borderId="0" xfId="51" applyFont="1"/>
    <xf numFmtId="0" fontId="9" fillId="0" borderId="0" xfId="0" applyFont="1" applyAlignment="1">
      <alignment horizontal="center" vertical="top"/>
    </xf>
    <xf numFmtId="166" fontId="9" fillId="0" borderId="0" xfId="0" applyNumberFormat="1" applyFont="1" applyAlignment="1">
      <alignment horizontal="right"/>
    </xf>
    <xf numFmtId="166" fontId="7" fillId="0" borderId="0" xfId="1" applyNumberFormat="1" applyFont="1" applyFill="1" applyAlignment="1">
      <alignment vertical="top"/>
    </xf>
    <xf numFmtId="166" fontId="7" fillId="0" borderId="0" xfId="1" applyNumberFormat="1" applyFont="1" applyFill="1" applyBorder="1" applyAlignment="1">
      <alignment horizontal="right" vertical="top"/>
    </xf>
    <xf numFmtId="166" fontId="7" fillId="0" borderId="0" xfId="1" applyNumberFormat="1" applyFont="1" applyFill="1" applyBorder="1" applyAlignment="1">
      <alignment vertical="top"/>
    </xf>
    <xf numFmtId="167" fontId="8" fillId="0" borderId="0" xfId="1" applyNumberFormat="1" applyFont="1" applyFill="1" applyBorder="1" applyAlignment="1">
      <alignment horizontal="right" vertical="center"/>
    </xf>
    <xf numFmtId="167" fontId="8" fillId="0" borderId="3" xfId="1" applyNumberFormat="1" applyFont="1" applyFill="1" applyBorder="1" applyAlignment="1">
      <alignment horizontal="right" vertical="center"/>
    </xf>
    <xf numFmtId="167" fontId="9" fillId="0" borderId="3" xfId="1" applyNumberFormat="1" applyFont="1" applyFill="1" applyBorder="1" applyAlignment="1">
      <alignment vertical="center"/>
    </xf>
    <xf numFmtId="167" fontId="9" fillId="0" borderId="4" xfId="1" applyNumberFormat="1" applyFont="1" applyFill="1" applyBorder="1" applyAlignment="1">
      <alignment vertical="center"/>
    </xf>
    <xf numFmtId="167" fontId="9" fillId="0" borderId="0" xfId="1" applyNumberFormat="1" applyFont="1" applyFill="1" applyAlignment="1">
      <alignment horizontal="center" vertical="center"/>
    </xf>
    <xf numFmtId="167" fontId="9" fillId="0" borderId="3" xfId="1" applyNumberFormat="1" applyFont="1" applyFill="1" applyBorder="1" applyAlignment="1">
      <alignment horizontal="justify" vertical="center"/>
    </xf>
    <xf numFmtId="167" fontId="8" fillId="0" borderId="0" xfId="1" applyNumberFormat="1" applyFont="1" applyFill="1" applyAlignment="1">
      <alignment horizontal="center" vertical="center"/>
    </xf>
    <xf numFmtId="167" fontId="9" fillId="0" borderId="3" xfId="1" applyNumberFormat="1" applyFont="1" applyFill="1" applyBorder="1" applyAlignment="1">
      <alignment horizontal="center" vertical="center"/>
    </xf>
    <xf numFmtId="167" fontId="9" fillId="0" borderId="0" xfId="1" applyNumberFormat="1" applyFont="1" applyFill="1" applyBorder="1" applyAlignment="1">
      <alignment horizontal="center" vertical="center"/>
    </xf>
    <xf numFmtId="167" fontId="9" fillId="0" borderId="3" xfId="1" applyNumberFormat="1" applyFont="1" applyFill="1" applyBorder="1" applyAlignment="1">
      <alignment horizontal="justify" vertical="center" wrapText="1"/>
    </xf>
    <xf numFmtId="167" fontId="9" fillId="0" borderId="4" xfId="1" applyNumberFormat="1" applyFont="1" applyFill="1" applyBorder="1" applyAlignment="1">
      <alignment horizontal="right" vertical="center"/>
    </xf>
    <xf numFmtId="167" fontId="8" fillId="0" borderId="0" xfId="0" applyNumberFormat="1" applyFont="1" applyAlignment="1">
      <alignment horizontal="centerContinuous"/>
    </xf>
    <xf numFmtId="167" fontId="9" fillId="0" borderId="3" xfId="1" applyNumberFormat="1" applyFont="1" applyFill="1" applyBorder="1" applyAlignment="1">
      <alignment horizontal="right"/>
    </xf>
    <xf numFmtId="167" fontId="8" fillId="0" borderId="0" xfId="1" applyNumberFormat="1" applyFont="1" applyFill="1" applyBorder="1" applyAlignment="1">
      <alignment horizontal="right"/>
    </xf>
    <xf numFmtId="167" fontId="9" fillId="0" borderId="0" xfId="1" applyNumberFormat="1" applyFont="1" applyFill="1" applyAlignment="1"/>
    <xf numFmtId="167" fontId="9" fillId="0" borderId="3" xfId="0" applyNumberFormat="1" applyFont="1" applyBorder="1"/>
    <xf numFmtId="167" fontId="7" fillId="0" borderId="0" xfId="1" applyNumberFormat="1" applyFont="1" applyFill="1" applyAlignment="1">
      <alignment vertical="top"/>
    </xf>
    <xf numFmtId="167" fontId="7" fillId="0" borderId="0" xfId="1" quotePrefix="1" applyNumberFormat="1" applyFont="1" applyFill="1" applyBorder="1" applyAlignment="1">
      <alignment horizontal="right" vertical="top"/>
    </xf>
    <xf numFmtId="167" fontId="7" fillId="0" borderId="3" xfId="1" quotePrefix="1" applyNumberFormat="1" applyFont="1" applyFill="1" applyBorder="1" applyAlignment="1">
      <alignment horizontal="right" vertical="top"/>
    </xf>
    <xf numFmtId="167" fontId="7" fillId="0" borderId="4" xfId="1" applyNumberFormat="1" applyFont="1" applyFill="1" applyBorder="1" applyAlignment="1">
      <alignment horizontal="right" vertical="top"/>
    </xf>
    <xf numFmtId="167" fontId="7" fillId="0" borderId="3" xfId="1" applyNumberFormat="1" applyFont="1" applyFill="1" applyBorder="1" applyAlignment="1">
      <alignment vertical="top"/>
    </xf>
    <xf numFmtId="167" fontId="8" fillId="0" borderId="0" xfId="1" applyNumberFormat="1" applyFont="1" applyFill="1" applyAlignment="1">
      <alignment horizontal="right" vertical="center"/>
    </xf>
    <xf numFmtId="167" fontId="8" fillId="0" borderId="3" xfId="1" applyNumberFormat="1" applyFont="1" applyFill="1" applyBorder="1" applyAlignment="1">
      <alignment horizontal="right"/>
    </xf>
    <xf numFmtId="167" fontId="9" fillId="0" borderId="0" xfId="1" applyNumberFormat="1" applyFont="1" applyFill="1"/>
    <xf numFmtId="0" fontId="9" fillId="0" borderId="0" xfId="0" applyFont="1" applyAlignment="1">
      <alignment horizontal="right"/>
    </xf>
    <xf numFmtId="167" fontId="6" fillId="0" borderId="3" xfId="0" applyNumberFormat="1" applyFont="1" applyBorder="1" applyAlignment="1">
      <alignment horizontal="center" vertical="top"/>
    </xf>
    <xf numFmtId="169" fontId="9" fillId="0" borderId="0" xfId="4" applyNumberFormat="1" applyFont="1" applyFill="1" applyBorder="1" applyAlignment="1">
      <alignment horizontal="right" vertical="center"/>
    </xf>
    <xf numFmtId="0" fontId="8" fillId="0" borderId="0" xfId="0" applyFont="1"/>
    <xf numFmtId="0" fontId="11" fillId="0" borderId="0" xfId="0" applyFont="1"/>
    <xf numFmtId="0" fontId="8" fillId="0" borderId="0" xfId="50" applyFont="1"/>
    <xf numFmtId="0" fontId="9" fillId="0" borderId="0" xfId="51" quotePrefix="1" applyFont="1" applyAlignment="1">
      <alignment vertical="center"/>
    </xf>
    <xf numFmtId="167" fontId="8" fillId="0" borderId="5" xfId="0" applyNumberFormat="1" applyFont="1" applyBorder="1" applyAlignment="1">
      <alignment horizontal="right"/>
    </xf>
    <xf numFmtId="167" fontId="7" fillId="0" borderId="0" xfId="1" applyNumberFormat="1" applyFont="1" applyFill="1" applyBorder="1" applyAlignment="1">
      <alignment vertical="top"/>
    </xf>
    <xf numFmtId="0" fontId="9" fillId="0" borderId="0" xfId="51" quotePrefix="1" applyFont="1" applyAlignment="1">
      <alignment horizontal="center" vertical="center" wrapText="1"/>
    </xf>
    <xf numFmtId="0" fontId="9" fillId="0" borderId="0" xfId="51" quotePrefix="1" applyFont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167" fontId="8" fillId="0" borderId="0" xfId="0" applyNumberFormat="1" applyFont="1" applyAlignment="1">
      <alignment horizontal="right" vertical="top"/>
    </xf>
    <xf numFmtId="167" fontId="8" fillId="0" borderId="0" xfId="0" applyNumberFormat="1" applyFont="1" applyAlignment="1">
      <alignment horizontal="centerContinuous" vertical="top"/>
    </xf>
    <xf numFmtId="167" fontId="9" fillId="0" borderId="0" xfId="0" applyNumberFormat="1" applyFont="1" applyAlignment="1">
      <alignment vertical="top"/>
    </xf>
    <xf numFmtId="167" fontId="8" fillId="0" borderId="3" xfId="0" applyNumberFormat="1" applyFont="1" applyBorder="1" applyAlignment="1">
      <alignment horizontal="right" vertical="top"/>
    </xf>
    <xf numFmtId="167" fontId="8" fillId="0" borderId="3" xfId="0" applyNumberFormat="1" applyFont="1" applyBorder="1" applyAlignment="1">
      <alignment horizontal="centerContinuous" vertical="top"/>
    </xf>
    <xf numFmtId="167" fontId="9" fillId="0" borderId="3" xfId="0" applyNumberFormat="1" applyFont="1" applyBorder="1" applyAlignment="1">
      <alignment vertical="top"/>
    </xf>
    <xf numFmtId="167" fontId="6" fillId="0" borderId="0" xfId="0" applyNumberFormat="1" applyFont="1" applyAlignment="1">
      <alignment horizontal="center" vertical="center"/>
    </xf>
    <xf numFmtId="167" fontId="7" fillId="0" borderId="0" xfId="0" applyNumberFormat="1" applyFont="1" applyAlignment="1">
      <alignment vertical="top"/>
    </xf>
    <xf numFmtId="167" fontId="6" fillId="0" borderId="3" xfId="0" applyNumberFormat="1" applyFont="1" applyBorder="1" applyAlignment="1">
      <alignment horizontal="right" vertical="top"/>
    </xf>
    <xf numFmtId="167" fontId="6" fillId="0" borderId="0" xfId="0" applyNumberFormat="1" applyFont="1" applyAlignment="1">
      <alignment horizontal="right" vertical="top"/>
    </xf>
    <xf numFmtId="167" fontId="6" fillId="0" borderId="0" xfId="0" applyNumberFormat="1" applyFont="1" applyAlignment="1">
      <alignment vertical="top"/>
    </xf>
    <xf numFmtId="167" fontId="6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vertical="top"/>
    </xf>
    <xf numFmtId="166" fontId="6" fillId="0" borderId="0" xfId="0" applyNumberFormat="1" applyFont="1" applyAlignment="1">
      <alignment horizontal="right" vertical="top"/>
    </xf>
    <xf numFmtId="167" fontId="9" fillId="0" borderId="3" xfId="0" applyNumberFormat="1" applyFont="1" applyBorder="1" applyAlignment="1">
      <alignment vertical="center"/>
    </xf>
    <xf numFmtId="167" fontId="9" fillId="0" borderId="0" xfId="51" applyNumberFormat="1" applyFont="1" applyAlignment="1">
      <alignment horizontal="right" vertical="center"/>
    </xf>
    <xf numFmtId="167" fontId="9" fillId="0" borderId="3" xfId="51" applyNumberFormat="1" applyFont="1" applyBorder="1" applyAlignment="1">
      <alignment horizontal="right" vertical="center"/>
    </xf>
    <xf numFmtId="167" fontId="8" fillId="0" borderId="0" xfId="51" applyNumberFormat="1" applyFont="1" applyAlignment="1">
      <alignment horizontal="right" vertical="center"/>
    </xf>
    <xf numFmtId="0" fontId="9" fillId="0" borderId="0" xfId="51" applyFont="1" applyAlignment="1">
      <alignment horizontal="right" vertical="center"/>
    </xf>
    <xf numFmtId="167" fontId="9" fillId="0" borderId="0" xfId="4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center" vertical="top"/>
    </xf>
    <xf numFmtId="0" fontId="9" fillId="2" borderId="0" xfId="0" applyFont="1" applyFill="1" applyAlignment="1">
      <alignment vertical="top"/>
    </xf>
    <xf numFmtId="167" fontId="9" fillId="2" borderId="0" xfId="0" applyNumberFormat="1" applyFont="1" applyFill="1" applyAlignment="1">
      <alignment vertical="top"/>
    </xf>
    <xf numFmtId="0" fontId="9" fillId="2" borderId="0" xfId="0" applyFont="1" applyFill="1" applyAlignment="1">
      <alignment horizontal="center"/>
    </xf>
    <xf numFmtId="165" fontId="9" fillId="2" borderId="0" xfId="0" applyNumberFormat="1" applyFont="1" applyFill="1"/>
    <xf numFmtId="167" fontId="9" fillId="2" borderId="0" xfId="0" applyNumberFormat="1" applyFont="1" applyFill="1"/>
    <xf numFmtId="0" fontId="9" fillId="2" borderId="0" xfId="0" applyFont="1" applyFill="1"/>
    <xf numFmtId="166" fontId="7" fillId="0" borderId="0" xfId="1" applyNumberFormat="1" applyFont="1" applyAlignment="1">
      <alignment vertical="top"/>
    </xf>
    <xf numFmtId="167" fontId="7" fillId="0" borderId="3" xfId="4" quotePrefix="1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6" fontId="9" fillId="0" borderId="0" xfId="1" applyNumberFormat="1" applyFont="1" applyFill="1" applyBorder="1" applyAlignment="1">
      <alignment horizontal="right" vertical="top"/>
    </xf>
    <xf numFmtId="167" fontId="9" fillId="0" borderId="0" xfId="1" applyNumberFormat="1" applyFont="1" applyFill="1" applyBorder="1" applyAlignment="1">
      <alignment horizontal="righ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Continuous" vertical="top"/>
    </xf>
    <xf numFmtId="167" fontId="6" fillId="0" borderId="0" xfId="0" applyNumberFormat="1" applyFont="1" applyAlignment="1">
      <alignment horizontal="centerContinuous" vertical="top"/>
    </xf>
    <xf numFmtId="171" fontId="6" fillId="0" borderId="3" xfId="82" applyNumberFormat="1" applyFont="1" applyBorder="1" applyAlignment="1">
      <alignment horizontal="center" vertical="center"/>
    </xf>
    <xf numFmtId="167" fontId="6" fillId="0" borderId="3" xfId="0" applyNumberFormat="1" applyFont="1" applyBorder="1" applyAlignment="1">
      <alignment horizontal="center" vertical="center"/>
    </xf>
    <xf numFmtId="0" fontId="9" fillId="0" borderId="3" xfId="51" applyFont="1" applyBorder="1" applyAlignment="1">
      <alignment horizontal="justify" vertical="center"/>
    </xf>
  </cellXfs>
  <cellStyles count="84">
    <cellStyle name="Comma" xfId="1" builtinId="3"/>
    <cellStyle name="Comma 10" xfId="2" xr:uid="{00000000-0005-0000-0000-000001000000}"/>
    <cellStyle name="Comma 10 3 2" xfId="3" xr:uid="{00000000-0005-0000-0000-000002000000}"/>
    <cellStyle name="Comma 2" xfId="4" xr:uid="{00000000-0005-0000-0000-000003000000}"/>
    <cellStyle name="Comma 2 2" xfId="5" xr:uid="{00000000-0005-0000-0000-000004000000}"/>
    <cellStyle name="Comma 2 2 2" xfId="6" xr:uid="{00000000-0005-0000-0000-000005000000}"/>
    <cellStyle name="Comma 2 2 2 2" xfId="7" xr:uid="{00000000-0005-0000-0000-000006000000}"/>
    <cellStyle name="Comma 2 2 3" xfId="8" xr:uid="{00000000-0005-0000-0000-000007000000}"/>
    <cellStyle name="Comma 2 2 4" xfId="9" xr:uid="{00000000-0005-0000-0000-000008000000}"/>
    <cellStyle name="Comma 2 2 4 2" xfId="10" xr:uid="{00000000-0005-0000-0000-000009000000}"/>
    <cellStyle name="Comma 2 3" xfId="11" xr:uid="{00000000-0005-0000-0000-00000A000000}"/>
    <cellStyle name="Comma 2 4" xfId="12" xr:uid="{00000000-0005-0000-0000-00000B000000}"/>
    <cellStyle name="Comma 2 5" xfId="13" xr:uid="{00000000-0005-0000-0000-00000C000000}"/>
    <cellStyle name="Comma 2 6" xfId="14" xr:uid="{00000000-0005-0000-0000-00000D000000}"/>
    <cellStyle name="Comma 2 7" xfId="15" xr:uid="{00000000-0005-0000-0000-00000E000000}"/>
    <cellStyle name="Comma 3" xfId="16" xr:uid="{00000000-0005-0000-0000-00000F000000}"/>
    <cellStyle name="Comma 3 2" xfId="17" xr:uid="{00000000-0005-0000-0000-000010000000}"/>
    <cellStyle name="Comma 3 2 2" xfId="18" xr:uid="{00000000-0005-0000-0000-000011000000}"/>
    <cellStyle name="Comma 3 2 3" xfId="19" xr:uid="{00000000-0005-0000-0000-000012000000}"/>
    <cellStyle name="Comma 3 2 4" xfId="20" xr:uid="{00000000-0005-0000-0000-000013000000}"/>
    <cellStyle name="Comma 3 3" xfId="21" xr:uid="{00000000-0005-0000-0000-000014000000}"/>
    <cellStyle name="Comma 3 4" xfId="22" xr:uid="{00000000-0005-0000-0000-000015000000}"/>
    <cellStyle name="Comma 4" xfId="23" xr:uid="{00000000-0005-0000-0000-000016000000}"/>
    <cellStyle name="Comma 4 2" xfId="24" xr:uid="{00000000-0005-0000-0000-000017000000}"/>
    <cellStyle name="Comma 4 3" xfId="25" xr:uid="{00000000-0005-0000-0000-000018000000}"/>
    <cellStyle name="Comma 4 4" xfId="26" xr:uid="{00000000-0005-0000-0000-000019000000}"/>
    <cellStyle name="Comma 4 5" xfId="27" xr:uid="{00000000-0005-0000-0000-00001A000000}"/>
    <cellStyle name="Comma 4 5 2" xfId="28" xr:uid="{00000000-0005-0000-0000-00001B000000}"/>
    <cellStyle name="Comma 5" xfId="29" xr:uid="{00000000-0005-0000-0000-00001C000000}"/>
    <cellStyle name="Comma 6" xfId="30" xr:uid="{00000000-0005-0000-0000-00001D000000}"/>
    <cellStyle name="Comma 7" xfId="31" xr:uid="{00000000-0005-0000-0000-00001E000000}"/>
    <cellStyle name="Comma 7 2" xfId="32" xr:uid="{00000000-0005-0000-0000-00001F000000}"/>
    <cellStyle name="Comma 8" xfId="33" xr:uid="{00000000-0005-0000-0000-000020000000}"/>
    <cellStyle name="Comma 9" xfId="34" xr:uid="{00000000-0005-0000-0000-000021000000}"/>
    <cellStyle name="Credit" xfId="35" xr:uid="{00000000-0005-0000-0000-000022000000}"/>
    <cellStyle name="Currency 2" xfId="36" xr:uid="{00000000-0005-0000-0000-000023000000}"/>
    <cellStyle name="Currency 2 2" xfId="37" xr:uid="{00000000-0005-0000-0000-000024000000}"/>
    <cellStyle name="Currency 2 3" xfId="38" xr:uid="{00000000-0005-0000-0000-000025000000}"/>
    <cellStyle name="Currency 2 4" xfId="39" xr:uid="{00000000-0005-0000-0000-000026000000}"/>
    <cellStyle name="Currency 2 4 2" xfId="40" xr:uid="{00000000-0005-0000-0000-000027000000}"/>
    <cellStyle name="Currency 2 5" xfId="41" xr:uid="{00000000-0005-0000-0000-000028000000}"/>
    <cellStyle name="Debit" xfId="42" xr:uid="{00000000-0005-0000-0000-000029000000}"/>
    <cellStyle name="Debit Total" xfId="43" xr:uid="{00000000-0005-0000-0000-00002A000000}"/>
    <cellStyle name="Followed Hyperlink 2" xfId="44" xr:uid="{00000000-0005-0000-0000-00002B000000}"/>
    <cellStyle name="Hyperlink 2" xfId="45" xr:uid="{00000000-0005-0000-0000-00002C000000}"/>
    <cellStyle name="Hyperlink 2 2" xfId="46" xr:uid="{00000000-0005-0000-0000-00002D000000}"/>
    <cellStyle name="Hyperlink 3" xfId="47" xr:uid="{00000000-0005-0000-0000-00002E000000}"/>
    <cellStyle name="Normal" xfId="0" builtinId="0"/>
    <cellStyle name="Normal 11" xfId="48" xr:uid="{00000000-0005-0000-0000-000030000000}"/>
    <cellStyle name="Normal 188 5" xfId="49" xr:uid="{00000000-0005-0000-0000-000031000000}"/>
    <cellStyle name="Normal 2" xfId="50" xr:uid="{00000000-0005-0000-0000-000032000000}"/>
    <cellStyle name="Normal 2 11" xfId="51" xr:uid="{00000000-0005-0000-0000-000033000000}"/>
    <cellStyle name="Normal 2 2" xfId="52" xr:uid="{00000000-0005-0000-0000-000034000000}"/>
    <cellStyle name="Normal 2 2 2" xfId="53" xr:uid="{00000000-0005-0000-0000-000035000000}"/>
    <cellStyle name="Normal 2 2 3" xfId="54" xr:uid="{00000000-0005-0000-0000-000036000000}"/>
    <cellStyle name="Normal 2 2 4" xfId="55" xr:uid="{00000000-0005-0000-0000-000037000000}"/>
    <cellStyle name="Normal 2 3" xfId="56" xr:uid="{00000000-0005-0000-0000-000038000000}"/>
    <cellStyle name="Normal 2 3 3" xfId="57" xr:uid="{00000000-0005-0000-0000-000039000000}"/>
    <cellStyle name="Normal 2 4" xfId="58" xr:uid="{00000000-0005-0000-0000-00003A000000}"/>
    <cellStyle name="Normal 2 5" xfId="59" xr:uid="{00000000-0005-0000-0000-00003B000000}"/>
    <cellStyle name="Normal 3" xfId="60" xr:uid="{00000000-0005-0000-0000-00003C000000}"/>
    <cellStyle name="Normal 3 2" xfId="61" xr:uid="{00000000-0005-0000-0000-00003D000000}"/>
    <cellStyle name="Normal 3 3" xfId="62" xr:uid="{00000000-0005-0000-0000-00003E000000}"/>
    <cellStyle name="Normal 3 4" xfId="63" xr:uid="{00000000-0005-0000-0000-00003F000000}"/>
    <cellStyle name="Normal 3 5" xfId="64" xr:uid="{00000000-0005-0000-0000-000040000000}"/>
    <cellStyle name="Normal 3 6" xfId="65" xr:uid="{00000000-0005-0000-0000-000041000000}"/>
    <cellStyle name="Normal 4" xfId="66" xr:uid="{00000000-0005-0000-0000-000042000000}"/>
    <cellStyle name="Normal 4 2" xfId="67" xr:uid="{00000000-0005-0000-0000-000043000000}"/>
    <cellStyle name="Normal 4 3" xfId="68" xr:uid="{00000000-0005-0000-0000-000044000000}"/>
    <cellStyle name="Normal 5" xfId="69" xr:uid="{00000000-0005-0000-0000-000045000000}"/>
    <cellStyle name="Normal 5 2" xfId="70" xr:uid="{00000000-0005-0000-0000-000046000000}"/>
    <cellStyle name="Normal 5 3" xfId="71" xr:uid="{00000000-0005-0000-0000-000047000000}"/>
    <cellStyle name="Normal 5 4" xfId="72" xr:uid="{00000000-0005-0000-0000-000048000000}"/>
    <cellStyle name="Normal 6" xfId="73" xr:uid="{00000000-0005-0000-0000-000049000000}"/>
    <cellStyle name="Normal 7" xfId="74" xr:uid="{00000000-0005-0000-0000-00004A000000}"/>
    <cellStyle name="Normal 9" xfId="75" xr:uid="{00000000-0005-0000-0000-00004B000000}"/>
    <cellStyle name="Percent 2" xfId="76" xr:uid="{00000000-0005-0000-0000-00004D000000}"/>
    <cellStyle name="Percent 2 2" xfId="77" xr:uid="{00000000-0005-0000-0000-00004E000000}"/>
    <cellStyle name="Percent 2 3" xfId="78" xr:uid="{00000000-0005-0000-0000-00004F000000}"/>
    <cellStyle name="Percent 3" xfId="79" xr:uid="{00000000-0005-0000-0000-000050000000}"/>
    <cellStyle name="Percent 4" xfId="80" xr:uid="{00000000-0005-0000-0000-000051000000}"/>
    <cellStyle name="Percent 5" xfId="81" xr:uid="{00000000-0005-0000-0000-000052000000}"/>
    <cellStyle name="pwstyle" xfId="82" xr:uid="{00000000-0005-0000-0000-000053000000}"/>
    <cellStyle name="จุลภาค 2" xfId="83" xr:uid="{00000000-0005-0000-0000-000054000000}"/>
  </cellStyles>
  <dxfs count="0"/>
  <tableStyles count="0" defaultTableStyle="TableStyleMedium9" defaultPivotStyle="PivotStyleLight16"/>
  <colors>
    <mruColors>
      <color rgb="FF00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GEO_FINANCE\FINANCE1\GEO_Reon%20TH\2010\All%20DIV\Reconcilation_201006\Documents%20and%20Settings\harvmicm\My%20Documents\Plan\STP%202003\STP%20Oceania%202003%20Flash%20Workings_Hyper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8\g-acc\WINDOWS\TEMP\notesFFF692\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Paleeya%20Thanavatanac\Desktop\BRR%20Final%20Updated\Documents%20and%20Settings\wanna.t\Local%20Settings\Temporary%20Internet%20Files\OLK2\Report%20Shell%20Fleet%20Car%20DPC,DMC.26.9.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!Audit%20Department\AUDIT\Clients\MEDP%20(Medpro%20International%20(T\Audit%20Paper\Working%20paper\year%202005\ayresm\YEAR%20END%202001\HUNGARY\2001\CGHIN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8\g-acc\BUDGETS\LOTUSDAT\FORECAST\2000\2nd%20Update\Black%20Book\2nd_Update_Maste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EURO-LIC\HPtemp\scandiplanner-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8\g-acc\DOCUME~1\SOMPOL~1\LOCALS~1\Temp\notes335BF6\~4959558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8\g-acc\Users\sompol%20hirunrak\AppData\Local\Aura\3.0SEA_PRO1\Files\42\AF\9ca3e5c9-a3c4-4209-aba6-dbb8e66681c7000000000000005117003249\96b49aa052974aba9bf797563f99e13f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8\g-acc\Users\panhathai%20mahasuveer\AppData\Local\Aura\3.0SEA_PRO1\Files\17\AF\fdb57c22-12d5-4541-81de-06c3629a5199000000000000003225119089\04af808f462a42dc9e05aa95a6fd9b11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intranet.tmb/department45/consumer/pdf/job/My%20Documents/&#3612;&#3641;&#3657;&#3585;&#3641;&#3657;/LG-&#3595;&#3629;&#3591;,&#3626;&#3633;&#3597;&#3597;&#3634;,&#3619;&#3633;&#3610;&#3619;&#3629;&#3591;&#3648;&#3588;&#3619;&#3604;&#3636;&#3605;,&#3627;&#3609;&#3633;&#3591;&#3626;&#3639;&#3629;&#3626;&#3609;&#3633;&#3609;&#3626;&#3609;&#3640;&#3609;&#3631;/&#3623;&#3610;&#3618;/DATA/RATING/RATIN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Order_Oct_w40"/>
      <sheetName val="Order_Oct_w41"/>
      <sheetName val="pa_group2"/>
      <sheetName val="pa_group3"/>
      <sheetName val="pa_group4"/>
      <sheetName val="pa_group5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Fagor04-A3112e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SFFee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B 200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Header"/>
      <sheetName val="BAL42"/>
      <sheetName val="Details"/>
      <sheetName val="CA"/>
      <sheetName val="BSI"/>
      <sheetName val="U-2.1"/>
      <sheetName val="cost4-47"/>
      <sheetName val="Adj&amp;Rje(Z820) "/>
      <sheetName val="Trial Balance"/>
      <sheetName val="TrialBalance Q3-2002"/>
      <sheetName val="SCB 1 - Current"/>
      <sheetName val="SCB 2 - Current"/>
      <sheetName val="PortSTDSave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ผ้าสำเร็จ"/>
      <sheetName val="LC _ TR Listing"/>
      <sheetName val="TO_-_SP"/>
      <sheetName val="อุปกรณ์ a1"/>
      <sheetName val="5 Analysis"/>
      <sheetName val="FF_2"/>
      <sheetName val="BALANCE SHEET "/>
      <sheetName val="Cost centre expenditure"/>
      <sheetName val="Assumption"/>
      <sheetName val="Ass"/>
      <sheetName val="รวม"/>
      <sheetName val="Sheet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 Flash"/>
      <sheetName val="Actual to Plan"/>
      <sheetName val="P_L 2003"/>
      <sheetName val="P_L 2004"/>
      <sheetName val="Cost Dar 03"/>
      <sheetName val="Cost Moo 03"/>
      <sheetName val="Cost Seis 03"/>
      <sheetName val="Cost Geo 03"/>
      <sheetName val="Cost NZ 03"/>
      <sheetName val="Breakeven 2003"/>
      <sheetName val="Breakeven 2004"/>
      <sheetName val="Dep"/>
      <sheetName val="HR 20670"/>
      <sheetName val="HR 20672"/>
      <sheetName val="HR 20660"/>
      <sheetName val="P_L 2002"/>
      <sheetName val="Cost 670 02"/>
      <sheetName val="Cost 672 02"/>
      <sheetName val="Cost 675 02"/>
      <sheetName val="P_L 2001"/>
      <sheetName val="Cost 670 01"/>
      <sheetName val="Cost 672 01"/>
      <sheetName val="Cost 675 01"/>
      <sheetName val="Admin costs"/>
      <sheetName val="16% at diff rates"/>
      <sheetName val="Per mvmnt"/>
      <sheetName val="Per U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1201"/>
      <sheetName val="Trial Balance"/>
      <sheetName val="Wkgs_BS Lea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Option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AM_COST"/>
      <sheetName val="cshidr-OK"/>
      <sheetName val="Detail"/>
      <sheetName val="Amortization Table"/>
      <sheetName val="ADJ - RATE"/>
      <sheetName val="H-110"/>
      <sheetName val="H-120"/>
      <sheetName val="OQA"/>
      <sheetName val="#REF"/>
      <sheetName val="ﾃﾞｰﾀ一覧"/>
      <sheetName val="NOVEMBER"/>
      <sheetName val="SPM"/>
      <sheetName val="TB"/>
      <sheetName val="TOOL COST"/>
      <sheetName val="3-ADJ"/>
      <sheetName val="MISC"/>
      <sheetName val="両側規格のグラフ"/>
      <sheetName val="J-110"/>
      <sheetName val="40期下期見直し（実情） "/>
      <sheetName val="Total"/>
      <sheetName val="Customize Your Invoice"/>
      <sheetName val="B-105"/>
      <sheetName val="ค่าซ่อมรถ DMC"/>
      <sheetName val="J1"/>
      <sheetName val="Detalle de Mercaderia"/>
      <sheetName val="Date"/>
      <sheetName val="PL-D1"/>
      <sheetName val="BSLA"/>
      <sheetName val="Std of Raw Material"/>
      <sheetName val="HPS Slit Coil (Centralia)"/>
      <sheetName val="raw data"/>
      <sheetName val="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MR.MEYER"/>
      <sheetName val="TB-Oct07"/>
      <sheetName val="Overall PLATT"/>
      <sheetName val=" nfcst_py"/>
      <sheetName val="SAP Open Items Data"/>
      <sheetName val="Unearned_OLD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#366-6E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5).Action Plan BL Debone"/>
      <sheetName val="NHMT"/>
      <sheetName val="เงินกู้ธนช"/>
      <sheetName val="BS (ToP)"/>
      <sheetName val="SML"/>
      <sheetName val="CF-14-16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Latex Qty&amp;Price (2)"/>
      <sheetName val="FA Register"/>
      <sheetName val="Trial Balance"/>
      <sheetName val="TB"/>
      <sheetName val="#REF"/>
      <sheetName val="DETAIL"/>
      <sheetName val="Calculation PS"/>
      <sheetName val="P&amp;L"/>
      <sheetName val="คำชี้แจง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発停サイクル表"/>
      <sheetName val="BATCH_M"/>
      <sheetName val="GL 2018 Q3 - ver1"/>
      <sheetName val="Deferred tax Adjs Clo (P) Q2'18"/>
      <sheetName val="TFB-1998"/>
      <sheetName val="Q2 EXPECTED"/>
      <sheetName val="data"/>
      <sheetName val="2017 Expense Break down"/>
      <sheetName val="BS"/>
      <sheetName val="NSC-BS11-02"/>
      <sheetName val="Database"/>
      <sheetName val="O300"/>
      <sheetName val="Master TB"/>
      <sheetName val="R300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MOULD"/>
      <sheetName val="F3-3GP"/>
      <sheetName val="Sheet2"/>
      <sheetName val="mapping"/>
      <sheetName val="数量"/>
      <sheetName val="PNT-QUOT-#3"/>
      <sheetName val="COAT&amp;WRAP-QIOT-#3"/>
      <sheetName val="Statement-BAHT"/>
      <sheetName val="TREND"/>
      <sheetName val="Cal_help"/>
      <sheetName val="CF-C(+Graph)"/>
      <sheetName val="co"/>
      <sheetName val="WIP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損益分岐点"/>
      <sheetName val="表紙"/>
      <sheetName val="ocean voyage"/>
      <sheetName val="LCQ"/>
      <sheetName val="SCB 1 - Current"/>
      <sheetName val="SCB 2 - Current"/>
      <sheetName val="国内HSP"/>
      <sheetName val="L410"/>
      <sheetName val="TBE_2004012"/>
      <sheetName val="손익"/>
      <sheetName val="2005 DATA"/>
      <sheetName val="BD"/>
      <sheetName val="actlst01d"/>
      <sheetName val="PL"/>
      <sheetName val="TOTAL"/>
      <sheetName val="AcqBS"/>
      <sheetName val="10"/>
      <sheetName val="OtherKPI"/>
      <sheetName val="SCB_1_-_Current"/>
      <sheetName val="SCB_2_-_Current"/>
      <sheetName val=" Code -สิทธิรักษาพยาบาล1-9-53"/>
      <sheetName val="Salary  StructureBK. 20-12- (2)"/>
      <sheetName val="REPORT"/>
      <sheetName val="MA"/>
      <sheetName val="11"/>
      <sheetName val="FEBRUARY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group type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Breakeven Analysis"/>
      <sheetName val="Margins"/>
      <sheetName val="10K4"/>
      <sheetName val="donnee lct"/>
      <sheetName val="I-Données_de_base"/>
      <sheetName val="iGrouping"/>
      <sheetName val="Rate"/>
      <sheetName val="detailed pl-svcs"/>
      <sheetName val="LOCAL MARKET"/>
      <sheetName val="NEW LOCAL"/>
      <sheetName val="OUTSIDE MARKET"/>
      <sheetName val="AJUSTES"/>
      <sheetName val="CONSOLIDATED"/>
      <sheetName val="exchange rat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mix"/>
      <sheetName val="เงินกู้ธนชาติ"/>
      <sheetName val="ที่ดินอาคาร อุปกรณ์"/>
      <sheetName val="VL"/>
      <sheetName val="TN"/>
      <sheetName val="ND"/>
      <sheetName val="N-4.4"/>
      <sheetName val="qtr3"/>
      <sheetName val="qtr4"/>
      <sheetName val="report detial"/>
      <sheetName val="P1"/>
      <sheetName val="MainComp"/>
      <sheetName val="Control List"/>
      <sheetName val="Control_List"/>
      <sheetName val="donnee_lct"/>
      <sheetName val="NOTE 29"/>
      <sheetName val="Library Procedures"/>
      <sheetName val="falso"/>
      <sheetName val="Summary"/>
      <sheetName val="Customize_Your_Invoice"/>
      <sheetName val="1-1_BS"/>
      <sheetName val="B&amp;S_1999"/>
      <sheetName val="Puerto Rico"/>
      <sheetName val="graph"/>
      <sheetName val="基本量販店動向"/>
      <sheetName val="SUM"/>
      <sheetName val="assumption"/>
      <sheetName val="Main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15310000_(2010)"/>
      <sheetName val="BMCT2003"/>
      <sheetName val="ฝ่ายบัญชีและการเงิน"/>
      <sheetName val="STart"/>
      <sheetName val="Control_List1"/>
      <sheetName val="B1"/>
      <sheetName val="Puerto_Rico"/>
      <sheetName val="3A STD"/>
      <sheetName val="4003-1 lead"/>
      <sheetName val="J2"/>
      <sheetName val="J1"/>
      <sheetName val="Data2007"/>
      <sheetName val="Prod"/>
      <sheetName val="ROOMS_ST"/>
      <sheetName val="TELEPHONE"/>
      <sheetName val="Selection"/>
      <sheetName val="Control_List2"/>
      <sheetName val=" AE INTEGRAL VALUE MC 1"/>
      <sheetName val="TrialBalance Q3-2002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Amortization Table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Level of Effort"/>
      <sheetName val="Rates"/>
      <sheetName val="Office Space"/>
      <sheetName val="am_cost"/>
      <sheetName val="PRMT_05"/>
      <sheetName val="Competitors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Variables"/>
      <sheetName val="Actions &amp; Projects"/>
      <sheetName val="k-5"/>
      <sheetName val="exchange_rate"/>
      <sheetName val="D"/>
    </sheetNames>
    <sheetDataSet>
      <sheetData sheetId="0" refreshError="1"/>
      <sheetData sheetId="1" refreshError="1"/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769">
          <cell r="D769">
            <v>0</v>
          </cell>
        </row>
      </sheetData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769">
          <cell r="D769">
            <v>0</v>
          </cell>
        </row>
      </sheetData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 refreshError="1"/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>
        <row r="769">
          <cell r="D769">
            <v>0</v>
          </cell>
        </row>
      </sheetData>
      <sheetData sheetId="283">
        <row r="769">
          <cell r="D769">
            <v>0</v>
          </cell>
        </row>
      </sheetData>
      <sheetData sheetId="284">
        <row r="769">
          <cell r="D769">
            <v>0</v>
          </cell>
        </row>
      </sheetData>
      <sheetData sheetId="285">
        <row r="769">
          <cell r="D769">
            <v>0</v>
          </cell>
        </row>
      </sheetData>
      <sheetData sheetId="286">
        <row r="769">
          <cell r="D769">
            <v>0</v>
          </cell>
        </row>
      </sheetData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>
        <row r="769">
          <cell r="D769">
            <v>0</v>
          </cell>
        </row>
      </sheetData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>
        <row r="769">
          <cell r="D769">
            <v>0</v>
          </cell>
        </row>
      </sheetData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 refreshError="1"/>
      <sheetData sheetId="354">
        <row r="769">
          <cell r="D769">
            <v>0</v>
          </cell>
        </row>
      </sheetData>
      <sheetData sheetId="355"/>
      <sheetData sheetId="356" refreshError="1"/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>
        <row r="769">
          <cell r="D769">
            <v>0</v>
          </cell>
        </row>
      </sheetData>
      <sheetData sheetId="391">
        <row r="769">
          <cell r="D769">
            <v>0</v>
          </cell>
        </row>
      </sheetData>
      <sheetData sheetId="392"/>
      <sheetData sheetId="393">
        <row r="769">
          <cell r="D769">
            <v>0</v>
          </cell>
        </row>
      </sheetData>
      <sheetData sheetId="394"/>
      <sheetData sheetId="395"/>
      <sheetData sheetId="396" refreshError="1"/>
      <sheetData sheetId="397" refreshError="1"/>
      <sheetData sheetId="398" refreshError="1"/>
      <sheetData sheetId="399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769">
          <cell r="D769">
            <v>0</v>
          </cell>
        </row>
      </sheetData>
      <sheetData sheetId="436">
        <row r="769">
          <cell r="D769">
            <v>0</v>
          </cell>
        </row>
      </sheetData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ะวัติรถ DPC"/>
      <sheetName val="สรุปค่าซ่อม DPC"/>
      <sheetName val="ค่าซ่อมรถ DPC"/>
      <sheetName val="PMI"/>
      <sheetName val="ค่าน้ำมัน DPC"/>
      <sheetName val="สรุปค่าน้ำมัน DPC"/>
      <sheetName val="ค่าน้ำมัน DMC"/>
      <sheetName val="ตารางสรุปค่าน้ำมัน DMC"/>
      <sheetName val="ค่าซ่อมรถ DMC"/>
      <sheetName val="สรุปค่าซ่อม D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Data 2"/>
      <sheetName val="ปัจจุบัน_"/>
      <sheetName val="Sale_0502"/>
      <sheetName val="ปัจจุบัน_1"/>
      <sheetName val="Sale_05021"/>
      <sheetName val="All"/>
      <sheetName val="Sale 0411"/>
      <sheetName val="ปัจจุบัน_2"/>
      <sheetName val="Sale_05022"/>
      <sheetName val="Sale_0411"/>
      <sheetName val="Sheet1"/>
      <sheetName val="Aging"/>
      <sheetName val="R-INT95"/>
      <sheetName val="cal (2)"/>
      <sheetName val="ชีวิต "/>
      <sheetName val="ปัจจุบัน_3"/>
      <sheetName val="Sale_05023"/>
      <sheetName val="Sale_04111"/>
      <sheetName val="PPH1298S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G Chart"/>
      <sheetName val="JC2003"/>
      <sheetName val="MONTHLY"/>
      <sheetName val="M_Maincomp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detail-AOP"/>
      <sheetName val="detail-Act"/>
      <sheetName val="งบดุล"/>
      <sheetName val="Fagor04-A3112e"/>
      <sheetName val="A"/>
      <sheetName val="TP"/>
      <sheetName val="เครื่องตกแต่ง"/>
      <sheetName val="เครื่องมือ"/>
      <sheetName val="อาคาร"/>
      <sheetName val="発停サイクル表"/>
      <sheetName val="Detail"/>
      <sheetName val="PL-Kip(after adj)"/>
      <sheetName val="STart"/>
      <sheetName val="Prft&amp;Loss"/>
      <sheetName val="FIN TB_SI"/>
      <sheetName val="Standing data"/>
      <sheetName val="Sale 0401"/>
      <sheetName val="criteria"/>
      <sheetName val="Sheet3"/>
      <sheetName val="7.1_CUM"/>
      <sheetName val="INFO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ops tb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Trial Balance"/>
      <sheetName val="D200-30.2"/>
      <sheetName val="B"/>
      <sheetName val="#REF!"/>
      <sheetName val="PNT-QUOT-#3"/>
      <sheetName val="COAT&amp;WRAP-QIOT-#3"/>
      <sheetName val="สูตรCustomer"/>
      <sheetName val="สูตรSupplier"/>
      <sheetName val="Sum_THB"/>
      <sheetName val="Customer"/>
      <sheetName val="Stock Aging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FF_21_a_"/>
      <sheetName val="Reimbursements"/>
      <sheetName val="Thai Summit PKK-HW"/>
      <sheetName val="gold แลกทอง"/>
      <sheetName val="Tornado 4.7 Component List"/>
      <sheetName val="GL CB"/>
      <sheetName val="GL M"/>
      <sheetName val="CORPORATE TAX01"/>
      <sheetName val="JJDHT"/>
      <sheetName val="???????? "/>
      <sheetName val="วงเครดิต 3"/>
      <sheetName val="Vat7% ภายในเดือน_Junต้นฉบับ"/>
      <sheetName val="1120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SPARES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กระดาษทำการ"/>
      <sheetName val="Q2 EXPECTED"/>
      <sheetName val="sheetNO"/>
      <sheetName val="ยานพาหนะ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B-105"/>
      <sheetName val="A"/>
      <sheetName val="Report BOD"/>
      <sheetName val="Repayment"/>
      <sheetName val="SUM2017"/>
      <sheetName val="EES-LH-800"/>
      <sheetName val="Jeffer-SCB-450"/>
      <sheetName val="OD"/>
      <sheetName val="BE-บลจ"/>
      <sheetName val="TSE-LH-85.8"/>
      <sheetName val="Index-Kbank-430"/>
      <sheetName val="PN-Kbank-130"/>
      <sheetName val="Loan-Index"/>
      <sheetName val="WSE+JF"/>
      <sheetName val="Loan-Sub"/>
      <sheetName val="Porsche-SCB"/>
      <sheetName val="E to Sub"/>
      <sheetName val="SUM-Leasing"/>
      <sheetName val="Benz-K Aey"/>
      <sheetName val="K.CM"/>
      <sheetName val="TV"/>
      <sheetName val="WSE-Leasing"/>
      <sheetName val="BenzE300"/>
      <sheetName val="Guarante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5">
          <cell r="E15">
            <v>338300000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XXX"/>
      <sheetName val="XXXXX0"/>
      <sheetName val="XXXXX1"/>
      <sheetName val="XXXXX2"/>
      <sheetName val="XXXXX3"/>
      <sheetName val="XXX1"/>
      <sheetName val="XXXXX4"/>
      <sheetName val="XXXXX5"/>
      <sheetName val="XXX2"/>
      <sheetName val="XXXXX6"/>
      <sheetName val="XXXXX7"/>
      <sheetName val="XXXXX8"/>
      <sheetName val="INCOME ACCTS"/>
      <sheetName val="EXPENSE ACCTS"/>
      <sheetName val="NON-OP RT ACCTS"/>
      <sheetName val="EFF TAX RATE"/>
      <sheetName val="MARGIN"/>
      <sheetName val="HEADCOUNT"/>
      <sheetName val="TABLE"/>
      <sheetName val="SCH#13A"/>
      <sheetName val="SCH#16"/>
      <sheetName val="SCH#3"/>
      <sheetName val="99NONFST"/>
      <sheetName val="Top10"/>
      <sheetName val="CONTROL"/>
      <sheetName val="INCOME_ACCTS"/>
      <sheetName val="EXPENSE_ACCTS"/>
      <sheetName val="NON-OP_RT_ACCTS"/>
      <sheetName val="EFF_TAX_RATE"/>
      <sheetName val="Réel"/>
      <sheetName val="2nd_Update_Master"/>
      <sheetName val="HP CODES"/>
      <sheetName val="Tables"/>
      <sheetName val="Merger model &gt;&gt;&gt;"/>
      <sheetName val="INCOME_ACCTS1"/>
      <sheetName val="EXPENSE_ACCTS1"/>
      <sheetName val="NON-OP_RT_ACCTS1"/>
      <sheetName val="EFF_TAX_RATE1"/>
      <sheetName val="HP_CODES"/>
      <sheetName val="Merger_model_&gt;&gt;&gt;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Vali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iew"/>
      <sheetName val="A"/>
      <sheetName val="finance"/>
      <sheetName val="Validate"/>
      <sheetName val="DB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ilored Procedure"/>
      <sheetName val="LP120"/>
      <sheetName val="PwC Workdone (LP120)"/>
      <sheetName val="รพ.สัตว์ทองหล่อ Shop B (cost)"/>
      <sheetName val="Detail รพ.สัตว์ทองหล่อ"/>
      <sheetName val="Jusco(BB)"/>
      <sheetName val="PwC Workdone (Bangbon)"/>
      <sheetName val="Jusco BB (cost)"/>
      <sheetName val="Detail Jusco (cost)"/>
      <sheetName val="Bosch"/>
      <sheetName val="PwC Workdone (Bosch)"/>
      <sheetName val="Bosch (cost)"/>
      <sheetName val="detail Bosch"/>
      <sheetName val="Test Buy Back"/>
      <sheetName val="Support Reclassification"/>
      <sheetName val="Client Adj"/>
      <sheetName val="Sheet3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1.bin"/><Relationship Id="rId3" Type="http://schemas.openxmlformats.org/officeDocument/2006/relationships/printerSettings" Target="../printerSettings/printerSettings6.bin"/><Relationship Id="rId7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Relationship Id="rId6" Type="http://schemas.openxmlformats.org/officeDocument/2006/relationships/printerSettings" Target="../printerSettings/printerSettings9.bin"/><Relationship Id="rId5" Type="http://schemas.openxmlformats.org/officeDocument/2006/relationships/printerSettings" Target="../printerSettings/printerSettings8.bin"/><Relationship Id="rId4" Type="http://schemas.openxmlformats.org/officeDocument/2006/relationships/printerSettings" Target="../printerSettings/printerSettings7.bin"/><Relationship Id="rId9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5"/>
  <sheetViews>
    <sheetView tabSelected="1" view="pageBreakPreview" topLeftCell="A115" zoomScale="85" zoomScaleNormal="100" zoomScaleSheetLayoutView="85" workbookViewId="0">
      <selection activeCell="F118" sqref="F118"/>
    </sheetView>
  </sheetViews>
  <sheetFormatPr defaultColWidth="9.125" defaultRowHeight="21.75" customHeight="1"/>
  <cols>
    <col min="1" max="2" width="1.75" style="4" customWidth="1"/>
    <col min="3" max="3" width="48.375" style="4" customWidth="1"/>
    <col min="4" max="4" width="8.75" style="4" customWidth="1"/>
    <col min="5" max="5" width="1.375" style="4" customWidth="1"/>
    <col min="6" max="6" width="14.125" style="21" bestFit="1" customWidth="1"/>
    <col min="7" max="7" width="1.375" style="20" customWidth="1"/>
    <col min="8" max="8" width="14.125" style="21" bestFit="1" customWidth="1"/>
    <col min="9" max="16384" width="9.125" style="4"/>
  </cols>
  <sheetData>
    <row r="1" spans="1:8" ht="21.75" customHeight="1">
      <c r="A1" s="1" t="s">
        <v>0</v>
      </c>
      <c r="B1" s="1"/>
      <c r="C1" s="1"/>
      <c r="D1" s="2"/>
      <c r="E1" s="2"/>
      <c r="F1" s="12"/>
      <c r="G1" s="3"/>
      <c r="H1" s="12"/>
    </row>
    <row r="2" spans="1:8" ht="21.75" customHeight="1">
      <c r="A2" s="5" t="s">
        <v>1</v>
      </c>
      <c r="B2" s="5"/>
      <c r="C2" s="5"/>
      <c r="D2" s="2"/>
      <c r="E2" s="2"/>
      <c r="F2" s="6"/>
      <c r="G2" s="6"/>
      <c r="H2" s="6"/>
    </row>
    <row r="3" spans="1:8" ht="21.75" customHeight="1">
      <c r="A3" s="7" t="s">
        <v>2</v>
      </c>
      <c r="B3" s="8"/>
      <c r="C3" s="8"/>
      <c r="D3" s="9"/>
      <c r="E3" s="9"/>
      <c r="F3" s="10"/>
      <c r="G3" s="11"/>
      <c r="H3" s="10"/>
    </row>
    <row r="4" spans="1:8" ht="21.75" customHeight="1">
      <c r="A4" s="5"/>
      <c r="B4" s="5"/>
      <c r="C4" s="5"/>
      <c r="D4" s="2"/>
      <c r="E4" s="2"/>
      <c r="F4" s="12"/>
      <c r="G4" s="13"/>
      <c r="H4" s="12"/>
    </row>
    <row r="5" spans="1:8" ht="21.75" customHeight="1">
      <c r="A5" s="1"/>
      <c r="B5" s="1"/>
      <c r="C5" s="1"/>
      <c r="D5" s="15"/>
      <c r="E5" s="15"/>
      <c r="F5" s="112" t="s">
        <v>3</v>
      </c>
      <c r="G5" s="14"/>
      <c r="H5" s="112" t="s">
        <v>4</v>
      </c>
    </row>
    <row r="6" spans="1:8" ht="21.75" customHeight="1">
      <c r="A6" s="1"/>
      <c r="B6" s="1"/>
      <c r="C6" s="1"/>
      <c r="D6" s="16" t="s">
        <v>5</v>
      </c>
      <c r="E6" s="17"/>
      <c r="F6" s="113" t="s">
        <v>6</v>
      </c>
      <c r="G6" s="14"/>
      <c r="H6" s="113" t="s">
        <v>6</v>
      </c>
    </row>
    <row r="7" spans="1:8" ht="8.1" customHeight="1">
      <c r="A7" s="1"/>
      <c r="B7" s="1"/>
      <c r="C7" s="1"/>
      <c r="D7" s="18"/>
      <c r="E7" s="18"/>
      <c r="F7" s="28"/>
      <c r="G7" s="3"/>
      <c r="H7" s="28"/>
    </row>
    <row r="8" spans="1:8" ht="21.75" customHeight="1">
      <c r="A8" s="1" t="s">
        <v>7</v>
      </c>
      <c r="B8" s="1"/>
      <c r="C8" s="1"/>
      <c r="D8" s="18"/>
      <c r="E8" s="18"/>
      <c r="F8" s="28"/>
      <c r="G8" s="3"/>
      <c r="H8" s="28"/>
    </row>
    <row r="9" spans="1:8" ht="8.1" customHeight="1">
      <c r="A9" s="1"/>
      <c r="B9" s="1"/>
      <c r="C9" s="1"/>
      <c r="D9" s="18"/>
      <c r="E9" s="18"/>
      <c r="F9" s="28"/>
      <c r="G9" s="3"/>
      <c r="H9" s="28"/>
    </row>
    <row r="10" spans="1:8" ht="21.75" customHeight="1">
      <c r="A10" s="1" t="s">
        <v>8</v>
      </c>
      <c r="B10" s="1"/>
      <c r="C10" s="1"/>
      <c r="D10" s="18"/>
      <c r="E10" s="18"/>
      <c r="F10" s="28"/>
      <c r="G10" s="3"/>
      <c r="H10" s="28"/>
    </row>
    <row r="11" spans="1:8" ht="8.1" customHeight="1">
      <c r="A11" s="1"/>
      <c r="B11" s="1"/>
      <c r="C11" s="1"/>
      <c r="D11" s="18"/>
      <c r="E11" s="18"/>
      <c r="F11" s="28"/>
      <c r="G11" s="3"/>
      <c r="H11" s="28"/>
    </row>
    <row r="12" spans="1:8" ht="21.75" customHeight="1">
      <c r="A12" s="19" t="s">
        <v>9</v>
      </c>
      <c r="B12" s="19"/>
      <c r="C12" s="19"/>
      <c r="D12" s="18">
        <v>9</v>
      </c>
      <c r="E12" s="18"/>
      <c r="F12" s="6">
        <v>254377809</v>
      </c>
      <c r="G12" s="6"/>
      <c r="H12" s="6">
        <v>191947231</v>
      </c>
    </row>
    <row r="13" spans="1:8" ht="21.75" customHeight="1">
      <c r="A13" s="19" t="s">
        <v>10</v>
      </c>
      <c r="B13" s="19"/>
      <c r="C13" s="19"/>
      <c r="D13" s="18">
        <v>10</v>
      </c>
      <c r="E13" s="18"/>
      <c r="F13" s="6">
        <v>50000000</v>
      </c>
      <c r="G13" s="6"/>
      <c r="H13" s="6">
        <v>100000000</v>
      </c>
    </row>
    <row r="14" spans="1:8" ht="21.75" customHeight="1">
      <c r="A14" s="19" t="s">
        <v>11</v>
      </c>
      <c r="B14" s="19"/>
      <c r="C14" s="19"/>
      <c r="D14" s="18">
        <v>11</v>
      </c>
      <c r="E14" s="18"/>
      <c r="F14" s="6">
        <v>197490750</v>
      </c>
      <c r="G14" s="6"/>
      <c r="H14" s="6">
        <v>228834349</v>
      </c>
    </row>
    <row r="15" spans="1:8" ht="21.75" customHeight="1">
      <c r="A15" s="19" t="s">
        <v>12</v>
      </c>
      <c r="B15" s="19"/>
      <c r="C15" s="19"/>
      <c r="D15" s="18">
        <v>12</v>
      </c>
      <c r="E15" s="18"/>
      <c r="F15" s="6">
        <v>59940894</v>
      </c>
      <c r="G15" s="6"/>
      <c r="H15" s="6">
        <v>51262838</v>
      </c>
    </row>
    <row r="16" spans="1:8" ht="21.75" customHeight="1">
      <c r="A16" s="19" t="s">
        <v>13</v>
      </c>
      <c r="B16" s="19"/>
      <c r="C16" s="19"/>
      <c r="D16" s="18">
        <v>13.1</v>
      </c>
      <c r="E16" s="18"/>
      <c r="F16" s="6">
        <v>14133412</v>
      </c>
      <c r="G16" s="6"/>
      <c r="H16" s="6">
        <v>13916122</v>
      </c>
    </row>
    <row r="17" spans="1:8" ht="21.75" customHeight="1">
      <c r="A17" s="19" t="s">
        <v>14</v>
      </c>
      <c r="B17" s="19"/>
      <c r="C17" s="19"/>
      <c r="D17" s="18"/>
      <c r="E17" s="18"/>
      <c r="F17" s="114">
        <v>973857</v>
      </c>
      <c r="G17" s="6"/>
      <c r="H17" s="114">
        <v>1767889</v>
      </c>
    </row>
    <row r="18" spans="1:8" ht="8.1" customHeight="1">
      <c r="A18" s="1"/>
      <c r="B18" s="1"/>
      <c r="C18" s="1"/>
      <c r="D18" s="18"/>
      <c r="E18" s="18"/>
      <c r="F18" s="28"/>
      <c r="G18" s="3"/>
      <c r="H18" s="28"/>
    </row>
    <row r="19" spans="1:8" ht="21.75" customHeight="1">
      <c r="A19" s="5" t="s">
        <v>15</v>
      </c>
      <c r="B19" s="5"/>
      <c r="C19" s="5"/>
      <c r="D19" s="18"/>
      <c r="E19" s="18"/>
      <c r="F19" s="114">
        <f>SUM(F12:F17)</f>
        <v>576916722</v>
      </c>
      <c r="G19" s="6"/>
      <c r="H19" s="114">
        <v>587728429</v>
      </c>
    </row>
    <row r="20" spans="1:8" ht="21.75" customHeight="1">
      <c r="A20" s="19"/>
      <c r="B20" s="19"/>
      <c r="C20" s="19"/>
      <c r="D20" s="18"/>
      <c r="E20" s="18"/>
      <c r="F20" s="6"/>
      <c r="G20" s="12"/>
      <c r="H20" s="6"/>
    </row>
    <row r="21" spans="1:8" ht="21.75" customHeight="1">
      <c r="A21" s="5" t="s">
        <v>16</v>
      </c>
      <c r="B21" s="5"/>
      <c r="C21" s="5"/>
      <c r="D21" s="18"/>
      <c r="E21" s="18"/>
      <c r="G21" s="12"/>
    </row>
    <row r="22" spans="1:8" ht="8.1" customHeight="1">
      <c r="A22" s="1"/>
      <c r="B22" s="1"/>
      <c r="C22" s="1"/>
      <c r="D22" s="18"/>
      <c r="E22" s="18"/>
      <c r="F22" s="28"/>
      <c r="G22" s="3"/>
      <c r="H22" s="28"/>
    </row>
    <row r="23" spans="1:8" ht="21.75" customHeight="1">
      <c r="A23" s="104" t="s">
        <v>17</v>
      </c>
      <c r="B23" s="104"/>
      <c r="C23" s="104"/>
      <c r="D23" s="18">
        <v>14</v>
      </c>
      <c r="E23" s="18"/>
      <c r="F23" s="6">
        <v>927796826</v>
      </c>
      <c r="G23" s="21"/>
      <c r="H23" s="6">
        <v>970695804</v>
      </c>
    </row>
    <row r="24" spans="1:8" ht="21.75" customHeight="1">
      <c r="A24" s="19" t="s">
        <v>18</v>
      </c>
      <c r="B24" s="19"/>
      <c r="C24" s="19"/>
      <c r="D24" s="18"/>
      <c r="E24" s="18"/>
      <c r="F24" s="21">
        <v>4002302</v>
      </c>
      <c r="G24" s="21"/>
      <c r="H24" s="21">
        <v>4916002</v>
      </c>
    </row>
    <row r="25" spans="1:8" ht="21.75" customHeight="1">
      <c r="A25" s="19" t="s">
        <v>19</v>
      </c>
      <c r="B25" s="19"/>
      <c r="C25" s="19"/>
      <c r="D25" s="18"/>
      <c r="E25" s="18"/>
      <c r="F25" s="114">
        <v>938000</v>
      </c>
      <c r="G25" s="6"/>
      <c r="H25" s="114">
        <v>2554880</v>
      </c>
    </row>
    <row r="26" spans="1:8" ht="8.1" customHeight="1">
      <c r="A26" s="1"/>
      <c r="B26" s="1"/>
      <c r="C26" s="1"/>
      <c r="D26" s="18"/>
      <c r="E26" s="18"/>
      <c r="G26" s="21"/>
    </row>
    <row r="27" spans="1:8" ht="21.75" customHeight="1">
      <c r="A27" s="1" t="s">
        <v>20</v>
      </c>
      <c r="B27" s="1"/>
      <c r="C27" s="1"/>
      <c r="D27" s="18"/>
      <c r="E27" s="18"/>
      <c r="F27" s="114">
        <f>SUM(F23:F25)</f>
        <v>932737128</v>
      </c>
      <c r="G27" s="6"/>
      <c r="H27" s="114">
        <v>978166686</v>
      </c>
    </row>
    <row r="28" spans="1:8" ht="8.1" customHeight="1">
      <c r="A28" s="1"/>
      <c r="B28" s="1"/>
      <c r="C28" s="1"/>
      <c r="D28" s="18"/>
      <c r="E28" s="18"/>
      <c r="F28" s="12"/>
      <c r="G28" s="3"/>
      <c r="H28" s="12"/>
    </row>
    <row r="29" spans="1:8" ht="21.75" customHeight="1" thickBot="1">
      <c r="A29" s="1" t="s">
        <v>21</v>
      </c>
      <c r="B29" s="1"/>
      <c r="C29" s="1"/>
      <c r="D29" s="18"/>
      <c r="E29" s="18"/>
      <c r="F29" s="115">
        <f>SUM(F19,F27)</f>
        <v>1509653850</v>
      </c>
      <c r="G29" s="6"/>
      <c r="H29" s="115">
        <v>1565895115</v>
      </c>
    </row>
    <row r="30" spans="1:8" ht="21.75" customHeight="1" thickTop="1">
      <c r="A30" s="1"/>
      <c r="B30" s="1"/>
      <c r="C30" s="1"/>
      <c r="D30" s="18"/>
      <c r="E30" s="18"/>
      <c r="F30" s="12"/>
      <c r="G30" s="12"/>
      <c r="H30" s="12"/>
    </row>
    <row r="31" spans="1:8" ht="21.75" customHeight="1">
      <c r="A31" s="1"/>
      <c r="B31" s="1"/>
      <c r="C31" s="1"/>
      <c r="D31" s="18"/>
      <c r="E31" s="18"/>
      <c r="F31" s="12"/>
      <c r="G31" s="12"/>
      <c r="H31" s="12"/>
    </row>
    <row r="32" spans="1:8" ht="21.75" customHeight="1">
      <c r="A32" s="1"/>
      <c r="B32" s="1"/>
      <c r="C32" s="1"/>
      <c r="D32" s="18"/>
      <c r="E32" s="18"/>
      <c r="F32" s="12"/>
      <c r="G32" s="12"/>
      <c r="H32" s="12"/>
    </row>
    <row r="33" spans="1:8" ht="21.75" customHeight="1">
      <c r="A33" s="1"/>
      <c r="B33" s="1"/>
      <c r="C33" s="1"/>
      <c r="D33" s="18"/>
      <c r="E33" s="18"/>
      <c r="F33" s="12"/>
      <c r="G33" s="12"/>
      <c r="H33" s="12"/>
    </row>
    <row r="34" spans="1:8" ht="21.75" customHeight="1">
      <c r="A34" s="1"/>
      <c r="B34" s="1"/>
      <c r="C34" s="1"/>
      <c r="D34" s="18"/>
      <c r="E34" s="18"/>
      <c r="F34" s="12"/>
      <c r="G34" s="12"/>
      <c r="H34" s="12"/>
    </row>
    <row r="35" spans="1:8" ht="21.75" customHeight="1">
      <c r="A35" s="1"/>
      <c r="B35" s="1"/>
      <c r="C35" s="1"/>
      <c r="D35" s="18"/>
      <c r="E35" s="18"/>
      <c r="F35" s="12"/>
      <c r="G35" s="12"/>
      <c r="H35" s="12"/>
    </row>
    <row r="36" spans="1:8" ht="21.75" customHeight="1">
      <c r="A36" s="1"/>
      <c r="B36" s="1"/>
      <c r="C36" s="1"/>
      <c r="D36" s="18"/>
      <c r="E36" s="18"/>
      <c r="F36" s="12"/>
      <c r="G36" s="12"/>
      <c r="H36" s="12"/>
    </row>
    <row r="37" spans="1:8" ht="18" customHeight="1">
      <c r="A37" s="1"/>
      <c r="B37" s="1"/>
      <c r="C37" s="1"/>
      <c r="D37" s="18"/>
      <c r="E37" s="18"/>
      <c r="F37" s="12"/>
      <c r="G37" s="12"/>
      <c r="H37" s="12"/>
    </row>
    <row r="38" spans="1:8" ht="20.100000000000001" customHeight="1">
      <c r="A38" s="1"/>
      <c r="B38" s="1"/>
      <c r="C38" s="1" t="s">
        <v>22</v>
      </c>
      <c r="D38" s="18"/>
      <c r="E38" s="18"/>
      <c r="F38" s="12"/>
      <c r="G38" s="12"/>
      <c r="H38" s="12"/>
    </row>
    <row r="39" spans="1:8" ht="21.75" customHeight="1">
      <c r="A39" s="19" t="s">
        <v>23</v>
      </c>
      <c r="B39" s="18"/>
      <c r="C39" s="18"/>
      <c r="D39" s="18"/>
      <c r="E39" s="18"/>
      <c r="F39" s="116"/>
      <c r="G39" s="13"/>
      <c r="H39" s="116"/>
    </row>
    <row r="40" spans="1:8" ht="21.75" customHeight="1">
      <c r="A40" s="19"/>
      <c r="B40" s="18"/>
      <c r="C40" s="18"/>
      <c r="D40" s="18"/>
      <c r="E40" s="18"/>
      <c r="F40" s="116"/>
      <c r="G40" s="13"/>
      <c r="H40" s="116"/>
    </row>
    <row r="41" spans="1:8" ht="18.75" customHeight="1">
      <c r="A41" s="18"/>
      <c r="B41" s="18"/>
      <c r="C41" s="18"/>
      <c r="D41" s="18"/>
      <c r="E41" s="18"/>
      <c r="F41" s="116"/>
      <c r="G41" s="13"/>
      <c r="H41" s="116"/>
    </row>
    <row r="42" spans="1:8" ht="21.9" customHeight="1">
      <c r="A42" s="22" t="s">
        <v>24</v>
      </c>
      <c r="B42" s="23"/>
      <c r="C42" s="23"/>
      <c r="D42" s="23"/>
      <c r="E42" s="23"/>
      <c r="F42" s="117"/>
      <c r="G42" s="24"/>
      <c r="H42" s="117"/>
    </row>
    <row r="43" spans="1:8" ht="21.75" customHeight="1">
      <c r="A43" s="5" t="str">
        <f>A1</f>
        <v>บริษัท โพลีเน็ต จำกัด (มหาชน)</v>
      </c>
      <c r="B43" s="5"/>
      <c r="C43" s="5"/>
      <c r="D43" s="2"/>
      <c r="E43" s="2"/>
      <c r="F43" s="118"/>
      <c r="G43" s="13"/>
      <c r="H43" s="118"/>
    </row>
    <row r="44" spans="1:8" ht="21.75" customHeight="1">
      <c r="A44" s="5" t="s">
        <v>25</v>
      </c>
      <c r="B44" s="5"/>
      <c r="C44" s="5"/>
      <c r="D44" s="2"/>
      <c r="E44" s="2"/>
      <c r="F44" s="116"/>
      <c r="G44" s="13"/>
      <c r="H44" s="116"/>
    </row>
    <row r="45" spans="1:8" ht="21.75" customHeight="1">
      <c r="A45" s="8" t="str">
        <f>A3</f>
        <v>ณ วันที่ 31 ธันวาคม พ.ศ. 2567</v>
      </c>
      <c r="B45" s="8"/>
      <c r="C45" s="8"/>
      <c r="D45" s="9"/>
      <c r="E45" s="9"/>
      <c r="F45" s="119"/>
      <c r="G45" s="25"/>
      <c r="H45" s="119"/>
    </row>
    <row r="46" spans="1:8" ht="21.75" customHeight="1">
      <c r="A46" s="5"/>
      <c r="B46" s="5"/>
      <c r="C46" s="5"/>
      <c r="D46" s="2"/>
      <c r="E46" s="2"/>
      <c r="F46" s="120"/>
      <c r="G46" s="13"/>
      <c r="H46" s="120"/>
    </row>
    <row r="47" spans="1:8" ht="21.75" customHeight="1">
      <c r="A47" s="1"/>
      <c r="B47" s="1"/>
      <c r="C47" s="1"/>
      <c r="D47" s="15"/>
      <c r="E47" s="15"/>
      <c r="F47" s="112" t="s">
        <v>3</v>
      </c>
      <c r="G47" s="14"/>
      <c r="H47" s="112" t="s">
        <v>4</v>
      </c>
    </row>
    <row r="48" spans="1:8" ht="21.75" customHeight="1">
      <c r="A48" s="1"/>
      <c r="B48" s="1"/>
      <c r="C48" s="1"/>
      <c r="D48" s="16" t="s">
        <v>5</v>
      </c>
      <c r="E48" s="17"/>
      <c r="F48" s="113" t="s">
        <v>6</v>
      </c>
      <c r="G48" s="14"/>
      <c r="H48" s="113" t="s">
        <v>6</v>
      </c>
    </row>
    <row r="49" spans="1:8" ht="8.1" customHeight="1">
      <c r="A49" s="1"/>
      <c r="B49" s="1"/>
      <c r="C49" s="1"/>
      <c r="D49" s="18"/>
      <c r="E49" s="18"/>
      <c r="F49" s="28"/>
      <c r="G49" s="3"/>
      <c r="H49" s="28"/>
    </row>
    <row r="50" spans="1:8" ht="21.75" customHeight="1">
      <c r="A50" s="5" t="s">
        <v>26</v>
      </c>
      <c r="B50" s="5"/>
      <c r="C50" s="5"/>
      <c r="D50" s="18"/>
      <c r="E50" s="18"/>
      <c r="F50" s="12"/>
      <c r="G50" s="3"/>
      <c r="H50" s="12"/>
    </row>
    <row r="51" spans="1:8" ht="8.1" customHeight="1">
      <c r="A51" s="1"/>
      <c r="B51" s="1"/>
      <c r="C51" s="1"/>
      <c r="D51" s="18"/>
      <c r="E51" s="18"/>
      <c r="F51" s="28"/>
      <c r="G51" s="3"/>
      <c r="H51" s="28"/>
    </row>
    <row r="52" spans="1:8" ht="21.75" customHeight="1">
      <c r="A52" s="1" t="s">
        <v>27</v>
      </c>
      <c r="B52" s="1"/>
      <c r="C52" s="1"/>
      <c r="D52" s="18"/>
      <c r="E52" s="18"/>
      <c r="F52" s="28"/>
      <c r="G52" s="3"/>
      <c r="H52" s="28"/>
    </row>
    <row r="53" spans="1:8" ht="8.1" customHeight="1">
      <c r="A53" s="1"/>
      <c r="B53" s="1"/>
      <c r="C53" s="1"/>
      <c r="D53" s="18"/>
      <c r="E53" s="18"/>
      <c r="F53" s="28"/>
      <c r="G53" s="3"/>
      <c r="H53" s="28"/>
    </row>
    <row r="54" spans="1:8" ht="21.75" customHeight="1">
      <c r="A54" s="19" t="s">
        <v>28</v>
      </c>
      <c r="B54" s="19"/>
      <c r="C54" s="19"/>
      <c r="D54" s="18">
        <v>16</v>
      </c>
      <c r="E54" s="18"/>
      <c r="F54" s="21">
        <v>103048177</v>
      </c>
      <c r="G54" s="21"/>
      <c r="H54" s="21">
        <v>112022066</v>
      </c>
    </row>
    <row r="55" spans="1:8" ht="21.75" customHeight="1">
      <c r="A55" s="26" t="s">
        <v>29</v>
      </c>
      <c r="B55" s="26"/>
      <c r="C55" s="26"/>
    </row>
    <row r="56" spans="1:8" ht="21.75" customHeight="1">
      <c r="B56" s="27" t="s">
        <v>30</v>
      </c>
      <c r="C56" s="26"/>
      <c r="D56" s="18"/>
      <c r="E56" s="18"/>
      <c r="F56" s="21">
        <v>1231508</v>
      </c>
      <c r="G56" s="21"/>
      <c r="H56" s="21">
        <v>1871440</v>
      </c>
    </row>
    <row r="57" spans="1:8" ht="21.75" customHeight="1">
      <c r="B57" s="27" t="s">
        <v>31</v>
      </c>
      <c r="C57" s="26"/>
      <c r="D57" s="18">
        <v>17</v>
      </c>
      <c r="E57" s="18"/>
      <c r="F57" s="21">
        <v>24084849</v>
      </c>
      <c r="G57" s="21"/>
      <c r="H57" s="21">
        <v>28321748</v>
      </c>
    </row>
    <row r="58" spans="1:8" ht="21.75" customHeight="1">
      <c r="A58" s="4" t="s">
        <v>32</v>
      </c>
      <c r="B58" s="26"/>
      <c r="C58" s="26"/>
      <c r="D58" s="18"/>
      <c r="E58" s="18"/>
      <c r="F58" s="21">
        <v>5559070</v>
      </c>
      <c r="G58" s="21"/>
      <c r="H58" s="21">
        <v>24500741</v>
      </c>
    </row>
    <row r="59" spans="1:8" ht="21.75" customHeight="1">
      <c r="A59" s="19" t="s">
        <v>151</v>
      </c>
      <c r="B59" s="19"/>
      <c r="C59" s="19"/>
      <c r="D59" s="18">
        <v>13.2</v>
      </c>
      <c r="E59" s="18"/>
      <c r="F59" s="6">
        <v>12478300</v>
      </c>
      <c r="G59" s="21"/>
      <c r="H59" s="6">
        <v>391500</v>
      </c>
    </row>
    <row r="60" spans="1:8" ht="21.75" customHeight="1">
      <c r="A60" s="19" t="s">
        <v>34</v>
      </c>
      <c r="B60" s="19"/>
      <c r="C60" s="19"/>
      <c r="D60" s="18"/>
      <c r="E60" s="18"/>
      <c r="F60" s="114">
        <v>3117954</v>
      </c>
      <c r="G60" s="6"/>
      <c r="H60" s="114">
        <v>2631562</v>
      </c>
    </row>
    <row r="61" spans="1:8" ht="8.1" customHeight="1">
      <c r="A61" s="1"/>
      <c r="B61" s="1"/>
      <c r="C61" s="1"/>
      <c r="D61" s="18"/>
      <c r="E61" s="18"/>
      <c r="G61" s="21"/>
    </row>
    <row r="62" spans="1:8" ht="21.75" customHeight="1">
      <c r="A62" s="1" t="s">
        <v>35</v>
      </c>
      <c r="B62" s="1"/>
      <c r="C62" s="1"/>
      <c r="D62" s="18"/>
      <c r="E62" s="18"/>
      <c r="F62" s="114">
        <f>SUM(F54:F60)</f>
        <v>149519858</v>
      </c>
      <c r="G62" s="21"/>
      <c r="H62" s="114">
        <v>169739057</v>
      </c>
    </row>
    <row r="63" spans="1:8" ht="21.75" customHeight="1">
      <c r="D63" s="18"/>
      <c r="E63" s="18"/>
      <c r="F63" s="12"/>
      <c r="G63" s="3"/>
      <c r="H63" s="12"/>
    </row>
    <row r="64" spans="1:8" ht="21.75" customHeight="1">
      <c r="A64" s="5" t="s">
        <v>36</v>
      </c>
      <c r="B64" s="5"/>
      <c r="C64" s="5"/>
      <c r="D64" s="18"/>
      <c r="E64" s="18"/>
      <c r="F64" s="12"/>
      <c r="G64" s="3"/>
      <c r="H64" s="12"/>
    </row>
    <row r="65" spans="1:8" ht="8.1" customHeight="1">
      <c r="A65" s="1"/>
      <c r="B65" s="1"/>
      <c r="C65" s="1"/>
      <c r="D65" s="18"/>
      <c r="E65" s="18"/>
      <c r="F65" s="28"/>
      <c r="G65" s="3"/>
      <c r="H65" s="28"/>
    </row>
    <row r="66" spans="1:8" ht="21.75" customHeight="1">
      <c r="A66" s="4" t="s">
        <v>37</v>
      </c>
      <c r="B66" s="1"/>
      <c r="C66" s="1"/>
      <c r="D66" s="18"/>
      <c r="E66" s="18"/>
      <c r="F66" s="21">
        <v>1412663</v>
      </c>
      <c r="G66" s="21"/>
      <c r="H66" s="21">
        <v>3347051</v>
      </c>
    </row>
    <row r="67" spans="1:8" ht="21.75" customHeight="1">
      <c r="A67" s="4" t="s">
        <v>38</v>
      </c>
      <c r="B67" s="27"/>
      <c r="C67" s="26"/>
      <c r="D67" s="18">
        <v>17</v>
      </c>
      <c r="E67" s="18"/>
      <c r="F67" s="21">
        <v>26305375</v>
      </c>
      <c r="G67" s="21"/>
      <c r="H67" s="21">
        <v>51499682</v>
      </c>
    </row>
    <row r="68" spans="1:8" ht="21.75" customHeight="1">
      <c r="A68" s="4" t="s">
        <v>39</v>
      </c>
      <c r="B68" s="26"/>
      <c r="C68" s="26"/>
      <c r="D68" s="18">
        <v>15</v>
      </c>
      <c r="E68" s="18"/>
      <c r="F68" s="21">
        <v>25750278</v>
      </c>
      <c r="G68" s="21"/>
      <c r="H68" s="21">
        <v>28584230</v>
      </c>
    </row>
    <row r="69" spans="1:8" ht="21.75" customHeight="1">
      <c r="A69" s="19" t="s">
        <v>40</v>
      </c>
      <c r="B69" s="19"/>
      <c r="C69" s="26"/>
      <c r="D69" s="18">
        <v>18</v>
      </c>
      <c r="E69" s="18"/>
      <c r="F69" s="114">
        <v>11450341</v>
      </c>
      <c r="G69" s="21"/>
      <c r="H69" s="114">
        <v>10848371</v>
      </c>
    </row>
    <row r="70" spans="1:8" ht="8.1" customHeight="1">
      <c r="A70" s="1"/>
      <c r="B70" s="1"/>
      <c r="C70" s="1"/>
      <c r="D70" s="18"/>
      <c r="E70" s="18"/>
      <c r="G70" s="21"/>
    </row>
    <row r="71" spans="1:8" ht="21.75" customHeight="1">
      <c r="A71" s="1" t="s">
        <v>41</v>
      </c>
      <c r="B71" s="1"/>
      <c r="C71" s="1"/>
      <c r="D71" s="18"/>
      <c r="E71" s="18"/>
      <c r="F71" s="114">
        <f>SUM(F66:F70)</f>
        <v>64918657</v>
      </c>
      <c r="G71" s="21"/>
      <c r="H71" s="114">
        <v>94279334</v>
      </c>
    </row>
    <row r="72" spans="1:8" ht="8.1" customHeight="1">
      <c r="A72" s="1"/>
      <c r="B72" s="1"/>
      <c r="C72" s="1"/>
      <c r="D72" s="18"/>
      <c r="E72" s="18"/>
      <c r="G72" s="21"/>
    </row>
    <row r="73" spans="1:8" ht="21.75" customHeight="1">
      <c r="A73" s="1" t="s">
        <v>42</v>
      </c>
      <c r="B73" s="1"/>
      <c r="C73" s="1"/>
      <c r="D73" s="29"/>
      <c r="E73" s="29"/>
      <c r="F73" s="114">
        <f>SUM(F62,F71)</f>
        <v>214438515</v>
      </c>
      <c r="G73" s="21"/>
      <c r="H73" s="114">
        <v>264018391</v>
      </c>
    </row>
    <row r="74" spans="1:8" ht="21.75" customHeight="1">
      <c r="A74" s="1"/>
      <c r="B74" s="1"/>
      <c r="C74" s="1"/>
      <c r="D74" s="29"/>
      <c r="E74" s="29"/>
      <c r="F74" s="6"/>
      <c r="G74" s="21"/>
      <c r="H74" s="6"/>
    </row>
    <row r="75" spans="1:8" ht="21.75" customHeight="1">
      <c r="A75" s="1"/>
      <c r="B75" s="1"/>
      <c r="C75" s="1"/>
      <c r="D75" s="29"/>
      <c r="E75" s="29"/>
      <c r="F75" s="6"/>
      <c r="G75" s="21"/>
      <c r="H75" s="6"/>
    </row>
    <row r="76" spans="1:8" ht="21.75" customHeight="1">
      <c r="A76" s="1"/>
      <c r="B76" s="1"/>
      <c r="C76" s="1"/>
      <c r="D76" s="29"/>
      <c r="E76" s="29"/>
      <c r="F76" s="6"/>
      <c r="G76" s="21"/>
      <c r="H76" s="6"/>
    </row>
    <row r="77" spans="1:8" ht="21.75" customHeight="1">
      <c r="A77" s="1"/>
      <c r="B77" s="1"/>
      <c r="C77" s="1"/>
      <c r="D77" s="29"/>
      <c r="E77" s="29"/>
      <c r="F77" s="6"/>
      <c r="G77" s="21"/>
      <c r="H77" s="6"/>
    </row>
    <row r="78" spans="1:8" ht="21.75" customHeight="1">
      <c r="A78" s="1"/>
      <c r="B78" s="1"/>
      <c r="C78" s="1"/>
      <c r="D78" s="29"/>
      <c r="E78" s="29"/>
      <c r="F78" s="6"/>
      <c r="G78" s="21"/>
      <c r="H78" s="6"/>
    </row>
    <row r="79" spans="1:8" ht="21.75" customHeight="1">
      <c r="A79" s="1"/>
      <c r="B79" s="1"/>
      <c r="C79" s="1"/>
      <c r="D79" s="29"/>
      <c r="E79" s="29"/>
      <c r="F79" s="6"/>
      <c r="G79" s="21"/>
      <c r="H79" s="6"/>
    </row>
    <row r="80" spans="1:8" ht="21.75" customHeight="1">
      <c r="A80" s="1"/>
      <c r="B80" s="1"/>
      <c r="C80" s="1"/>
      <c r="D80" s="29"/>
      <c r="E80" s="29"/>
      <c r="F80" s="6"/>
      <c r="G80" s="21"/>
      <c r="H80" s="6"/>
    </row>
    <row r="81" spans="1:8" ht="21.75" customHeight="1">
      <c r="A81" s="1"/>
      <c r="B81" s="1"/>
      <c r="C81" s="1"/>
      <c r="D81" s="29"/>
      <c r="E81" s="29"/>
      <c r="F81" s="6"/>
      <c r="G81" s="21"/>
      <c r="H81" s="6"/>
    </row>
    <row r="82" spans="1:8" ht="21.75" customHeight="1">
      <c r="A82" s="1"/>
      <c r="B82" s="1"/>
      <c r="C82" s="1"/>
      <c r="D82" s="29"/>
      <c r="E82" s="29"/>
      <c r="F82" s="6"/>
      <c r="G82" s="21"/>
      <c r="H82" s="6"/>
    </row>
    <row r="83" spans="1:8" ht="13.5" customHeight="1">
      <c r="A83" s="1"/>
      <c r="B83" s="1"/>
      <c r="C83" s="1"/>
      <c r="D83" s="29"/>
      <c r="E83" s="29"/>
      <c r="F83" s="6"/>
      <c r="G83" s="21"/>
      <c r="H83" s="6"/>
    </row>
    <row r="84" spans="1:8" ht="21.9" customHeight="1">
      <c r="A84" s="22" t="str">
        <f>+A42</f>
        <v>หมายเหตุประกอบงบการเงินเป็นส่วนหนึ่งของงบการเงินนี้</v>
      </c>
      <c r="B84" s="30"/>
      <c r="C84" s="30"/>
      <c r="D84" s="30"/>
      <c r="E84" s="30"/>
      <c r="F84" s="121"/>
      <c r="G84" s="31"/>
      <c r="H84" s="121"/>
    </row>
    <row r="85" spans="1:8" ht="21.75" customHeight="1">
      <c r="A85" s="5" t="str">
        <f>$A$1</f>
        <v>บริษัท โพลีเน็ต จำกัด (มหาชน)</v>
      </c>
      <c r="B85" s="5"/>
      <c r="C85" s="5"/>
      <c r="D85" s="2"/>
      <c r="E85" s="2"/>
      <c r="F85" s="118"/>
      <c r="G85" s="13"/>
      <c r="H85" s="118"/>
    </row>
    <row r="86" spans="1:8" ht="21.75" customHeight="1">
      <c r="A86" s="5" t="s">
        <v>25</v>
      </c>
      <c r="B86" s="5"/>
      <c r="C86" s="5"/>
      <c r="D86" s="2"/>
      <c r="E86" s="2"/>
      <c r="F86" s="116"/>
      <c r="G86" s="13"/>
      <c r="H86" s="116"/>
    </row>
    <row r="87" spans="1:8" ht="21.75" customHeight="1">
      <c r="A87" s="8" t="str">
        <f>A3</f>
        <v>ณ วันที่ 31 ธันวาคม พ.ศ. 2567</v>
      </c>
      <c r="B87" s="8"/>
      <c r="C87" s="8"/>
      <c r="D87" s="9"/>
      <c r="E87" s="9"/>
      <c r="F87" s="119"/>
      <c r="G87" s="25"/>
      <c r="H87" s="119"/>
    </row>
    <row r="88" spans="1:8" ht="21.75" customHeight="1">
      <c r="A88" s="5"/>
      <c r="B88" s="5"/>
      <c r="C88" s="5"/>
      <c r="D88" s="2"/>
      <c r="E88" s="2"/>
      <c r="F88" s="120"/>
      <c r="G88" s="13"/>
      <c r="H88" s="120"/>
    </row>
    <row r="89" spans="1:8" ht="21.75" customHeight="1">
      <c r="A89" s="1"/>
      <c r="B89" s="1"/>
      <c r="C89" s="1"/>
      <c r="D89" s="15"/>
      <c r="E89" s="15"/>
      <c r="F89" s="112" t="s">
        <v>3</v>
      </c>
      <c r="G89" s="14"/>
      <c r="H89" s="112" t="s">
        <v>4</v>
      </c>
    </row>
    <row r="90" spans="1:8" ht="21.75" customHeight="1">
      <c r="A90" s="1"/>
      <c r="B90" s="1"/>
      <c r="C90" s="1"/>
      <c r="D90" s="16" t="s">
        <v>5</v>
      </c>
      <c r="E90" s="17"/>
      <c r="F90" s="113" t="s">
        <v>6</v>
      </c>
      <c r="G90" s="14"/>
      <c r="H90" s="113" t="s">
        <v>6</v>
      </c>
    </row>
    <row r="91" spans="1:8" ht="8.1" customHeight="1">
      <c r="A91" s="1"/>
      <c r="B91" s="1"/>
      <c r="C91" s="1"/>
      <c r="D91" s="18"/>
      <c r="E91" s="18"/>
      <c r="F91" s="28"/>
      <c r="G91" s="3"/>
      <c r="H91" s="28"/>
    </row>
    <row r="92" spans="1:8" ht="21.75" customHeight="1">
      <c r="A92" s="5" t="s">
        <v>43</v>
      </c>
      <c r="B92" s="5"/>
      <c r="C92" s="5"/>
      <c r="D92" s="18"/>
      <c r="E92" s="18"/>
      <c r="F92" s="12"/>
      <c r="G92" s="3"/>
      <c r="H92" s="12"/>
    </row>
    <row r="93" spans="1:8" ht="8.1" customHeight="1">
      <c r="A93" s="1"/>
      <c r="B93" s="1"/>
      <c r="C93" s="1"/>
      <c r="D93" s="18"/>
      <c r="E93" s="18"/>
      <c r="F93" s="28"/>
      <c r="G93" s="3"/>
      <c r="H93" s="28"/>
    </row>
    <row r="94" spans="1:8" ht="21.75" customHeight="1">
      <c r="A94" s="1" t="s">
        <v>44</v>
      </c>
      <c r="B94" s="1"/>
      <c r="C94" s="1"/>
      <c r="D94" s="29"/>
      <c r="E94" s="29"/>
      <c r="F94" s="120"/>
      <c r="G94" s="13"/>
      <c r="H94" s="120"/>
    </row>
    <row r="95" spans="1:8" ht="8.1" customHeight="1">
      <c r="A95" s="1"/>
      <c r="B95" s="1"/>
      <c r="C95" s="1"/>
      <c r="D95" s="18"/>
      <c r="E95" s="18"/>
      <c r="F95" s="28"/>
      <c r="G95" s="3"/>
      <c r="H95" s="28"/>
    </row>
    <row r="96" spans="1:8" ht="21.75" customHeight="1">
      <c r="A96" s="4" t="s">
        <v>45</v>
      </c>
      <c r="D96" s="18"/>
      <c r="E96" s="29"/>
      <c r="F96" s="120"/>
      <c r="G96" s="13"/>
      <c r="H96" s="120"/>
    </row>
    <row r="97" spans="1:8" ht="21.75" customHeight="1">
      <c r="B97" s="4" t="s">
        <v>46</v>
      </c>
      <c r="E97" s="29"/>
      <c r="F97" s="120"/>
      <c r="G97" s="13"/>
      <c r="H97" s="120"/>
    </row>
    <row r="98" spans="1:8" ht="21.75" customHeight="1">
      <c r="C98" s="4" t="s">
        <v>47</v>
      </c>
      <c r="D98" s="18"/>
      <c r="E98" s="29"/>
      <c r="F98" s="120"/>
      <c r="G98" s="13"/>
      <c r="H98" s="120"/>
    </row>
    <row r="99" spans="1:8" ht="21.75" customHeight="1" thickBot="1">
      <c r="C99" s="4" t="s">
        <v>48</v>
      </c>
      <c r="D99" s="18"/>
      <c r="E99" s="29"/>
      <c r="F99" s="115">
        <v>450000000</v>
      </c>
      <c r="G99" s="21"/>
      <c r="H99" s="115">
        <v>450000000</v>
      </c>
    </row>
    <row r="100" spans="1:8" ht="8.1" customHeight="1" thickTop="1">
      <c r="D100" s="18"/>
      <c r="E100" s="29"/>
      <c r="G100" s="21"/>
    </row>
    <row r="101" spans="1:8" ht="21.75" customHeight="1">
      <c r="B101" s="4" t="s">
        <v>49</v>
      </c>
      <c r="D101" s="18"/>
      <c r="E101" s="29"/>
      <c r="G101" s="21"/>
    </row>
    <row r="102" spans="1:8" ht="21.75" customHeight="1">
      <c r="C102" s="4" t="s">
        <v>47</v>
      </c>
      <c r="D102" s="18"/>
      <c r="E102" s="29"/>
      <c r="G102" s="21"/>
    </row>
    <row r="103" spans="1:8" ht="21.75" customHeight="1">
      <c r="C103" s="4" t="s">
        <v>50</v>
      </c>
      <c r="D103" s="18"/>
      <c r="E103" s="29"/>
      <c r="F103" s="21">
        <v>450000000</v>
      </c>
      <c r="G103" s="21"/>
      <c r="H103" s="21">
        <v>450000000</v>
      </c>
    </row>
    <row r="104" spans="1:8" ht="21.75" customHeight="1">
      <c r="A104" s="4" t="s">
        <v>51</v>
      </c>
      <c r="D104" s="18"/>
      <c r="E104" s="29"/>
      <c r="F104" s="21">
        <v>679911012</v>
      </c>
      <c r="G104" s="21"/>
      <c r="H104" s="21">
        <v>679911012</v>
      </c>
    </row>
    <row r="105" spans="1:8" ht="21.75" customHeight="1">
      <c r="A105" s="4" t="s">
        <v>52</v>
      </c>
      <c r="D105" s="18"/>
      <c r="E105" s="29"/>
      <c r="G105" s="21"/>
    </row>
    <row r="106" spans="1:8" ht="21.75" customHeight="1">
      <c r="B106" s="4" t="s">
        <v>53</v>
      </c>
      <c r="D106" s="18">
        <v>19</v>
      </c>
      <c r="E106" s="29"/>
      <c r="F106" s="21">
        <v>45000000</v>
      </c>
      <c r="G106" s="21"/>
      <c r="H106" s="21">
        <v>33750000</v>
      </c>
    </row>
    <row r="107" spans="1:8" ht="21.75" customHeight="1">
      <c r="B107" s="4" t="s">
        <v>54</v>
      </c>
      <c r="C107" s="19"/>
      <c r="D107" s="18"/>
      <c r="E107" s="29"/>
      <c r="F107" s="21">
        <f>'TH EQ 10'!K19</f>
        <v>117753626</v>
      </c>
      <c r="G107" s="21"/>
      <c r="H107" s="6">
        <v>135412984</v>
      </c>
    </row>
    <row r="108" spans="1:8" ht="21.75" customHeight="1">
      <c r="A108" s="19" t="s">
        <v>55</v>
      </c>
      <c r="D108" s="18"/>
      <c r="E108" s="18"/>
      <c r="F108" s="12"/>
      <c r="G108" s="12"/>
      <c r="H108" s="12"/>
    </row>
    <row r="109" spans="1:8" ht="21.75" customHeight="1">
      <c r="A109" s="19"/>
      <c r="B109" s="4" t="s">
        <v>56</v>
      </c>
      <c r="D109" s="18"/>
      <c r="E109" s="18"/>
      <c r="F109" s="12">
        <v>-3900000</v>
      </c>
      <c r="G109" s="12"/>
      <c r="H109" s="12">
        <v>-3900000</v>
      </c>
    </row>
    <row r="110" spans="1:8" ht="21.75" customHeight="1">
      <c r="A110" s="19"/>
      <c r="B110" s="4" t="s">
        <v>57</v>
      </c>
      <c r="D110" s="18"/>
      <c r="E110" s="18"/>
      <c r="F110" s="10">
        <v>6450697</v>
      </c>
      <c r="G110" s="12"/>
      <c r="H110" s="10">
        <v>6702728</v>
      </c>
    </row>
    <row r="111" spans="1:8" ht="8.1" customHeight="1">
      <c r="A111" s="1"/>
      <c r="B111" s="1"/>
      <c r="C111" s="1"/>
      <c r="F111" s="12"/>
      <c r="G111" s="12"/>
      <c r="H111" s="12"/>
    </row>
    <row r="112" spans="1:8" ht="21.75" customHeight="1">
      <c r="A112" s="5" t="s">
        <v>58</v>
      </c>
      <c r="B112" s="5"/>
      <c r="C112" s="5"/>
      <c r="D112" s="18"/>
      <c r="E112" s="29"/>
      <c r="F112" s="10">
        <f>SUM(F103:F110)</f>
        <v>1295215335</v>
      </c>
      <c r="G112" s="12"/>
      <c r="H112" s="10">
        <v>1301876724</v>
      </c>
    </row>
    <row r="113" spans="1:8" ht="8.1" customHeight="1">
      <c r="A113" s="1"/>
      <c r="D113" s="18"/>
      <c r="E113" s="18"/>
      <c r="F113" s="12"/>
      <c r="G113" s="12"/>
      <c r="H113" s="12"/>
    </row>
    <row r="114" spans="1:8" ht="21.75" customHeight="1" thickBot="1">
      <c r="A114" s="32" t="s">
        <v>59</v>
      </c>
      <c r="B114" s="1"/>
      <c r="C114" s="1"/>
      <c r="D114" s="18"/>
      <c r="E114" s="18"/>
      <c r="F114" s="122">
        <f>SUM(F73,F112)</f>
        <v>1509653850</v>
      </c>
      <c r="G114" s="3"/>
      <c r="H114" s="122">
        <v>1565895115</v>
      </c>
    </row>
    <row r="115" spans="1:8" ht="21.75" customHeight="1" thickTop="1">
      <c r="A115" s="32"/>
      <c r="B115" s="1"/>
      <c r="C115" s="1"/>
      <c r="D115" s="18"/>
      <c r="E115" s="18"/>
      <c r="F115" s="12"/>
      <c r="G115" s="12"/>
      <c r="H115" s="12"/>
    </row>
    <row r="116" spans="1:8" ht="21.75" customHeight="1">
      <c r="A116" s="32"/>
      <c r="B116" s="1"/>
      <c r="C116" s="1"/>
      <c r="D116" s="18"/>
      <c r="E116" s="18"/>
      <c r="F116" s="12"/>
      <c r="G116" s="12"/>
      <c r="H116" s="12"/>
    </row>
    <row r="117" spans="1:8" ht="21.75" customHeight="1">
      <c r="A117" s="32"/>
      <c r="B117" s="1"/>
      <c r="C117" s="1"/>
      <c r="D117" s="18"/>
      <c r="E117" s="18"/>
      <c r="F117" s="12"/>
      <c r="G117" s="3"/>
      <c r="H117" s="12"/>
    </row>
    <row r="118" spans="1:8" ht="21.75" customHeight="1">
      <c r="A118" s="32"/>
      <c r="B118" s="1"/>
      <c r="C118" s="1"/>
      <c r="D118" s="18"/>
      <c r="E118" s="18"/>
      <c r="F118" s="12"/>
      <c r="G118" s="3"/>
      <c r="H118" s="12"/>
    </row>
    <row r="119" spans="1:8" ht="21.75" customHeight="1">
      <c r="A119" s="32"/>
      <c r="B119" s="1"/>
      <c r="C119" s="1"/>
      <c r="D119" s="18"/>
      <c r="E119" s="18"/>
      <c r="F119" s="12"/>
      <c r="G119" s="3"/>
      <c r="H119" s="12"/>
    </row>
    <row r="120" spans="1:8" ht="21.75" customHeight="1">
      <c r="A120" s="32"/>
      <c r="B120" s="1"/>
      <c r="C120" s="1"/>
      <c r="D120" s="18"/>
      <c r="E120" s="18"/>
      <c r="F120" s="12"/>
      <c r="G120" s="3"/>
      <c r="H120" s="12"/>
    </row>
    <row r="121" spans="1:8" ht="21.75" customHeight="1">
      <c r="A121" s="32"/>
      <c r="B121" s="1"/>
      <c r="C121" s="1"/>
      <c r="D121" s="18"/>
      <c r="E121" s="18"/>
      <c r="F121" s="12"/>
      <c r="G121" s="3"/>
      <c r="H121" s="12"/>
    </row>
    <row r="122" spans="1:8" ht="21.75" customHeight="1">
      <c r="A122" s="32"/>
      <c r="B122" s="1"/>
      <c r="C122" s="1"/>
      <c r="D122" s="18"/>
      <c r="E122" s="18"/>
      <c r="F122" s="12"/>
      <c r="G122" s="3"/>
      <c r="H122" s="12"/>
    </row>
    <row r="123" spans="1:8" ht="21.75" customHeight="1">
      <c r="A123" s="32"/>
      <c r="B123" s="1"/>
      <c r="C123" s="1"/>
      <c r="D123" s="18"/>
      <c r="E123" s="18"/>
      <c r="F123" s="12"/>
      <c r="G123" s="3"/>
      <c r="H123" s="12"/>
    </row>
    <row r="124" spans="1:8" ht="21.75" customHeight="1">
      <c r="A124" s="32"/>
      <c r="B124" s="1"/>
      <c r="C124" s="1"/>
      <c r="D124" s="18"/>
      <c r="E124" s="18"/>
      <c r="F124" s="12"/>
      <c r="G124" s="3"/>
      <c r="H124" s="12"/>
    </row>
    <row r="125" spans="1:8" ht="21.9" customHeight="1">
      <c r="A125" s="22" t="str">
        <f>+A42</f>
        <v>หมายเหตุประกอบงบการเงินเป็นส่วนหนึ่งของงบการเงินนี้</v>
      </c>
      <c r="B125" s="30"/>
      <c r="C125" s="30"/>
      <c r="D125" s="30"/>
      <c r="E125" s="30"/>
      <c r="F125" s="121"/>
      <c r="G125" s="31"/>
      <c r="H125" s="121"/>
    </row>
  </sheetData>
  <pageMargins left="1" right="0.75" top="0.5" bottom="0.6" header="0.49" footer="0.4"/>
  <pageSetup paperSize="9" scale="97" firstPageNumber="6" orientation="portrait" useFirstPageNumber="1" horizontalDpi="1200" verticalDpi="1200" r:id="rId1"/>
  <headerFooter>
    <oddFooter>&amp;R&amp;"Browallia New,Regular"&amp;P</oddFooter>
  </headerFooter>
  <rowBreaks count="2" manualBreakCount="2">
    <brk id="42" max="7" man="1"/>
    <brk id="8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5"/>
  <sheetViews>
    <sheetView tabSelected="1" view="pageBreakPreview" zoomScale="85" zoomScaleNormal="100" zoomScaleSheetLayoutView="85" workbookViewId="0">
      <selection activeCell="F118" sqref="F118"/>
    </sheetView>
  </sheetViews>
  <sheetFormatPr defaultColWidth="9.125" defaultRowHeight="16.2" customHeight="1"/>
  <cols>
    <col min="1" max="1" width="54.125" style="37" customWidth="1"/>
    <col min="2" max="2" width="8.75" style="34" customWidth="1"/>
    <col min="3" max="3" width="1.375" style="51" customWidth="1"/>
    <col min="4" max="4" width="13.75" style="55" customWidth="1"/>
    <col min="5" max="5" width="1.375" style="55" customWidth="1"/>
    <col min="6" max="6" width="13.75" style="55" customWidth="1"/>
    <col min="7" max="16384" width="9.125" style="37"/>
  </cols>
  <sheetData>
    <row r="1" spans="1:6" ht="21.75" customHeight="1">
      <c r="A1" s="33" t="str">
        <f>'TH BS 6-8'!A85</f>
        <v>บริษัท โพลีเน็ต จำกัด (มหาชน)</v>
      </c>
      <c r="C1" s="35"/>
      <c r="D1" s="123"/>
      <c r="E1" s="36"/>
      <c r="F1" s="123"/>
    </row>
    <row r="2" spans="1:6" ht="21.75" customHeight="1">
      <c r="A2" s="38" t="s">
        <v>60</v>
      </c>
      <c r="C2" s="35"/>
      <c r="D2" s="36"/>
      <c r="E2" s="36"/>
      <c r="F2" s="36"/>
    </row>
    <row r="3" spans="1:6" ht="21.75" customHeight="1">
      <c r="A3" s="39" t="s">
        <v>61</v>
      </c>
      <c r="B3" s="40"/>
      <c r="C3" s="41"/>
      <c r="D3" s="42"/>
      <c r="E3" s="42"/>
      <c r="F3" s="42"/>
    </row>
    <row r="4" spans="1:6" ht="21.75" customHeight="1">
      <c r="A4" s="33"/>
      <c r="C4" s="35"/>
      <c r="D4" s="36"/>
      <c r="E4" s="36"/>
      <c r="F4" s="36"/>
    </row>
    <row r="5" spans="1:6" ht="21.75" customHeight="1">
      <c r="B5" s="45"/>
      <c r="C5" s="46"/>
      <c r="D5" s="47" t="s">
        <v>3</v>
      </c>
      <c r="E5" s="47"/>
      <c r="F5" s="47" t="s">
        <v>4</v>
      </c>
    </row>
    <row r="6" spans="1:6" ht="21.75" customHeight="1">
      <c r="B6" s="48" t="s">
        <v>5</v>
      </c>
      <c r="C6" s="46"/>
      <c r="D6" s="49" t="s">
        <v>6</v>
      </c>
      <c r="E6" s="47"/>
      <c r="F6" s="49" t="s">
        <v>6</v>
      </c>
    </row>
    <row r="7" spans="1:6" ht="8.1" customHeight="1">
      <c r="B7" s="50"/>
      <c r="C7" s="46"/>
      <c r="D7" s="47"/>
      <c r="E7" s="47"/>
      <c r="F7" s="47"/>
    </row>
    <row r="8" spans="1:6" ht="21.75" customHeight="1">
      <c r="A8" s="53" t="s">
        <v>153</v>
      </c>
      <c r="C8" s="43"/>
      <c r="D8" s="52">
        <v>1023930731</v>
      </c>
      <c r="E8" s="52"/>
      <c r="F8" s="52">
        <v>961333837</v>
      </c>
    </row>
    <row r="9" spans="1:6" ht="21.75" customHeight="1">
      <c r="A9" s="53" t="s">
        <v>154</v>
      </c>
      <c r="B9" s="34">
        <v>12</v>
      </c>
      <c r="C9" s="46"/>
      <c r="D9" s="124">
        <v>-717998600</v>
      </c>
      <c r="E9" s="44"/>
      <c r="F9" s="124">
        <v>-729283723</v>
      </c>
    </row>
    <row r="10" spans="1:6" ht="8.1" customHeight="1">
      <c r="B10" s="50"/>
      <c r="C10" s="46"/>
      <c r="D10" s="125"/>
      <c r="E10" s="47"/>
      <c r="F10" s="125"/>
    </row>
    <row r="11" spans="1:6" ht="21.75" customHeight="1">
      <c r="A11" s="33" t="s">
        <v>62</v>
      </c>
      <c r="C11" s="43"/>
      <c r="D11" s="52">
        <f>SUM(D8:D9)</f>
        <v>305932131</v>
      </c>
      <c r="E11" s="52"/>
      <c r="F11" s="52">
        <v>232050114</v>
      </c>
    </row>
    <row r="12" spans="1:6" ht="21.75" customHeight="1">
      <c r="A12" s="37" t="s">
        <v>63</v>
      </c>
      <c r="B12" s="34">
        <v>20</v>
      </c>
      <c r="C12" s="43"/>
      <c r="D12" s="12">
        <v>6437517</v>
      </c>
      <c r="E12" s="52"/>
      <c r="F12" s="12">
        <v>14445315</v>
      </c>
    </row>
    <row r="13" spans="1:6" ht="21.75" customHeight="1">
      <c r="A13" s="37" t="s">
        <v>64</v>
      </c>
      <c r="C13" s="46"/>
      <c r="D13" s="52">
        <v>-19008177</v>
      </c>
      <c r="E13" s="108"/>
      <c r="F13" s="52">
        <v>-15373190</v>
      </c>
    </row>
    <row r="14" spans="1:6" ht="21.75" customHeight="1">
      <c r="A14" s="37" t="s">
        <v>65</v>
      </c>
      <c r="C14" s="43"/>
      <c r="D14" s="52">
        <v>-62416175</v>
      </c>
      <c r="E14" s="108"/>
      <c r="F14" s="52">
        <v>-62750826</v>
      </c>
    </row>
    <row r="15" spans="1:6" ht="21.75" customHeight="1">
      <c r="A15" s="105" t="s">
        <v>150</v>
      </c>
      <c r="B15" s="34" t="s">
        <v>152</v>
      </c>
      <c r="C15" s="43"/>
      <c r="D15" s="52">
        <v>133546</v>
      </c>
      <c r="E15" s="108"/>
      <c r="F15" s="52">
        <v>-3546479</v>
      </c>
    </row>
    <row r="16" spans="1:6" ht="21.75" customHeight="1">
      <c r="A16" s="53" t="s">
        <v>67</v>
      </c>
      <c r="B16" s="34">
        <v>21</v>
      </c>
      <c r="C16" s="43"/>
      <c r="D16" s="54">
        <v>-1294142</v>
      </c>
      <c r="E16" s="54"/>
      <c r="F16" s="54">
        <v>49401558</v>
      </c>
    </row>
    <row r="17" spans="1:6" ht="21.75" customHeight="1">
      <c r="A17" s="53" t="s">
        <v>68</v>
      </c>
      <c r="B17" s="34">
        <v>23</v>
      </c>
      <c r="C17" s="43"/>
      <c r="D17" s="124">
        <v>-3610121</v>
      </c>
      <c r="E17" s="108"/>
      <c r="F17" s="124">
        <v>-9165063</v>
      </c>
    </row>
    <row r="18" spans="1:6" ht="8.1" customHeight="1">
      <c r="B18" s="50"/>
      <c r="C18" s="46"/>
      <c r="D18" s="125"/>
      <c r="E18" s="47"/>
      <c r="F18" s="125"/>
    </row>
    <row r="19" spans="1:6" ht="21.75" customHeight="1">
      <c r="A19" s="33" t="s">
        <v>69</v>
      </c>
      <c r="C19" s="43"/>
      <c r="D19" s="52">
        <f>SUM(D11:D17)</f>
        <v>226174579</v>
      </c>
      <c r="E19" s="52"/>
      <c r="F19" s="52">
        <v>205061429</v>
      </c>
    </row>
    <row r="20" spans="1:6" ht="21.75" customHeight="1">
      <c r="A20" s="53" t="s">
        <v>70</v>
      </c>
      <c r="B20" s="34">
        <v>24</v>
      </c>
      <c r="C20" s="43"/>
      <c r="D20" s="124">
        <v>-12084035</v>
      </c>
      <c r="E20" s="52"/>
      <c r="F20" s="124">
        <v>-30015256</v>
      </c>
    </row>
    <row r="21" spans="1:6" ht="8.1" customHeight="1">
      <c r="B21" s="50"/>
      <c r="C21" s="46"/>
      <c r="D21" s="125"/>
      <c r="E21" s="47"/>
      <c r="F21" s="125"/>
    </row>
    <row r="22" spans="1:6" ht="21.75" customHeight="1">
      <c r="A22" s="139" t="s">
        <v>71</v>
      </c>
      <c r="C22" s="43"/>
      <c r="D22" s="124">
        <f>SUM(D19:D20)</f>
        <v>214090544</v>
      </c>
      <c r="E22" s="52"/>
      <c r="F22" s="124">
        <v>175046173</v>
      </c>
    </row>
    <row r="23" spans="1:6" ht="21.75" customHeight="1">
      <c r="A23" s="139"/>
      <c r="D23" s="52"/>
      <c r="E23" s="44"/>
      <c r="F23" s="52"/>
    </row>
    <row r="24" spans="1:6" ht="21.75" customHeight="1">
      <c r="A24" s="139" t="s">
        <v>72</v>
      </c>
      <c r="D24" s="52"/>
      <c r="E24" s="44"/>
      <c r="F24" s="52"/>
    </row>
    <row r="25" spans="1:6" ht="21.75" customHeight="1">
      <c r="A25" s="140" t="s">
        <v>73</v>
      </c>
      <c r="D25" s="52"/>
      <c r="E25" s="44"/>
      <c r="F25" s="52"/>
    </row>
    <row r="26" spans="1:6" ht="21.75" customHeight="1">
      <c r="A26" s="140" t="s">
        <v>74</v>
      </c>
      <c r="D26" s="52"/>
      <c r="E26" s="44"/>
      <c r="F26" s="52"/>
    </row>
    <row r="27" spans="1:6" ht="21.75" customHeight="1">
      <c r="A27" s="37" t="s">
        <v>75</v>
      </c>
      <c r="B27" s="34">
        <v>24</v>
      </c>
      <c r="D27" s="52">
        <v>-315039</v>
      </c>
      <c r="E27" s="44"/>
      <c r="F27" s="52">
        <v>0</v>
      </c>
    </row>
    <row r="28" spans="1:6" ht="21.75" customHeight="1">
      <c r="A28" s="37" t="s">
        <v>76</v>
      </c>
      <c r="D28" s="52"/>
      <c r="E28" s="44"/>
      <c r="F28" s="52"/>
    </row>
    <row r="29" spans="1:6" ht="21.75" customHeight="1">
      <c r="A29" s="37" t="s">
        <v>77</v>
      </c>
      <c r="B29" s="34">
        <v>24</v>
      </c>
      <c r="D29" s="52">
        <v>63007.8</v>
      </c>
      <c r="E29" s="44"/>
      <c r="F29" s="52">
        <v>0</v>
      </c>
    </row>
    <row r="30" spans="1:6" ht="8.1" customHeight="1">
      <c r="B30" s="50"/>
      <c r="C30" s="46"/>
      <c r="D30" s="143"/>
      <c r="E30" s="47"/>
      <c r="F30" s="143"/>
    </row>
    <row r="31" spans="1:6" ht="21.75" customHeight="1">
      <c r="A31" s="139" t="s">
        <v>78</v>
      </c>
      <c r="D31" s="124">
        <f>SUM(D27:D29)</f>
        <v>-252031.2</v>
      </c>
      <c r="E31" s="37"/>
      <c r="F31" s="124">
        <v>0</v>
      </c>
    </row>
    <row r="32" spans="1:6" ht="8.1" customHeight="1">
      <c r="B32" s="50"/>
      <c r="C32" s="46"/>
      <c r="D32" s="47"/>
      <c r="E32" s="47"/>
      <c r="F32" s="47"/>
    </row>
    <row r="33" spans="1:6" ht="21.75" customHeight="1" thickBot="1">
      <c r="A33" s="83" t="s">
        <v>79</v>
      </c>
      <c r="D33" s="122">
        <f>D22+D31</f>
        <v>213838512.80000001</v>
      </c>
      <c r="E33" s="82"/>
      <c r="F33" s="122">
        <v>175046173</v>
      </c>
    </row>
    <row r="34" spans="1:6" ht="21.75" customHeight="1" thickTop="1">
      <c r="D34" s="52"/>
      <c r="E34" s="44"/>
      <c r="F34" s="52"/>
    </row>
    <row r="35" spans="1:6" ht="21.75" customHeight="1">
      <c r="A35" s="141" t="s">
        <v>80</v>
      </c>
      <c r="C35" s="43"/>
      <c r="D35" s="52"/>
      <c r="E35" s="44"/>
      <c r="F35" s="52"/>
    </row>
    <row r="36" spans="1:6" ht="8.1" customHeight="1">
      <c r="B36" s="50"/>
      <c r="C36" s="46"/>
      <c r="D36" s="47"/>
      <c r="E36" s="47"/>
      <c r="F36" s="47"/>
    </row>
    <row r="37" spans="1:6" ht="21.75" customHeight="1">
      <c r="A37" s="53" t="s">
        <v>81</v>
      </c>
      <c r="B37" s="34">
        <v>25</v>
      </c>
      <c r="C37" s="57"/>
      <c r="D37" s="138">
        <f>D22/450000000</f>
        <v>0.47575676444444442</v>
      </c>
      <c r="E37" s="136"/>
      <c r="F37" s="138">
        <v>0.39</v>
      </c>
    </row>
    <row r="38" spans="1:6" ht="21.75" customHeight="1">
      <c r="A38" s="53"/>
      <c r="C38" s="57"/>
      <c r="D38" s="126"/>
      <c r="E38" s="37"/>
      <c r="F38" s="126"/>
    </row>
    <row r="39" spans="1:6" ht="21.75" customHeight="1">
      <c r="A39" s="53"/>
      <c r="C39" s="57"/>
      <c r="D39" s="126"/>
      <c r="E39" s="37"/>
      <c r="F39" s="126"/>
    </row>
    <row r="40" spans="1:6" ht="21.75" customHeight="1">
      <c r="A40" s="53"/>
      <c r="C40" s="57"/>
      <c r="D40" s="126"/>
      <c r="E40" s="37"/>
      <c r="F40" s="126"/>
    </row>
    <row r="41" spans="1:6" ht="14.25" customHeight="1">
      <c r="B41" s="56"/>
      <c r="C41" s="34"/>
      <c r="D41" s="44"/>
      <c r="E41" s="58"/>
      <c r="F41" s="44"/>
    </row>
    <row r="42" spans="1:6" ht="21.75" customHeight="1">
      <c r="A42" s="84" t="str">
        <f>'TH BS 6-8'!A125</f>
        <v>หมายเหตุประกอบงบการเงินเป็นส่วนหนึ่งของงบการเงินนี้</v>
      </c>
      <c r="B42" s="84"/>
      <c r="C42" s="84"/>
      <c r="D42" s="127"/>
      <c r="E42" s="84"/>
      <c r="F42" s="127"/>
    </row>
    <row r="52" spans="2:6" s="174" customFormat="1" ht="16.2" customHeight="1">
      <c r="B52" s="171"/>
      <c r="C52" s="172"/>
      <c r="D52" s="173"/>
      <c r="E52" s="173"/>
      <c r="F52" s="173"/>
    </row>
    <row r="55" spans="2:6" ht="16.2" customHeight="1">
      <c r="D55" s="173"/>
    </row>
  </sheetData>
  <pageMargins left="0.9" right="0.75" top="0.5" bottom="0.6" header="0.49" footer="0.4"/>
  <pageSetup paperSize="9" scale="97" firstPageNumber="9" orientation="portrait" useFirstPageNumber="1" r:id="rId1"/>
  <headerFooter>
    <oddFooter>&amp;R&amp;"Browallia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55"/>
  <sheetViews>
    <sheetView tabSelected="1" view="pageBreakPreview" topLeftCell="A17" zoomScaleNormal="100" zoomScaleSheetLayoutView="100" workbookViewId="0">
      <selection activeCell="F118" sqref="F118"/>
    </sheetView>
  </sheetViews>
  <sheetFormatPr defaultColWidth="9.125" defaultRowHeight="21.75" customHeight="1"/>
  <cols>
    <col min="1" max="1" width="1.75" style="73" customWidth="1"/>
    <col min="2" max="2" width="46.875" style="73" customWidth="1"/>
    <col min="3" max="3" width="9.25" style="107" customWidth="1"/>
    <col min="4" max="4" width="0.875" style="73" customWidth="1"/>
    <col min="5" max="5" width="16.375" style="150" customWidth="1"/>
    <col min="6" max="6" width="0.875" style="150" customWidth="1"/>
    <col min="7" max="7" width="12.625" style="150" customWidth="1"/>
    <col min="8" max="8" width="0.875" style="150" customWidth="1"/>
    <col min="9" max="9" width="12.875" style="150" customWidth="1"/>
    <col min="10" max="10" width="0.875" style="150" customWidth="1"/>
    <col min="11" max="11" width="13.625" style="150" bestFit="1" customWidth="1"/>
    <col min="12" max="12" width="0.875" style="150" customWidth="1"/>
    <col min="13" max="13" width="20.25" style="150" customWidth="1"/>
    <col min="14" max="14" width="0.875" style="150" customWidth="1"/>
    <col min="15" max="15" width="17.25" style="150" customWidth="1"/>
    <col min="16" max="16" width="0.875" style="150" customWidth="1"/>
    <col min="17" max="17" width="13.625" style="150" customWidth="1"/>
    <col min="18" max="16384" width="9.125" style="73"/>
  </cols>
  <sheetData>
    <row r="1" spans="1:17" ht="21.75" customHeight="1">
      <c r="A1" s="70" t="str">
        <f>'TH BS 6-8'!A1</f>
        <v>บริษัท โพลีเน็ต จำกัด (มหาชน)</v>
      </c>
      <c r="B1" s="70"/>
      <c r="C1" s="71"/>
      <c r="D1" s="72"/>
      <c r="E1" s="148"/>
      <c r="F1" s="149"/>
      <c r="G1" s="149"/>
      <c r="H1" s="149"/>
      <c r="I1" s="149"/>
      <c r="J1" s="149"/>
      <c r="K1" s="149"/>
      <c r="L1" s="149"/>
      <c r="M1" s="149"/>
      <c r="N1" s="149"/>
      <c r="P1" s="149"/>
      <c r="Q1" s="14"/>
    </row>
    <row r="2" spans="1:17" ht="21.75" customHeight="1">
      <c r="A2" s="74" t="s">
        <v>82</v>
      </c>
      <c r="B2" s="70"/>
      <c r="C2" s="71"/>
      <c r="D2" s="72"/>
      <c r="E2" s="148"/>
      <c r="F2" s="149"/>
      <c r="G2" s="149"/>
      <c r="H2" s="149"/>
      <c r="I2" s="149"/>
      <c r="J2" s="149"/>
      <c r="K2" s="149"/>
      <c r="L2" s="149"/>
      <c r="M2" s="149"/>
      <c r="N2" s="149"/>
      <c r="P2" s="149"/>
    </row>
    <row r="3" spans="1:17" ht="21.75" customHeight="1">
      <c r="A3" s="75" t="str">
        <f>'TH PL 9'!A3</f>
        <v>สำหรับปีสิ้นสุดวันที่ 31 ธันวาคม พ.ศ. 2567</v>
      </c>
      <c r="B3" s="75"/>
      <c r="C3" s="76"/>
      <c r="D3" s="77"/>
      <c r="E3" s="151"/>
      <c r="F3" s="152"/>
      <c r="G3" s="152"/>
      <c r="H3" s="152"/>
      <c r="I3" s="152"/>
      <c r="J3" s="152"/>
      <c r="K3" s="152"/>
      <c r="L3" s="152"/>
      <c r="M3" s="152"/>
      <c r="N3" s="152"/>
      <c r="O3" s="153"/>
      <c r="P3" s="152"/>
      <c r="Q3" s="153"/>
    </row>
    <row r="4" spans="1:17" ht="21.75" customHeight="1">
      <c r="A4" s="181"/>
      <c r="B4" s="181"/>
      <c r="C4" s="59"/>
      <c r="D4" s="182"/>
      <c r="E4" s="157"/>
      <c r="F4" s="183"/>
      <c r="G4" s="183"/>
      <c r="H4" s="183"/>
      <c r="I4" s="183"/>
      <c r="J4" s="183"/>
      <c r="K4" s="183"/>
      <c r="L4" s="183"/>
      <c r="M4" s="183"/>
      <c r="N4" s="183"/>
      <c r="O4" s="155"/>
      <c r="P4" s="183"/>
      <c r="Q4" s="155"/>
    </row>
    <row r="5" spans="1:17" ht="21.75" customHeight="1">
      <c r="A5" s="61"/>
      <c r="B5" s="61"/>
      <c r="C5" s="59"/>
      <c r="D5" s="61"/>
      <c r="E5" s="154"/>
      <c r="F5" s="154"/>
      <c r="G5" s="154"/>
      <c r="H5" s="154"/>
      <c r="I5" s="184" t="s">
        <v>52</v>
      </c>
      <c r="J5" s="184"/>
      <c r="K5" s="184"/>
      <c r="L5" s="154"/>
      <c r="M5" s="185" t="s">
        <v>55</v>
      </c>
      <c r="N5" s="185"/>
      <c r="O5" s="185"/>
      <c r="P5" s="154"/>
      <c r="Q5" s="154"/>
    </row>
    <row r="6" spans="1:17" ht="21.75" customHeight="1">
      <c r="A6" s="61"/>
      <c r="B6" s="60"/>
      <c r="C6" s="59"/>
      <c r="D6" s="61"/>
      <c r="E6" s="154"/>
      <c r="F6" s="154"/>
      <c r="G6" s="154"/>
      <c r="H6" s="154"/>
      <c r="I6" s="155"/>
      <c r="J6" s="60"/>
      <c r="K6" s="155"/>
      <c r="L6" s="154"/>
      <c r="M6" s="156" t="s">
        <v>83</v>
      </c>
      <c r="N6" s="154"/>
      <c r="O6" s="155"/>
      <c r="P6" s="154"/>
      <c r="Q6" s="154"/>
    </row>
    <row r="7" spans="1:17" ht="21.75" customHeight="1">
      <c r="A7" s="60"/>
      <c r="B7" s="60"/>
      <c r="C7" s="62"/>
      <c r="D7" s="63"/>
      <c r="E7" s="157" t="s">
        <v>46</v>
      </c>
      <c r="F7" s="158"/>
      <c r="G7" s="157"/>
      <c r="H7" s="158"/>
      <c r="I7" s="157" t="s">
        <v>84</v>
      </c>
      <c r="J7" s="158"/>
      <c r="K7" s="158"/>
      <c r="L7" s="157"/>
      <c r="M7" s="157" t="s">
        <v>85</v>
      </c>
      <c r="N7" s="157"/>
      <c r="O7" s="157" t="s">
        <v>86</v>
      </c>
      <c r="P7" s="157"/>
      <c r="Q7" s="155"/>
    </row>
    <row r="8" spans="1:17" ht="21.75" customHeight="1">
      <c r="A8" s="60"/>
      <c r="B8" s="60"/>
      <c r="C8" s="62"/>
      <c r="D8" s="63"/>
      <c r="E8" s="157" t="s">
        <v>87</v>
      </c>
      <c r="F8" s="157"/>
      <c r="G8" s="157" t="s">
        <v>88</v>
      </c>
      <c r="H8" s="157"/>
      <c r="I8" s="157" t="s">
        <v>89</v>
      </c>
      <c r="J8" s="157"/>
      <c r="K8" s="157"/>
      <c r="L8" s="157"/>
      <c r="M8" s="157" t="s">
        <v>90</v>
      </c>
      <c r="N8" s="157"/>
      <c r="O8" s="157" t="s">
        <v>91</v>
      </c>
      <c r="P8" s="157"/>
      <c r="Q8" s="155"/>
    </row>
    <row r="9" spans="1:17" ht="21.75" customHeight="1">
      <c r="A9" s="60"/>
      <c r="B9" s="60"/>
      <c r="C9" s="62"/>
      <c r="D9" s="63"/>
      <c r="E9" s="157" t="s">
        <v>92</v>
      </c>
      <c r="F9" s="157"/>
      <c r="G9" s="157" t="s">
        <v>93</v>
      </c>
      <c r="H9" s="157"/>
      <c r="I9" s="157" t="s">
        <v>94</v>
      </c>
      <c r="J9" s="157"/>
      <c r="K9" s="157" t="s">
        <v>54</v>
      </c>
      <c r="L9" s="157"/>
      <c r="M9" s="157" t="s">
        <v>95</v>
      </c>
      <c r="N9" s="157"/>
      <c r="O9" s="157" t="s">
        <v>96</v>
      </c>
      <c r="P9" s="157"/>
      <c r="Q9" s="159" t="s">
        <v>97</v>
      </c>
    </row>
    <row r="10" spans="1:17" ht="21.75" customHeight="1">
      <c r="A10" s="60"/>
      <c r="B10" s="60"/>
      <c r="C10" s="137" t="s">
        <v>5</v>
      </c>
      <c r="D10" s="63"/>
      <c r="E10" s="156" t="s">
        <v>6</v>
      </c>
      <c r="F10" s="157"/>
      <c r="G10" s="156" t="s">
        <v>6</v>
      </c>
      <c r="H10" s="157"/>
      <c r="I10" s="156" t="s">
        <v>6</v>
      </c>
      <c r="J10" s="157"/>
      <c r="K10" s="156" t="s">
        <v>6</v>
      </c>
      <c r="L10" s="157"/>
      <c r="M10" s="156" t="s">
        <v>6</v>
      </c>
      <c r="N10" s="157"/>
      <c r="O10" s="156" t="s">
        <v>6</v>
      </c>
      <c r="P10" s="157"/>
      <c r="Q10" s="156" t="s">
        <v>6</v>
      </c>
    </row>
    <row r="11" spans="1:17" ht="8.1" customHeight="1">
      <c r="A11" s="64"/>
      <c r="B11" s="65"/>
      <c r="C11" s="62"/>
      <c r="D11" s="66"/>
      <c r="E11" s="157"/>
      <c r="F11" s="157"/>
      <c r="G11" s="157"/>
      <c r="H11" s="157"/>
      <c r="I11" s="157"/>
      <c r="J11" s="157"/>
      <c r="K11" s="157"/>
      <c r="L11" s="157"/>
      <c r="M11" s="157"/>
      <c r="N11" s="157"/>
      <c r="O11" s="155"/>
      <c r="P11" s="157"/>
      <c r="Q11" s="155"/>
    </row>
    <row r="12" spans="1:17" ht="21.75" customHeight="1">
      <c r="A12" s="67" t="s">
        <v>98</v>
      </c>
      <c r="B12" s="67"/>
      <c r="C12" s="64"/>
      <c r="D12" s="60"/>
      <c r="E12" s="128">
        <v>450000000</v>
      </c>
      <c r="F12" s="109"/>
      <c r="G12" s="128">
        <v>679911012</v>
      </c>
      <c r="H12" s="109"/>
      <c r="I12" s="128">
        <v>33750000</v>
      </c>
      <c r="J12" s="109"/>
      <c r="K12" s="128">
        <v>135412984</v>
      </c>
      <c r="L12" s="109"/>
      <c r="M12" s="128">
        <v>6702728</v>
      </c>
      <c r="N12" s="109"/>
      <c r="O12" s="128">
        <v>-3900000</v>
      </c>
      <c r="P12" s="109"/>
      <c r="Q12" s="128">
        <f>SUM(E12:O12)</f>
        <v>1301876724</v>
      </c>
    </row>
    <row r="13" spans="1:17" ht="8.1" customHeight="1">
      <c r="A13" s="65"/>
      <c r="B13" s="64"/>
      <c r="C13" s="64"/>
      <c r="D13" s="66"/>
      <c r="E13" s="155"/>
      <c r="F13" s="160"/>
      <c r="G13" s="155"/>
      <c r="H13" s="160"/>
      <c r="I13" s="155"/>
      <c r="J13" s="160"/>
      <c r="K13" s="155"/>
      <c r="L13" s="160"/>
      <c r="M13" s="155"/>
      <c r="N13" s="160"/>
      <c r="O13" s="155"/>
      <c r="P13" s="160"/>
      <c r="Q13" s="155"/>
    </row>
    <row r="14" spans="1:17" ht="21.75" customHeight="1">
      <c r="A14" s="68" t="s">
        <v>99</v>
      </c>
      <c r="B14" s="68"/>
      <c r="C14" s="64"/>
      <c r="D14" s="60"/>
      <c r="E14" s="129"/>
      <c r="F14" s="110"/>
      <c r="G14" s="69"/>
      <c r="H14" s="110"/>
      <c r="I14" s="69"/>
      <c r="J14" s="110"/>
      <c r="K14" s="60"/>
      <c r="L14" s="110"/>
      <c r="M14" s="69"/>
      <c r="N14" s="110"/>
      <c r="O14" s="69"/>
      <c r="P14" s="110"/>
      <c r="Q14" s="69"/>
    </row>
    <row r="15" spans="1:17" ht="21.75" customHeight="1">
      <c r="A15" s="60"/>
      <c r="B15" s="65" t="s">
        <v>79</v>
      </c>
      <c r="C15" s="177"/>
      <c r="D15" s="60"/>
      <c r="E15" s="129">
        <v>0</v>
      </c>
      <c r="F15" s="111"/>
      <c r="G15" s="129">
        <v>0</v>
      </c>
      <c r="H15" s="111"/>
      <c r="I15" s="129">
        <v>0</v>
      </c>
      <c r="J15" s="111"/>
      <c r="K15" s="128">
        <f>'TH PL 9'!D22</f>
        <v>214090544</v>
      </c>
      <c r="L15" s="60"/>
      <c r="M15" s="129">
        <v>-252031.2</v>
      </c>
      <c r="N15" s="111"/>
      <c r="O15" s="129">
        <v>0</v>
      </c>
      <c r="P15" s="111"/>
      <c r="Q15" s="144">
        <f>SUM(E15:P15)</f>
        <v>213838512.80000001</v>
      </c>
    </row>
    <row r="16" spans="1:17" ht="21.75" customHeight="1">
      <c r="A16" s="60"/>
      <c r="B16" s="65" t="s">
        <v>100</v>
      </c>
      <c r="C16" s="177">
        <v>26</v>
      </c>
      <c r="D16" s="60"/>
      <c r="E16" s="129">
        <v>0</v>
      </c>
      <c r="F16" s="111"/>
      <c r="G16" s="129">
        <v>0</v>
      </c>
      <c r="H16" s="111"/>
      <c r="I16" s="129">
        <v>0</v>
      </c>
      <c r="J16" s="111"/>
      <c r="K16" s="175">
        <v>-220499902</v>
      </c>
      <c r="L16" s="60"/>
      <c r="M16" s="129">
        <v>0</v>
      </c>
      <c r="N16" s="111"/>
      <c r="O16" s="129">
        <v>0</v>
      </c>
      <c r="P16" s="111"/>
      <c r="Q16" s="144">
        <f>SUM(E16:P16)</f>
        <v>-220499902</v>
      </c>
    </row>
    <row r="17" spans="1:17" ht="21.75" customHeight="1">
      <c r="A17" s="60"/>
      <c r="B17" s="65" t="s">
        <v>101</v>
      </c>
      <c r="C17" s="177">
        <v>19</v>
      </c>
      <c r="D17" s="60"/>
      <c r="E17" s="130">
        <v>0</v>
      </c>
      <c r="F17" s="111"/>
      <c r="G17" s="130">
        <v>0</v>
      </c>
      <c r="H17" s="111"/>
      <c r="I17" s="176">
        <v>11250000</v>
      </c>
      <c r="J17" s="111"/>
      <c r="K17" s="176">
        <v>-11250000</v>
      </c>
      <c r="L17" s="60"/>
      <c r="M17" s="130">
        <v>0</v>
      </c>
      <c r="N17" s="111"/>
      <c r="O17" s="130">
        <v>0</v>
      </c>
      <c r="P17" s="111"/>
      <c r="Q17" s="132">
        <f>SUM(E17:P17)</f>
        <v>0</v>
      </c>
    </row>
    <row r="18" spans="1:17" ht="8.1" customHeight="1">
      <c r="A18" s="65"/>
      <c r="B18" s="65"/>
      <c r="C18" s="177"/>
      <c r="D18" s="66"/>
      <c r="E18" s="157"/>
      <c r="F18" s="161"/>
      <c r="G18" s="157"/>
      <c r="H18" s="161"/>
      <c r="I18" s="157"/>
      <c r="J18" s="161"/>
      <c r="K18" s="157"/>
      <c r="L18" s="161"/>
      <c r="M18" s="157"/>
      <c r="N18" s="161"/>
      <c r="O18" s="155"/>
      <c r="P18" s="161"/>
      <c r="Q18" s="155"/>
    </row>
    <row r="19" spans="1:17" ht="21.75" customHeight="1" thickBot="1">
      <c r="A19" s="68" t="s">
        <v>102</v>
      </c>
      <c r="B19" s="68"/>
      <c r="C19" s="64"/>
      <c r="D19" s="60"/>
      <c r="E19" s="131">
        <f>SUM(E12:E17)</f>
        <v>450000000</v>
      </c>
      <c r="F19" s="110"/>
      <c r="G19" s="131">
        <f>SUM(G12:G17)</f>
        <v>679911012</v>
      </c>
      <c r="H19" s="110"/>
      <c r="I19" s="131">
        <f>SUM(I12:I17)</f>
        <v>45000000</v>
      </c>
      <c r="J19" s="110"/>
      <c r="K19" s="131">
        <f>SUM(K12:K17)</f>
        <v>117753626</v>
      </c>
      <c r="L19" s="110"/>
      <c r="M19" s="131">
        <f>SUM(M12:M17)</f>
        <v>6450696.7999999998</v>
      </c>
      <c r="N19" s="110"/>
      <c r="O19" s="131">
        <f>SUM(O12:O17)</f>
        <v>-3900000</v>
      </c>
      <c r="P19" s="110"/>
      <c r="Q19" s="131">
        <f>SUM(Q12:Q17)</f>
        <v>1295215334.8</v>
      </c>
    </row>
    <row r="20" spans="1:17" ht="21.75" customHeight="1" thickTop="1">
      <c r="A20" s="68"/>
      <c r="B20" s="68"/>
      <c r="C20" s="64"/>
      <c r="D20" s="60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</row>
    <row r="21" spans="1:17" ht="21.75" customHeight="1">
      <c r="A21" s="67" t="s">
        <v>103</v>
      </c>
      <c r="B21" s="67"/>
      <c r="C21" s="64"/>
      <c r="D21" s="60"/>
      <c r="E21" s="128">
        <v>450000000</v>
      </c>
      <c r="F21" s="109"/>
      <c r="G21" s="128">
        <v>679911012</v>
      </c>
      <c r="H21" s="109"/>
      <c r="I21" s="128">
        <v>22550000</v>
      </c>
      <c r="J21" s="109"/>
      <c r="K21" s="128">
        <v>48019116</v>
      </c>
      <c r="L21" s="109"/>
      <c r="M21" s="128">
        <v>6702728</v>
      </c>
      <c r="N21" s="109"/>
      <c r="O21" s="128">
        <v>-3900000</v>
      </c>
      <c r="P21" s="109"/>
      <c r="Q21" s="128">
        <f>SUM(E21:O21)</f>
        <v>1203282856</v>
      </c>
    </row>
    <row r="22" spans="1:17" ht="8.1" customHeight="1">
      <c r="A22" s="65"/>
      <c r="B22" s="64"/>
      <c r="C22" s="64"/>
      <c r="D22" s="66"/>
      <c r="E22" s="155"/>
      <c r="F22" s="160"/>
      <c r="G22" s="155"/>
      <c r="H22" s="160"/>
      <c r="I22" s="155"/>
      <c r="J22" s="160"/>
      <c r="K22" s="155"/>
      <c r="L22" s="160"/>
      <c r="M22" s="155"/>
      <c r="N22" s="160"/>
      <c r="O22" s="155"/>
      <c r="P22" s="160"/>
      <c r="Q22" s="155"/>
    </row>
    <row r="23" spans="1:17" ht="21.75" customHeight="1">
      <c r="A23" s="68" t="s">
        <v>104</v>
      </c>
      <c r="B23" s="68"/>
      <c r="C23" s="64"/>
      <c r="D23" s="60"/>
      <c r="E23" s="129"/>
      <c r="F23" s="110"/>
      <c r="G23" s="69"/>
      <c r="H23" s="110"/>
      <c r="I23" s="69"/>
      <c r="J23" s="110"/>
      <c r="K23" s="69"/>
      <c r="L23" s="110"/>
      <c r="M23" s="69"/>
      <c r="N23" s="110"/>
      <c r="O23" s="69"/>
      <c r="P23" s="110"/>
      <c r="Q23" s="69"/>
    </row>
    <row r="24" spans="1:17" ht="21.75" customHeight="1">
      <c r="A24" s="60"/>
      <c r="B24" s="65" t="s">
        <v>79</v>
      </c>
      <c r="C24" s="177"/>
      <c r="D24" s="60"/>
      <c r="E24" s="129">
        <v>0</v>
      </c>
      <c r="F24" s="111"/>
      <c r="G24" s="129">
        <v>0</v>
      </c>
      <c r="H24" s="111"/>
      <c r="I24" s="129">
        <v>0</v>
      </c>
      <c r="J24" s="111"/>
      <c r="K24" s="144">
        <v>175046173</v>
      </c>
      <c r="L24" s="111"/>
      <c r="M24" s="129">
        <v>0</v>
      </c>
      <c r="N24" s="111"/>
      <c r="O24" s="129">
        <v>0</v>
      </c>
      <c r="P24" s="111"/>
      <c r="Q24" s="144">
        <f>SUM(E24:P24)</f>
        <v>175046173</v>
      </c>
    </row>
    <row r="25" spans="1:17" ht="21.75" customHeight="1">
      <c r="A25" s="60"/>
      <c r="B25" s="65" t="s">
        <v>100</v>
      </c>
      <c r="C25" s="177">
        <v>26</v>
      </c>
      <c r="D25" s="60"/>
      <c r="E25" s="129">
        <v>0</v>
      </c>
      <c r="F25" s="111"/>
      <c r="G25" s="129">
        <v>0</v>
      </c>
      <c r="H25" s="111"/>
      <c r="I25" s="129">
        <v>0</v>
      </c>
      <c r="J25" s="111"/>
      <c r="K25" s="144">
        <v>-76452305</v>
      </c>
      <c r="L25" s="111"/>
      <c r="M25" s="129">
        <v>0</v>
      </c>
      <c r="N25" s="111"/>
      <c r="O25" s="129">
        <v>0</v>
      </c>
      <c r="P25" s="111"/>
      <c r="Q25" s="144">
        <f>SUM(E25:P25)</f>
        <v>-76452305</v>
      </c>
    </row>
    <row r="26" spans="1:17" ht="21.75" customHeight="1">
      <c r="A26" s="60"/>
      <c r="B26" s="65" t="s">
        <v>101</v>
      </c>
      <c r="C26" s="177">
        <v>19</v>
      </c>
      <c r="D26" s="60"/>
      <c r="E26" s="130">
        <v>0</v>
      </c>
      <c r="F26" s="111"/>
      <c r="G26" s="130">
        <v>0</v>
      </c>
      <c r="H26" s="111"/>
      <c r="I26" s="130">
        <v>11200000</v>
      </c>
      <c r="J26" s="111"/>
      <c r="K26" s="132">
        <v>-11200000</v>
      </c>
      <c r="L26" s="111"/>
      <c r="M26" s="130">
        <v>0</v>
      </c>
      <c r="N26" s="111"/>
      <c r="O26" s="130">
        <v>0</v>
      </c>
      <c r="P26" s="111"/>
      <c r="Q26" s="132">
        <f>SUM(E26:P26)</f>
        <v>0</v>
      </c>
    </row>
    <row r="27" spans="1:17" ht="8.1" customHeight="1">
      <c r="A27" s="65"/>
      <c r="B27" s="65"/>
      <c r="C27" s="177"/>
      <c r="D27" s="66"/>
      <c r="E27" s="157"/>
      <c r="F27" s="161"/>
      <c r="G27" s="157"/>
      <c r="H27" s="161"/>
      <c r="I27" s="157"/>
      <c r="J27" s="161"/>
      <c r="K27" s="157"/>
      <c r="L27" s="161"/>
      <c r="M27" s="157"/>
      <c r="N27" s="161"/>
      <c r="O27" s="155"/>
      <c r="P27" s="161"/>
      <c r="Q27" s="155"/>
    </row>
    <row r="28" spans="1:17" ht="21.75" customHeight="1" thickBot="1">
      <c r="A28" s="68" t="s">
        <v>105</v>
      </c>
      <c r="B28" s="68"/>
      <c r="C28" s="64"/>
      <c r="D28" s="60"/>
      <c r="E28" s="131">
        <f>SUM(E21:E26)</f>
        <v>450000000</v>
      </c>
      <c r="F28" s="110"/>
      <c r="G28" s="131">
        <f>SUM(G21:G26)</f>
        <v>679911012</v>
      </c>
      <c r="H28" s="110"/>
      <c r="I28" s="131">
        <f>SUM(I21:I26)</f>
        <v>33750000</v>
      </c>
      <c r="J28" s="110"/>
      <c r="K28" s="131">
        <f>SUM(K21:K26)</f>
        <v>135412984</v>
      </c>
      <c r="L28" s="110"/>
      <c r="M28" s="131">
        <f>SUM(M21:M26)</f>
        <v>6702728</v>
      </c>
      <c r="N28" s="110"/>
      <c r="O28" s="131">
        <f>SUM(O21:O26)</f>
        <v>-3900000</v>
      </c>
      <c r="P28" s="110"/>
      <c r="Q28" s="131">
        <f>SUM(Q21:Q26)</f>
        <v>1301876724</v>
      </c>
    </row>
    <row r="29" spans="1:17" ht="21.75" customHeight="1" thickTop="1">
      <c r="A29" s="83"/>
      <c r="B29" s="83"/>
      <c r="C29" s="178"/>
      <c r="E29" s="180"/>
      <c r="F29" s="179"/>
      <c r="G29" s="180"/>
      <c r="H29" s="179"/>
      <c r="I29" s="180"/>
      <c r="J29" s="179"/>
      <c r="K29" s="180"/>
      <c r="L29" s="179"/>
      <c r="M29" s="180"/>
      <c r="N29" s="179"/>
      <c r="O29" s="180"/>
      <c r="P29" s="179"/>
      <c r="Q29" s="180"/>
    </row>
    <row r="30" spans="1:17" ht="21.75" customHeight="1">
      <c r="A30" s="83"/>
      <c r="B30" s="83"/>
      <c r="C30" s="178"/>
      <c r="E30" s="180"/>
      <c r="F30" s="179"/>
      <c r="G30" s="180"/>
      <c r="H30" s="179"/>
      <c r="I30" s="180"/>
      <c r="J30" s="179"/>
      <c r="K30" s="180"/>
      <c r="L30" s="179"/>
      <c r="M30" s="180"/>
      <c r="N30" s="179"/>
      <c r="O30" s="180"/>
      <c r="P30" s="179"/>
      <c r="Q30" s="180"/>
    </row>
    <row r="31" spans="1:17" s="80" customFormat="1" ht="22.35" customHeight="1">
      <c r="A31" s="78" t="str">
        <f>'TH BS 6-8'!A42</f>
        <v>หมายเหตุประกอบงบการเงินเป็นส่วนหนึ่งของงบการเงินนี้</v>
      </c>
      <c r="B31" s="78"/>
      <c r="C31" s="79"/>
      <c r="D31" s="78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</row>
    <row r="50" spans="1:17" s="169" customFormat="1" ht="21.75" customHeight="1">
      <c r="C50" s="168"/>
      <c r="E50" s="170"/>
      <c r="F50" s="170"/>
      <c r="G50" s="170"/>
      <c r="H50" s="170"/>
      <c r="I50" s="170"/>
      <c r="J50" s="170"/>
      <c r="K50" s="170"/>
      <c r="L50" s="170"/>
      <c r="M50" s="170"/>
      <c r="N50" s="170"/>
      <c r="O50" s="170"/>
      <c r="P50" s="170"/>
      <c r="Q50" s="170"/>
    </row>
    <row r="51" spans="1:17" ht="21.75" customHeight="1">
      <c r="A51" s="73" t="s">
        <v>28</v>
      </c>
    </row>
    <row r="53" spans="1:17" ht="21.75" customHeight="1">
      <c r="D53" s="169"/>
    </row>
    <row r="55" spans="1:17" ht="21.75" customHeight="1">
      <c r="A55" s="73" t="s">
        <v>32</v>
      </c>
    </row>
  </sheetData>
  <mergeCells count="2">
    <mergeCell ref="I5:K5"/>
    <mergeCell ref="M5:O5"/>
  </mergeCells>
  <pageMargins left="0.59055118110236227" right="0.39370078740157483" top="0.51181102362204722" bottom="0.59055118110236227" header="0.47244094488188981" footer="0.39370078740157483"/>
  <pageSetup paperSize="9" scale="87" firstPageNumber="10" orientation="landscape" useFirstPageNumber="1" r:id="rId1"/>
  <headerFooter>
    <oddFooter>&amp;R&amp;"Browallia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80"/>
  <sheetViews>
    <sheetView tabSelected="1" view="pageBreakPreview" topLeftCell="A28" zoomScale="90" zoomScaleNormal="85" zoomScaleSheetLayoutView="90" workbookViewId="0">
      <selection activeCell="F118" sqref="F118"/>
    </sheetView>
  </sheetViews>
  <sheetFormatPr defaultColWidth="9.125" defaultRowHeight="21.75" customHeight="1"/>
  <cols>
    <col min="1" max="2" width="1.375" style="80" customWidth="1"/>
    <col min="3" max="3" width="52.125" style="80" customWidth="1"/>
    <col min="4" max="4" width="8.75" style="81" customWidth="1"/>
    <col min="5" max="5" width="1" style="80" customWidth="1"/>
    <col min="6" max="6" width="13.75" style="28" customWidth="1"/>
    <col min="7" max="7" width="1" style="82" customWidth="1"/>
    <col min="8" max="8" width="13.75" style="28" customWidth="1"/>
    <col min="9" max="16384" width="9.125" style="80"/>
  </cols>
  <sheetData>
    <row r="1" spans="1:8" s="83" customFormat="1" ht="21.75" customHeight="1">
      <c r="A1" s="87" t="str">
        <f>'TH EQ 10'!A1</f>
        <v>บริษัท โพลีเน็ต จำกัด (มหาชน)</v>
      </c>
      <c r="B1" s="87"/>
      <c r="C1" s="87"/>
      <c r="D1" s="88"/>
      <c r="E1" s="89"/>
      <c r="F1" s="133"/>
      <c r="G1" s="163"/>
      <c r="H1" s="133"/>
    </row>
    <row r="2" spans="1:8" s="83" customFormat="1" ht="21.75" customHeight="1">
      <c r="A2" s="87" t="s">
        <v>106</v>
      </c>
      <c r="B2" s="87"/>
      <c r="C2" s="87"/>
      <c r="D2" s="88"/>
      <c r="E2" s="89"/>
      <c r="F2" s="12"/>
      <c r="G2" s="163"/>
      <c r="H2" s="12"/>
    </row>
    <row r="3" spans="1:8" s="83" customFormat="1" ht="21.75" customHeight="1">
      <c r="A3" s="91" t="s">
        <v>61</v>
      </c>
      <c r="B3" s="91"/>
      <c r="C3" s="91"/>
      <c r="D3" s="92"/>
      <c r="E3" s="93"/>
      <c r="F3" s="10"/>
      <c r="G3" s="164"/>
      <c r="H3" s="10"/>
    </row>
    <row r="4" spans="1:8" ht="20.399999999999999" customHeight="1">
      <c r="A4" s="87"/>
      <c r="B4" s="87"/>
      <c r="C4" s="87"/>
      <c r="D4" s="88"/>
      <c r="E4" s="89"/>
      <c r="F4" s="12"/>
      <c r="G4" s="163"/>
      <c r="H4" s="12"/>
    </row>
    <row r="5" spans="1:8" ht="21.75" customHeight="1">
      <c r="A5" s="106"/>
      <c r="B5" s="106"/>
      <c r="C5" s="106"/>
      <c r="D5" s="95"/>
      <c r="E5" s="95"/>
      <c r="F5" s="125" t="s">
        <v>3</v>
      </c>
      <c r="G5" s="165"/>
      <c r="H5" s="125" t="s">
        <v>4</v>
      </c>
    </row>
    <row r="6" spans="1:8" s="83" customFormat="1" ht="21.75" customHeight="1">
      <c r="A6" s="94"/>
      <c r="B6" s="94"/>
      <c r="C6" s="94"/>
      <c r="D6" s="96" t="s">
        <v>5</v>
      </c>
      <c r="E6" s="97"/>
      <c r="F6" s="134" t="s">
        <v>6</v>
      </c>
      <c r="G6" s="165"/>
      <c r="H6" s="134" t="s">
        <v>6</v>
      </c>
    </row>
    <row r="7" spans="1:8" ht="21.75" customHeight="1">
      <c r="A7" s="98" t="s">
        <v>107</v>
      </c>
      <c r="B7" s="90"/>
      <c r="C7" s="90"/>
      <c r="D7" s="106"/>
      <c r="E7" s="88"/>
      <c r="F7" s="12"/>
      <c r="G7" s="163"/>
      <c r="H7" s="12"/>
    </row>
    <row r="8" spans="1:8" ht="21.75" customHeight="1">
      <c r="A8" s="85" t="s">
        <v>69</v>
      </c>
      <c r="B8" s="99"/>
      <c r="C8" s="99"/>
      <c r="D8" s="88"/>
      <c r="E8" s="88"/>
      <c r="F8" s="12">
        <f>'TH PL 9'!D19</f>
        <v>226174579</v>
      </c>
      <c r="G8" s="86"/>
      <c r="H8" s="12">
        <v>205061429</v>
      </c>
    </row>
    <row r="9" spans="1:8" ht="21.75" customHeight="1">
      <c r="A9" s="85" t="s">
        <v>108</v>
      </c>
      <c r="B9" s="99"/>
      <c r="C9" s="99"/>
      <c r="D9" s="88"/>
      <c r="E9" s="106"/>
      <c r="F9" s="12"/>
      <c r="G9" s="86"/>
      <c r="H9" s="12"/>
    </row>
    <row r="10" spans="1:8" ht="21.75" customHeight="1">
      <c r="A10" s="106"/>
      <c r="B10" s="85" t="s">
        <v>109</v>
      </c>
      <c r="C10" s="85"/>
      <c r="D10" s="103"/>
      <c r="E10" s="106"/>
      <c r="F10" s="12">
        <v>101983774</v>
      </c>
      <c r="G10" s="86"/>
      <c r="H10" s="12">
        <v>103733786</v>
      </c>
    </row>
    <row r="11" spans="1:8" ht="21.75" customHeight="1">
      <c r="A11" s="106"/>
      <c r="B11" s="85" t="s">
        <v>66</v>
      </c>
      <c r="C11" s="85"/>
      <c r="D11" s="145" t="s">
        <v>152</v>
      </c>
      <c r="E11" s="106"/>
      <c r="F11" s="12">
        <v>-133546</v>
      </c>
      <c r="G11" s="86"/>
      <c r="H11" s="12">
        <v>3546479</v>
      </c>
    </row>
    <row r="12" spans="1:8" ht="21.75" customHeight="1">
      <c r="A12" s="85"/>
      <c r="B12" s="85" t="s">
        <v>110</v>
      </c>
      <c r="C12" s="99"/>
      <c r="D12" s="146" t="s">
        <v>155</v>
      </c>
      <c r="E12" s="106"/>
      <c r="F12" s="12">
        <v>642168</v>
      </c>
      <c r="G12" s="86"/>
      <c r="H12" s="12">
        <v>-1155763</v>
      </c>
    </row>
    <row r="13" spans="1:8" ht="21.75" customHeight="1">
      <c r="A13" s="106"/>
      <c r="B13" s="85" t="s">
        <v>149</v>
      </c>
      <c r="C13" s="85"/>
      <c r="D13" s="146" t="s">
        <v>155</v>
      </c>
      <c r="E13" s="106"/>
      <c r="F13" s="12">
        <f>-241960+1</f>
        <v>-241959</v>
      </c>
      <c r="G13" s="166"/>
      <c r="H13" s="12">
        <v>-607687</v>
      </c>
    </row>
    <row r="14" spans="1:8" ht="21.75" customHeight="1">
      <c r="A14" s="106"/>
      <c r="B14" s="85" t="s">
        <v>111</v>
      </c>
      <c r="C14" s="85"/>
      <c r="D14" s="88"/>
      <c r="E14" s="88"/>
      <c r="F14" s="12">
        <v>-102851</v>
      </c>
      <c r="G14" s="86"/>
      <c r="H14" s="12">
        <v>99888</v>
      </c>
    </row>
    <row r="15" spans="1:8" ht="21.75" customHeight="1">
      <c r="A15" s="106"/>
      <c r="B15" s="85" t="s">
        <v>112</v>
      </c>
      <c r="C15" s="85"/>
      <c r="D15" s="88"/>
      <c r="E15" s="88"/>
      <c r="F15" s="12">
        <v>1093424</v>
      </c>
      <c r="G15" s="86"/>
      <c r="H15" s="12">
        <v>-49776080</v>
      </c>
    </row>
    <row r="16" spans="1:8" ht="21.75" customHeight="1">
      <c r="A16" s="106"/>
      <c r="B16" s="85" t="s">
        <v>148</v>
      </c>
      <c r="C16" s="85"/>
      <c r="D16" s="88"/>
      <c r="E16" s="88"/>
      <c r="F16" s="12">
        <v>370606</v>
      </c>
      <c r="G16" s="86"/>
      <c r="H16" s="12">
        <v>0</v>
      </c>
    </row>
    <row r="17" spans="1:8" ht="21.75" customHeight="1">
      <c r="A17" s="106"/>
      <c r="B17" s="85" t="s">
        <v>40</v>
      </c>
      <c r="C17" s="85"/>
      <c r="D17" s="146">
        <v>18</v>
      </c>
      <c r="E17" s="88"/>
      <c r="F17" s="12">
        <f>1603215+554549</f>
        <v>2157764</v>
      </c>
      <c r="G17" s="86"/>
      <c r="H17" s="12">
        <v>1437511</v>
      </c>
    </row>
    <row r="18" spans="1:8" ht="21.75" customHeight="1">
      <c r="A18" s="106"/>
      <c r="B18" s="85" t="s">
        <v>113</v>
      </c>
      <c r="C18" s="85"/>
      <c r="D18" s="147"/>
      <c r="E18" s="88"/>
      <c r="F18" s="12">
        <v>-3998561</v>
      </c>
      <c r="G18" s="86"/>
      <c r="H18" s="12">
        <v>-1483277</v>
      </c>
    </row>
    <row r="19" spans="1:8" ht="21.75" customHeight="1">
      <c r="A19" s="106"/>
      <c r="B19" s="85" t="s">
        <v>68</v>
      </c>
      <c r="C19" s="85"/>
      <c r="D19" s="88"/>
      <c r="E19" s="88"/>
      <c r="F19" s="10">
        <v>3610121</v>
      </c>
      <c r="G19" s="86"/>
      <c r="H19" s="10">
        <v>9165063</v>
      </c>
    </row>
    <row r="20" spans="1:8" ht="6" customHeight="1">
      <c r="A20" s="106"/>
      <c r="B20" s="85"/>
      <c r="C20" s="85"/>
      <c r="D20" s="88"/>
      <c r="E20" s="88"/>
      <c r="F20" s="12"/>
      <c r="G20" s="86"/>
      <c r="H20" s="12"/>
    </row>
    <row r="21" spans="1:8" ht="21.75" customHeight="1">
      <c r="A21" s="94" t="s">
        <v>114</v>
      </c>
      <c r="B21" s="85"/>
      <c r="C21" s="85"/>
      <c r="D21" s="88"/>
      <c r="E21" s="88"/>
      <c r="F21" s="12">
        <f>SUM(F8:F19)</f>
        <v>331555519</v>
      </c>
      <c r="G21" s="86"/>
      <c r="H21" s="12">
        <v>270021349</v>
      </c>
    </row>
    <row r="22" spans="1:8" ht="21.75" customHeight="1">
      <c r="B22" s="85" t="s">
        <v>115</v>
      </c>
      <c r="C22" s="99"/>
      <c r="D22" s="88"/>
      <c r="E22" s="88"/>
      <c r="F22" s="12"/>
      <c r="G22" s="86"/>
      <c r="H22" s="12"/>
    </row>
    <row r="23" spans="1:8" ht="21.75" customHeight="1">
      <c r="A23" s="106"/>
      <c r="C23" s="100" t="s">
        <v>116</v>
      </c>
      <c r="D23" s="88"/>
      <c r="E23" s="88"/>
      <c r="F23" s="12">
        <v>31813709</v>
      </c>
      <c r="G23" s="86"/>
      <c r="H23" s="12">
        <v>45349098</v>
      </c>
    </row>
    <row r="24" spans="1:8" ht="21.75" customHeight="1">
      <c r="A24" s="106"/>
      <c r="C24" s="100" t="s">
        <v>117</v>
      </c>
      <c r="D24" s="88"/>
      <c r="E24" s="88"/>
      <c r="F24" s="12">
        <v>136304</v>
      </c>
      <c r="G24" s="86"/>
      <c r="H24" s="12">
        <v>8482957</v>
      </c>
    </row>
    <row r="25" spans="1:8" ht="21.75" customHeight="1">
      <c r="A25" s="106"/>
      <c r="C25" s="100" t="s">
        <v>118</v>
      </c>
      <c r="D25" s="88"/>
      <c r="E25" s="88"/>
      <c r="F25" s="12">
        <v>-9078265</v>
      </c>
      <c r="G25" s="86"/>
      <c r="H25" s="12">
        <v>14256681</v>
      </c>
    </row>
    <row r="26" spans="1:8" ht="21.75" customHeight="1">
      <c r="A26" s="106"/>
      <c r="C26" s="100" t="s">
        <v>14</v>
      </c>
      <c r="D26" s="88"/>
      <c r="E26" s="88"/>
      <c r="F26" s="12">
        <v>794032</v>
      </c>
      <c r="G26" s="86"/>
      <c r="H26" s="12">
        <v>3776708</v>
      </c>
    </row>
    <row r="27" spans="1:8" ht="21.75" customHeight="1">
      <c r="A27" s="106"/>
      <c r="C27" s="100" t="s">
        <v>19</v>
      </c>
      <c r="D27" s="88"/>
      <c r="E27" s="88"/>
      <c r="F27" s="12">
        <v>1616880</v>
      </c>
      <c r="G27" s="86"/>
      <c r="H27" s="12">
        <v>0</v>
      </c>
    </row>
    <row r="28" spans="1:8" ht="21.75" customHeight="1">
      <c r="A28" s="106"/>
      <c r="C28" s="100" t="s">
        <v>28</v>
      </c>
      <c r="D28" s="88"/>
      <c r="E28" s="88"/>
      <c r="F28" s="12">
        <v>25411208</v>
      </c>
      <c r="G28" s="86"/>
      <c r="H28" s="12">
        <v>-22567199</v>
      </c>
    </row>
    <row r="29" spans="1:8" ht="21.75" customHeight="1">
      <c r="A29" s="106"/>
      <c r="C29" s="100" t="s">
        <v>33</v>
      </c>
      <c r="D29" s="88"/>
      <c r="E29" s="88"/>
      <c r="F29" s="12">
        <v>12086800</v>
      </c>
      <c r="G29" s="86"/>
      <c r="H29" s="12">
        <v>-720014</v>
      </c>
    </row>
    <row r="30" spans="1:8" ht="21.75" customHeight="1">
      <c r="A30" s="106"/>
      <c r="C30" s="100" t="s">
        <v>34</v>
      </c>
      <c r="D30" s="88"/>
      <c r="E30" s="88"/>
      <c r="F30" s="12">
        <f>1040941-554549</f>
        <v>486392</v>
      </c>
      <c r="G30" s="86"/>
      <c r="H30" s="12">
        <v>-1327661</v>
      </c>
    </row>
    <row r="31" spans="1:8" ht="21.75" customHeight="1">
      <c r="A31" s="106"/>
      <c r="C31" s="100" t="s">
        <v>119</v>
      </c>
      <c r="D31" s="146">
        <v>18</v>
      </c>
      <c r="E31" s="88"/>
      <c r="F31" s="10">
        <v>-1870833</v>
      </c>
      <c r="G31" s="86"/>
      <c r="H31" s="10">
        <v>0</v>
      </c>
    </row>
    <row r="32" spans="1:8" ht="6" customHeight="1">
      <c r="A32" s="99"/>
      <c r="B32" s="99"/>
      <c r="C32" s="99"/>
      <c r="D32" s="88"/>
      <c r="E32" s="88"/>
      <c r="F32" s="12"/>
      <c r="G32" s="86"/>
      <c r="H32" s="12"/>
    </row>
    <row r="33" spans="1:8" ht="21.75" customHeight="1">
      <c r="A33" s="94" t="s">
        <v>120</v>
      </c>
      <c r="B33" s="90"/>
      <c r="C33" s="90"/>
      <c r="D33" s="88"/>
      <c r="E33" s="88"/>
      <c r="F33" s="12">
        <f>SUM(F21:F31)</f>
        <v>392951746</v>
      </c>
      <c r="G33" s="86"/>
      <c r="H33" s="12">
        <v>317271919</v>
      </c>
    </row>
    <row r="34" spans="1:8" ht="21.75" customHeight="1">
      <c r="A34" s="94" t="s">
        <v>121</v>
      </c>
      <c r="B34" s="106"/>
      <c r="C34" s="106"/>
      <c r="D34" s="106"/>
      <c r="E34" s="106"/>
      <c r="F34" s="12">
        <v>3308004</v>
      </c>
      <c r="G34" s="86"/>
      <c r="H34" s="12">
        <v>1483278</v>
      </c>
    </row>
    <row r="35" spans="1:8" ht="21.75" customHeight="1">
      <c r="A35" s="142" t="s">
        <v>122</v>
      </c>
      <c r="B35" s="106"/>
      <c r="C35" s="106"/>
      <c r="D35" s="88"/>
      <c r="E35" s="88"/>
      <c r="F35" s="10">
        <v>-33796648</v>
      </c>
      <c r="G35" s="86"/>
      <c r="H35" s="10">
        <v>-10622699</v>
      </c>
    </row>
    <row r="36" spans="1:8" ht="6" customHeight="1">
      <c r="A36" s="106"/>
      <c r="B36" s="106"/>
      <c r="C36" s="106"/>
      <c r="D36" s="88"/>
      <c r="E36" s="88"/>
      <c r="F36" s="12"/>
      <c r="G36" s="163"/>
      <c r="H36" s="12"/>
    </row>
    <row r="37" spans="1:8" ht="21.75" customHeight="1">
      <c r="A37" s="94" t="s">
        <v>123</v>
      </c>
      <c r="B37" s="90"/>
      <c r="C37" s="90"/>
      <c r="D37" s="88"/>
      <c r="E37" s="88"/>
      <c r="F37" s="10">
        <f>SUM(F33:F35)</f>
        <v>362463102</v>
      </c>
      <c r="G37" s="86"/>
      <c r="H37" s="10">
        <v>308132498</v>
      </c>
    </row>
    <row r="38" spans="1:8" ht="21.75" customHeight="1">
      <c r="A38" s="94"/>
      <c r="B38" s="90"/>
      <c r="C38" s="90"/>
      <c r="D38" s="88"/>
      <c r="E38" s="88"/>
      <c r="F38" s="12"/>
      <c r="G38" s="86"/>
      <c r="H38" s="12"/>
    </row>
    <row r="39" spans="1:8" ht="9.75" customHeight="1">
      <c r="A39" s="94"/>
      <c r="B39" s="90"/>
      <c r="C39" s="90"/>
      <c r="D39" s="88"/>
      <c r="E39" s="88"/>
      <c r="F39" s="12"/>
      <c r="G39" s="86"/>
      <c r="H39" s="12"/>
    </row>
    <row r="40" spans="1:8" ht="21.9" customHeight="1">
      <c r="A40" s="186" t="s">
        <v>24</v>
      </c>
      <c r="B40" s="186"/>
      <c r="C40" s="186"/>
      <c r="D40" s="186"/>
      <c r="E40" s="186"/>
      <c r="F40" s="186"/>
      <c r="G40" s="186"/>
      <c r="H40" s="186"/>
    </row>
    <row r="41" spans="1:8" ht="21.75" customHeight="1">
      <c r="A41" s="87" t="s">
        <v>0</v>
      </c>
      <c r="B41" s="87"/>
      <c r="C41" s="87"/>
      <c r="D41" s="106"/>
      <c r="E41" s="89"/>
      <c r="F41" s="133"/>
      <c r="G41" s="106"/>
      <c r="H41" s="133"/>
    </row>
    <row r="42" spans="1:8" ht="21.75" customHeight="1">
      <c r="A42" s="87" t="s">
        <v>124</v>
      </c>
      <c r="B42" s="87"/>
      <c r="C42" s="87"/>
      <c r="D42" s="106"/>
      <c r="E42" s="89"/>
      <c r="F42" s="135"/>
      <c r="G42" s="106"/>
      <c r="H42" s="135"/>
    </row>
    <row r="43" spans="1:8" ht="21.75" customHeight="1">
      <c r="A43" s="91" t="s">
        <v>61</v>
      </c>
      <c r="B43" s="91"/>
      <c r="C43" s="91"/>
      <c r="D43" s="92"/>
      <c r="E43" s="93"/>
      <c r="F43" s="10"/>
      <c r="G43" s="164"/>
      <c r="H43" s="10"/>
    </row>
    <row r="44" spans="1:8" ht="21.75" customHeight="1">
      <c r="A44" s="106"/>
      <c r="B44" s="106"/>
      <c r="C44" s="106"/>
      <c r="D44" s="88"/>
      <c r="E44" s="88"/>
      <c r="F44" s="12"/>
      <c r="G44" s="86"/>
      <c r="H44" s="12"/>
    </row>
    <row r="45" spans="1:8" ht="21.75" customHeight="1">
      <c r="A45" s="106"/>
      <c r="B45" s="106"/>
      <c r="C45" s="106"/>
      <c r="D45" s="95"/>
      <c r="E45" s="95"/>
      <c r="F45" s="125" t="s">
        <v>3</v>
      </c>
      <c r="G45" s="165"/>
      <c r="H45" s="125" t="s">
        <v>4</v>
      </c>
    </row>
    <row r="46" spans="1:8" ht="21.75" customHeight="1">
      <c r="A46" s="106"/>
      <c r="B46" s="106"/>
      <c r="C46" s="106"/>
      <c r="D46" s="96" t="s">
        <v>5</v>
      </c>
      <c r="E46" s="97"/>
      <c r="F46" s="134" t="s">
        <v>6</v>
      </c>
      <c r="G46" s="165"/>
      <c r="H46" s="134" t="s">
        <v>6</v>
      </c>
    </row>
    <row r="47" spans="1:8" ht="21.75" customHeight="1">
      <c r="A47" s="90" t="s">
        <v>125</v>
      </c>
      <c r="B47" s="90"/>
      <c r="C47" s="90"/>
      <c r="D47" s="88"/>
      <c r="E47" s="88"/>
      <c r="F47" s="12"/>
      <c r="G47" s="163"/>
      <c r="H47" s="12"/>
    </row>
    <row r="48" spans="1:8" ht="21.75" customHeight="1">
      <c r="A48" s="94" t="s">
        <v>126</v>
      </c>
      <c r="B48" s="90"/>
      <c r="C48" s="90"/>
      <c r="D48" s="88"/>
      <c r="E48" s="88"/>
      <c r="F48" s="167">
        <v>0</v>
      </c>
      <c r="G48" s="163"/>
      <c r="H48" s="12">
        <v>-100000000</v>
      </c>
    </row>
    <row r="49" spans="1:8" ht="21.75" customHeight="1">
      <c r="A49" s="94" t="s">
        <v>127</v>
      </c>
      <c r="B49" s="90"/>
      <c r="C49" s="90"/>
      <c r="D49" s="88"/>
      <c r="E49" s="88"/>
      <c r="F49" s="167">
        <v>50000000</v>
      </c>
      <c r="G49" s="163"/>
      <c r="H49" s="12">
        <v>0</v>
      </c>
    </row>
    <row r="50" spans="1:8" ht="21.75" customHeight="1">
      <c r="A50" s="94" t="s">
        <v>128</v>
      </c>
      <c r="B50" s="106"/>
      <c r="C50" s="106"/>
      <c r="D50" s="88"/>
      <c r="E50" s="88"/>
      <c r="F50" s="12">
        <v>-94616335</v>
      </c>
      <c r="G50" s="86"/>
      <c r="H50" s="12">
        <v>-127291305</v>
      </c>
    </row>
    <row r="51" spans="1:8" ht="21.75" customHeight="1">
      <c r="A51" s="94" t="s">
        <v>129</v>
      </c>
      <c r="B51" s="106"/>
      <c r="C51" s="106"/>
      <c r="D51" s="146"/>
      <c r="E51" s="88"/>
      <c r="F51" s="12">
        <v>-82270</v>
      </c>
      <c r="G51" s="86"/>
      <c r="H51" s="12">
        <v>-1424278</v>
      </c>
    </row>
    <row r="52" spans="1:8" ht="21.75" customHeight="1">
      <c r="A52" s="94" t="s">
        <v>130</v>
      </c>
      <c r="B52" s="106"/>
      <c r="C52" s="106"/>
      <c r="D52" s="88"/>
      <c r="E52" s="88"/>
      <c r="F52" s="10">
        <v>673371</v>
      </c>
      <c r="G52" s="86"/>
      <c r="H52" s="10">
        <v>1358303</v>
      </c>
    </row>
    <row r="53" spans="1:8" ht="6" customHeight="1">
      <c r="A53" s="99"/>
      <c r="B53" s="99"/>
      <c r="C53" s="99"/>
      <c r="D53" s="88"/>
      <c r="E53" s="88"/>
      <c r="F53" s="12"/>
      <c r="G53" s="163"/>
      <c r="H53" s="12"/>
    </row>
    <row r="54" spans="1:8" ht="21.75" customHeight="1">
      <c r="A54" s="85" t="s">
        <v>131</v>
      </c>
      <c r="B54" s="87"/>
      <c r="C54" s="87"/>
      <c r="D54" s="106"/>
      <c r="E54" s="88"/>
      <c r="F54" s="10">
        <f>SUM(F48:F52)</f>
        <v>-44025234</v>
      </c>
      <c r="G54" s="86"/>
      <c r="H54" s="10">
        <v>-227357280</v>
      </c>
    </row>
    <row r="55" spans="1:8" ht="21.75" customHeight="1">
      <c r="A55" s="87"/>
      <c r="B55" s="100"/>
      <c r="C55" s="100"/>
      <c r="D55" s="88"/>
      <c r="E55" s="88"/>
      <c r="F55" s="12"/>
      <c r="G55" s="163"/>
      <c r="H55" s="12"/>
    </row>
    <row r="56" spans="1:8" ht="21.75" customHeight="1">
      <c r="A56" s="90" t="s">
        <v>132</v>
      </c>
      <c r="B56" s="90"/>
      <c r="C56" s="90"/>
      <c r="D56" s="106"/>
      <c r="E56" s="88"/>
      <c r="F56" s="135"/>
      <c r="G56" s="163"/>
      <c r="H56" s="135"/>
    </row>
    <row r="57" spans="1:8" ht="21.75" customHeight="1">
      <c r="A57" s="94" t="s">
        <v>133</v>
      </c>
      <c r="B57" s="106"/>
      <c r="C57" s="106"/>
      <c r="D57" s="146"/>
      <c r="E57" s="88"/>
      <c r="F57" s="12">
        <v>-2574320</v>
      </c>
      <c r="G57" s="86"/>
      <c r="H57" s="12">
        <v>-182912212</v>
      </c>
    </row>
    <row r="58" spans="1:8" ht="21.75" customHeight="1">
      <c r="A58" s="94" t="s">
        <v>134</v>
      </c>
      <c r="B58" s="106"/>
      <c r="C58" s="106"/>
      <c r="D58" s="88">
        <v>17</v>
      </c>
      <c r="E58" s="88"/>
      <c r="F58" s="12">
        <v>-29322947</v>
      </c>
      <c r="G58" s="86"/>
      <c r="H58" s="12">
        <v>-30267909</v>
      </c>
    </row>
    <row r="59" spans="1:8" ht="21.75" customHeight="1">
      <c r="A59" s="94" t="s">
        <v>135</v>
      </c>
      <c r="B59" s="106"/>
      <c r="C59" s="106"/>
      <c r="D59" s="146">
        <v>23</v>
      </c>
      <c r="E59" s="88"/>
      <c r="F59" s="12">
        <v>-3610121</v>
      </c>
      <c r="G59" s="86"/>
      <c r="H59" s="12">
        <v>-9165063</v>
      </c>
    </row>
    <row r="60" spans="1:8" ht="21.75" customHeight="1">
      <c r="A60" s="94" t="s">
        <v>136</v>
      </c>
      <c r="B60" s="106"/>
      <c r="C60" s="106"/>
      <c r="D60" s="146">
        <v>26</v>
      </c>
      <c r="E60" s="88"/>
      <c r="F60" s="10">
        <v>-220499902</v>
      </c>
      <c r="G60" s="86"/>
      <c r="H60" s="10">
        <v>-76452305</v>
      </c>
    </row>
    <row r="61" spans="1:8" ht="6" customHeight="1">
      <c r="A61" s="99"/>
      <c r="B61" s="99"/>
      <c r="C61" s="99"/>
      <c r="D61" s="88"/>
      <c r="E61" s="88"/>
      <c r="F61" s="12"/>
      <c r="G61" s="163"/>
      <c r="H61" s="12"/>
    </row>
    <row r="62" spans="1:8" ht="21.75" customHeight="1">
      <c r="A62" s="85" t="s">
        <v>137</v>
      </c>
      <c r="B62" s="85"/>
      <c r="C62" s="85"/>
      <c r="D62" s="106"/>
      <c r="E62" s="88"/>
      <c r="F62" s="10">
        <f>SUM(F57:F60)</f>
        <v>-256007290</v>
      </c>
      <c r="G62" s="86"/>
      <c r="H62" s="10">
        <v>-298797489</v>
      </c>
    </row>
    <row r="63" spans="1:8" ht="21.75" customHeight="1">
      <c r="A63" s="87"/>
      <c r="B63" s="100"/>
      <c r="C63" s="100"/>
      <c r="D63" s="88"/>
      <c r="E63" s="88"/>
      <c r="F63" s="12"/>
      <c r="G63" s="163"/>
      <c r="H63" s="12"/>
    </row>
    <row r="64" spans="1:8" ht="21.75" customHeight="1">
      <c r="A64" s="101" t="s">
        <v>138</v>
      </c>
      <c r="B64" s="101"/>
      <c r="C64" s="101"/>
      <c r="D64" s="106"/>
      <c r="E64" s="88"/>
      <c r="F64" s="28">
        <f>+F62+F54+F37</f>
        <v>62430578</v>
      </c>
      <c r="G64" s="86"/>
      <c r="H64" s="28">
        <v>-218022271</v>
      </c>
    </row>
    <row r="65" spans="1:8" ht="21.75" customHeight="1">
      <c r="A65" s="100" t="s">
        <v>139</v>
      </c>
      <c r="B65" s="101"/>
      <c r="C65" s="101"/>
      <c r="D65" s="106"/>
      <c r="E65" s="88"/>
      <c r="F65" s="10">
        <v>191947231</v>
      </c>
      <c r="G65" s="86"/>
      <c r="H65" s="10">
        <v>409969502</v>
      </c>
    </row>
    <row r="66" spans="1:8" ht="6" customHeight="1">
      <c r="A66" s="99"/>
      <c r="B66" s="99"/>
      <c r="C66" s="99"/>
      <c r="D66" s="88"/>
      <c r="E66" s="88"/>
      <c r="F66" s="12"/>
      <c r="G66" s="163"/>
      <c r="H66" s="12"/>
    </row>
    <row r="67" spans="1:8" ht="21.75" customHeight="1" thickBot="1">
      <c r="A67" s="87" t="s">
        <v>140</v>
      </c>
      <c r="B67" s="87"/>
      <c r="C67" s="87"/>
      <c r="D67" s="88">
        <v>9</v>
      </c>
      <c r="E67" s="88"/>
      <c r="F67" s="122">
        <f>SUM(F64:F65)</f>
        <v>254377809</v>
      </c>
      <c r="G67" s="86"/>
      <c r="H67" s="122">
        <v>191947231</v>
      </c>
    </row>
    <row r="68" spans="1:8" ht="21.75" customHeight="1" thickTop="1">
      <c r="A68" s="87"/>
      <c r="B68" s="100"/>
      <c r="C68" s="100"/>
      <c r="D68" s="88"/>
      <c r="E68" s="88"/>
      <c r="F68" s="12"/>
      <c r="G68" s="163"/>
      <c r="H68" s="12"/>
    </row>
    <row r="69" spans="1:8" ht="21.75" customHeight="1">
      <c r="A69" s="87" t="s">
        <v>141</v>
      </c>
      <c r="B69" s="100"/>
      <c r="C69" s="100"/>
      <c r="D69" s="88"/>
      <c r="E69" s="88"/>
      <c r="F69" s="12"/>
      <c r="G69" s="163"/>
      <c r="H69" s="12"/>
    </row>
    <row r="70" spans="1:8" ht="6" customHeight="1"/>
    <row r="71" spans="1:8" ht="21.75" customHeight="1">
      <c r="A71" s="85" t="s">
        <v>142</v>
      </c>
      <c r="B71" s="106"/>
      <c r="C71" s="100"/>
      <c r="D71" s="88"/>
      <c r="E71" s="88"/>
      <c r="F71" s="12">
        <v>1549992</v>
      </c>
      <c r="G71" s="102"/>
      <c r="H71" s="12">
        <v>35940100</v>
      </c>
    </row>
    <row r="72" spans="1:8" ht="21.75" customHeight="1">
      <c r="A72" s="85" t="s">
        <v>143</v>
      </c>
      <c r="B72" s="106"/>
      <c r="C72" s="100"/>
      <c r="D72" s="88"/>
      <c r="E72" s="88"/>
      <c r="F72" s="12">
        <v>0</v>
      </c>
      <c r="G72" s="102"/>
      <c r="H72" s="12">
        <v>72565047</v>
      </c>
    </row>
    <row r="73" spans="1:8" ht="21.75" customHeight="1">
      <c r="A73" s="85" t="s">
        <v>144</v>
      </c>
      <c r="B73" s="100"/>
      <c r="C73" s="100"/>
      <c r="D73" s="146" t="s">
        <v>145</v>
      </c>
      <c r="E73" s="88"/>
      <c r="F73" s="12">
        <v>0</v>
      </c>
      <c r="G73" s="102"/>
      <c r="H73" s="12">
        <v>8000000</v>
      </c>
    </row>
    <row r="74" spans="1:8" ht="21.75" customHeight="1">
      <c r="A74" s="85" t="s">
        <v>146</v>
      </c>
      <c r="B74" s="100"/>
      <c r="C74" s="100"/>
      <c r="D74" s="88"/>
      <c r="E74" s="88"/>
      <c r="F74" s="12"/>
      <c r="G74" s="102"/>
      <c r="H74" s="12"/>
    </row>
    <row r="75" spans="1:8" ht="21.75" customHeight="1">
      <c r="A75" s="100" t="s">
        <v>147</v>
      </c>
      <c r="B75" s="100"/>
      <c r="C75" s="100"/>
      <c r="D75" s="88"/>
      <c r="E75" s="88"/>
      <c r="F75" s="12">
        <v>0</v>
      </c>
      <c r="G75" s="102"/>
      <c r="H75" s="12">
        <v>9893220</v>
      </c>
    </row>
    <row r="76" spans="1:8" ht="21.75" customHeight="1">
      <c r="A76" s="85"/>
      <c r="B76" s="100"/>
      <c r="C76" s="100" t="s">
        <v>22</v>
      </c>
      <c r="D76" s="88"/>
      <c r="E76" s="88"/>
      <c r="F76" s="12"/>
      <c r="G76" s="102"/>
      <c r="H76" s="12"/>
    </row>
    <row r="77" spans="1:8" ht="21.75" customHeight="1">
      <c r="A77" s="85"/>
      <c r="B77" s="100"/>
      <c r="C77" s="100"/>
      <c r="D77" s="88"/>
      <c r="E77" s="88"/>
      <c r="F77" s="12"/>
      <c r="G77" s="102"/>
      <c r="H77" s="12"/>
    </row>
    <row r="78" spans="1:8" ht="21.75" customHeight="1">
      <c r="A78" s="85"/>
      <c r="B78" s="100"/>
      <c r="C78" s="100"/>
      <c r="D78" s="88"/>
      <c r="E78" s="88"/>
      <c r="F78" s="12"/>
      <c r="G78" s="102"/>
      <c r="H78" s="12"/>
    </row>
    <row r="79" spans="1:8" ht="24.75" customHeight="1">
      <c r="A79" s="85"/>
      <c r="B79" s="100"/>
      <c r="C79" s="100"/>
      <c r="D79" s="88"/>
      <c r="E79" s="88"/>
      <c r="F79" s="12"/>
      <c r="G79" s="102"/>
      <c r="H79" s="12"/>
    </row>
    <row r="80" spans="1:8" ht="21.75" customHeight="1">
      <c r="A80" s="186" t="s">
        <v>24</v>
      </c>
      <c r="B80" s="186"/>
      <c r="C80" s="186"/>
      <c r="D80" s="186"/>
      <c r="E80" s="186"/>
      <c r="F80" s="186"/>
      <c r="G80" s="186"/>
      <c r="H80" s="186"/>
    </row>
  </sheetData>
  <customSheetViews>
    <customSheetView guid="{40160061-FDF9-4851-B04F-22215EB26089}" showPageBreaks="1" printArea="1" topLeftCell="A28">
      <selection activeCell="Q45" sqref="Q43:Q45"/>
      <rowBreaks count="1" manualBreakCount="1">
        <brk id="48" max="11" man="1"/>
      </rowBreaks>
      <pageMargins left="0" right="0" top="0" bottom="0" header="0" footer="0"/>
      <pageSetup paperSize="9" orientation="portrait" horizontalDpi="1200" verticalDpi="1200" r:id="rId1"/>
      <headerFooter alignWithMargins="0"/>
    </customSheetView>
    <customSheetView guid="{CCC34F38-4B33-42C7-8E13-5E8113F270F8}" showPageBreaks="1" printArea="1" topLeftCell="A10">
      <selection activeCell="B28" sqref="B28"/>
      <rowBreaks count="1" manualBreakCount="1">
        <brk id="48" max="16383" man="1"/>
      </rowBreaks>
      <pageMargins left="0" right="0" top="0" bottom="0" header="0" footer="0"/>
      <pageSetup paperSize="9" orientation="portrait" horizontalDpi="1200" verticalDpi="1200" r:id="rId2"/>
      <headerFooter alignWithMargins="0"/>
    </customSheetView>
    <customSheetView guid="{1F7F6C19-8911-4A38-A245-5C51B403FB13}" showPageBreaks="1" printArea="1">
      <selection activeCell="F42" sqref="F42"/>
      <rowBreaks count="1" manualBreakCount="1">
        <brk id="49" max="16383" man="1"/>
      </rowBreaks>
      <pageMargins left="0" right="0" top="0" bottom="0" header="0" footer="0"/>
      <pageSetup paperSize="9" orientation="portrait" horizontalDpi="1200" verticalDpi="1200" r:id="rId3"/>
      <headerFooter alignWithMargins="0"/>
    </customSheetView>
    <customSheetView guid="{D4279A69-B37A-4AD9-9F56-F7782BE6ACE9}" scale="110" showPageBreaks="1" printArea="1" topLeftCell="A87">
      <selection activeCell="J110" sqref="J110"/>
      <rowBreaks count="1" manualBreakCount="1">
        <brk id="49" max="16383" man="1"/>
      </rowBreaks>
      <pageMargins left="0" right="0" top="0" bottom="0" header="0" footer="0"/>
      <pageSetup paperSize="9" orientation="portrait" horizontalDpi="1200" verticalDpi="1200" r:id="rId4"/>
      <headerFooter alignWithMargins="0"/>
    </customSheetView>
    <customSheetView guid="{25A5C7BB-8BFC-4B08-AE38-14359CC18992}" scale="130" showPageBreaks="1" printArea="1" topLeftCell="A85">
      <selection activeCell="C46" sqref="C46"/>
      <pageMargins left="0" right="0" top="0" bottom="0" header="0" footer="0"/>
      <pageSetup paperSize="9" scale="97" orientation="portrait" horizontalDpi="1200" verticalDpi="1200" r:id="rId5"/>
      <headerFooter alignWithMargins="0"/>
    </customSheetView>
    <customSheetView guid="{4C0D8FF8-CAB4-4677-988E-31E98A13E12A}" showPageBreaks="1" printArea="1" view="pageBreakPreview">
      <selection activeCell="L12" sqref="L12"/>
      <rowBreaks count="1" manualBreakCount="1">
        <brk id="49" max="11" man="1"/>
      </rowBreaks>
      <pageMargins left="0" right="0" top="0" bottom="0" header="0" footer="0"/>
      <pageSetup paperSize="9" scale="95" orientation="portrait" r:id="rId6"/>
      <headerFooter alignWithMargins="0"/>
    </customSheetView>
    <customSheetView guid="{06FD5B9F-907A-4E38-A44E-EDF8F7ED2345}" topLeftCell="A4">
      <selection activeCell="C16" sqref="C16"/>
      <rowBreaks count="1" manualBreakCount="1">
        <brk id="48" max="11" man="1"/>
      </rowBreaks>
      <pageMargins left="0" right="0" top="0" bottom="0" header="0" footer="0"/>
      <pageSetup paperSize="9" orientation="portrait" horizontalDpi="1200" verticalDpi="1200" r:id="rId7"/>
      <headerFooter alignWithMargins="0"/>
    </customSheetView>
    <customSheetView guid="{64B94C8C-CFBE-4307-BFFD-986EE2639B29}" printArea="1" topLeftCell="A91">
      <selection activeCell="F21" sqref="F21"/>
      <rowBreaks count="1" manualBreakCount="1">
        <brk id="48" max="11" man="1"/>
      </rowBreaks>
      <pageMargins left="0" right="0" top="0" bottom="0" header="0" footer="0"/>
      <pageSetup paperSize="9" orientation="portrait" horizontalDpi="1200" verticalDpi="1200" r:id="rId8"/>
      <headerFooter alignWithMargins="0"/>
    </customSheetView>
  </customSheetViews>
  <mergeCells count="2">
    <mergeCell ref="A80:H80"/>
    <mergeCell ref="A40:H40"/>
  </mergeCells>
  <pageMargins left="0.9" right="0.75" top="0.5" bottom="0.6" header="0.49" footer="0.4"/>
  <pageSetup paperSize="9" scale="97" firstPageNumber="11" fitToWidth="0" orientation="portrait" useFirstPageNumber="1" r:id="rId9"/>
  <headerFooter>
    <oddFooter>&amp;R&amp;"Browallia New,Regular"&amp;P</oddFooter>
  </headerFooter>
  <rowBreaks count="1" manualBreakCount="1">
    <brk id="40" max="16383" man="1"/>
  </rowBreaks>
  <ignoredErrors>
    <ignoredError sqref="D14:D15 D28:D30 D19:D26" twoDigitTextYear="1"/>
    <ignoredError sqref="D18" twoDigitTextYear="1" numberStoredAsText="1"/>
    <ignoredError sqref="D53:G53 D54:G54 D52:E52 G51:G52 D61:D73 E5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TH BS 6-8</vt:lpstr>
      <vt:lpstr>TH PL 9</vt:lpstr>
      <vt:lpstr>TH EQ 10</vt:lpstr>
      <vt:lpstr>TH CF 11-12</vt:lpstr>
      <vt:lpstr>'TH BS 6-8'!Print_Area</vt:lpstr>
      <vt:lpstr>'TH EQ 10'!Print_Area</vt:lpstr>
      <vt:lpstr>'TH PL 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Boonyanuch Wongnammai (TH)</cp:lastModifiedBy>
  <cp:revision/>
  <cp:lastPrinted>2025-02-18T17:58:53Z</cp:lastPrinted>
  <dcterms:created xsi:type="dcterms:W3CDTF">2011-05-06T12:04:42Z</dcterms:created>
  <dcterms:modified xsi:type="dcterms:W3CDTF">2025-02-18T17:59:26Z</dcterms:modified>
  <cp:category/>
  <cp:contentStatus/>
</cp:coreProperties>
</file>