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Public_Dec2024\"/>
    </mc:Choice>
  </mc:AlternateContent>
  <xr:revisionPtr revIDLastSave="0" documentId="13_ncr:1_{A65A94DC-EA6D-4A1E-AB2B-AD2744BA9DEB}" xr6:coauthVersionLast="47" xr6:coauthVersionMax="47" xr10:uidLastSave="{00000000-0000-0000-0000-000000000000}"/>
  <bookViews>
    <workbookView xWindow="-120" yWindow="-120" windowWidth="21840" windowHeight="13020" tabRatio="837" xr2:uid="{00000000-000D-0000-FFFF-FFFF00000000}"/>
  </bookViews>
  <sheets>
    <sheet name="EN BS 5-7" sheetId="1" r:id="rId1"/>
    <sheet name="EN PL 8" sheetId="4" r:id="rId2"/>
    <sheet name="EN EQ 9" sheetId="9" r:id="rId3"/>
    <sheet name="EN CF 10-11" sheetId="10" r:id="rId4"/>
  </sheets>
  <definedNames>
    <definedName name="_xlnm.Print_Area" localSheetId="3">'EN CF 10-11'!$A$1:$I$98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7" i="9" l="1"/>
  <c r="J69" i="1" l="1"/>
  <c r="Q29" i="9"/>
  <c r="O29" i="9"/>
  <c r="M29" i="9"/>
  <c r="K29" i="9"/>
  <c r="I29" i="9"/>
  <c r="G29" i="9"/>
  <c r="S27" i="9"/>
  <c r="S26" i="9"/>
  <c r="S25" i="9"/>
  <c r="S23" i="9"/>
  <c r="G73" i="10"/>
  <c r="Q20" i="9"/>
  <c r="O20" i="9"/>
  <c r="I20" i="9"/>
  <c r="G20" i="9"/>
  <c r="K20" i="9"/>
  <c r="S29" i="9" l="1"/>
  <c r="G65" i="10"/>
  <c r="S18" i="9"/>
  <c r="S14" i="9"/>
  <c r="F12" i="4"/>
  <c r="A98" i="1" l="1"/>
  <c r="F31" i="4" l="1"/>
  <c r="H78" i="1" l="1"/>
  <c r="H69" i="1"/>
  <c r="H28" i="1"/>
  <c r="H20" i="1"/>
  <c r="A1" i="10" l="1"/>
  <c r="A50" i="10" s="1"/>
  <c r="A49" i="10"/>
  <c r="A98" i="10" s="1"/>
  <c r="A1" i="9"/>
  <c r="A3" i="9"/>
  <c r="A3" i="10" s="1"/>
  <c r="A52" i="10" s="1"/>
  <c r="A34" i="9"/>
  <c r="A1" i="4"/>
  <c r="F20" i="4"/>
  <c r="A48" i="4"/>
  <c r="A49" i="1"/>
  <c r="A99" i="1" s="1"/>
  <c r="A51" i="1"/>
  <c r="A101" i="1" s="1"/>
  <c r="A146" i="1"/>
  <c r="F23" i="4" l="1"/>
  <c r="G24" i="10"/>
  <c r="G36" i="10" s="1"/>
  <c r="H80" i="1"/>
  <c r="H30" i="1"/>
  <c r="F38" i="4" l="1"/>
  <c r="M16" i="9"/>
  <c r="G40" i="10"/>
  <c r="F33" i="4"/>
  <c r="S16" i="9" l="1"/>
  <c r="S20" i="9" s="1"/>
  <c r="M20" i="9"/>
  <c r="H121" i="1" s="1"/>
  <c r="H127" i="1" s="1"/>
  <c r="H129" i="1" s="1"/>
  <c r="G75" i="10"/>
  <c r="G78" i="10" s="1"/>
</calcChain>
</file>

<file path=xl/sharedStrings.xml><?xml version="1.0" encoding="utf-8"?>
<sst xmlns="http://schemas.openxmlformats.org/spreadsheetml/2006/main" count="214" uniqueCount="164">
  <si>
    <t>Polynet Public Company Limited</t>
  </si>
  <si>
    <t xml:space="preserve">Statement of Financial Position </t>
  </si>
  <si>
    <t>As at 31 December 2024</t>
  </si>
  <si>
    <t>2024</t>
  </si>
  <si>
    <t>2023</t>
  </si>
  <si>
    <t>Notes</t>
  </si>
  <si>
    <t xml:space="preserve"> Baht</t>
  </si>
  <si>
    <t>Assets</t>
  </si>
  <si>
    <t>Current assets</t>
  </si>
  <si>
    <t>Cash and cash equivalents</t>
  </si>
  <si>
    <t>Short-term investments</t>
  </si>
  <si>
    <t>Trade and other current receivables - net</t>
  </si>
  <si>
    <t>Inventories - net</t>
  </si>
  <si>
    <t>Unbilled receivables - net</t>
  </si>
  <si>
    <t>Other current assets</t>
  </si>
  <si>
    <t>Total current assets</t>
  </si>
  <si>
    <t>Non-current assets</t>
  </si>
  <si>
    <t>Property, plant and equipment - net</t>
  </si>
  <si>
    <t>Intangible assets - net</t>
  </si>
  <si>
    <t>Other non-current assets</t>
  </si>
  <si>
    <t>Total non-current assets</t>
  </si>
  <si>
    <t>Total assets</t>
  </si>
  <si>
    <t>Director ______________________________</t>
  </si>
  <si>
    <t>The accompanying notes are an integral part of these financial statements.</t>
  </si>
  <si>
    <r>
      <t xml:space="preserve">Statement of Financial Position </t>
    </r>
    <r>
      <rPr>
        <sz val="10"/>
        <rFont val="Arial"/>
        <family val="2"/>
      </rPr>
      <t>(Cont’d)</t>
    </r>
  </si>
  <si>
    <t>Liabilities and equity</t>
  </si>
  <si>
    <t>Current liabilities</t>
  </si>
  <si>
    <t>Short-term loans</t>
  </si>
  <si>
    <t>xx</t>
  </si>
  <si>
    <t>Trade and other current payables</t>
  </si>
  <si>
    <t>Current portion of</t>
  </si>
  <si>
    <t>- Long-term loans - net</t>
  </si>
  <si>
    <t>- Lease liabilities - net</t>
  </si>
  <si>
    <t>Current corporate income tax payable</t>
  </si>
  <si>
    <t>Contract liabilities</t>
  </si>
  <si>
    <t>Other current liabilities</t>
  </si>
  <si>
    <t>Total current liabilities</t>
  </si>
  <si>
    <t>Non-current liabilities</t>
  </si>
  <si>
    <t>Long-term loans - net</t>
  </si>
  <si>
    <t>Lease liabilities - net</t>
  </si>
  <si>
    <t>Deferred tax liabilities - net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</si>
  <si>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</si>
  <si>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</si>
  <si>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</si>
  <si>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</si>
  <si>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</si>
  <si>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</si>
  <si>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Ordinary shares, 450,000,000 shares</t>
  </si>
  <si>
    <t xml:space="preserve">   at par value of Baht 1 each</t>
  </si>
  <si>
    <t>Issued and fully paid-up share capital</t>
  </si>
  <si>
    <t xml:space="preserve">   paid-up of Baht 1 each</t>
  </si>
  <si>
    <t>Share premium</t>
  </si>
  <si>
    <t xml:space="preserve">Retained earnings </t>
  </si>
  <si>
    <t>Appropriated - legal reserve</t>
  </si>
  <si>
    <t>Unappropriated</t>
  </si>
  <si>
    <t>Other components of equity - net</t>
  </si>
  <si>
    <t xml:space="preserve">Surplus arising from business combination </t>
  </si>
  <si>
    <t>under common control</t>
  </si>
  <si>
    <t>Remeasurements of post-employment benefit obligations</t>
  </si>
  <si>
    <t>Total equity</t>
  </si>
  <si>
    <t>Total liabilities and equity</t>
  </si>
  <si>
    <t>Statement of Comprehensive Income</t>
  </si>
  <si>
    <t>For the year ended 31 December 2024</t>
  </si>
  <si>
    <t>Revenue from sales</t>
  </si>
  <si>
    <t>Cost of goods sold</t>
  </si>
  <si>
    <t>Gross profit</t>
  </si>
  <si>
    <t>Other income</t>
  </si>
  <si>
    <t>Selling expenses and distribution costs</t>
  </si>
  <si>
    <t>Administrative expenses</t>
  </si>
  <si>
    <t>Other gains (losses)</t>
  </si>
  <si>
    <t>Finance costs</t>
  </si>
  <si>
    <t>Profit before income tax</t>
  </si>
  <si>
    <t>Income tax expense</t>
  </si>
  <si>
    <t>Net profit for the year</t>
  </si>
  <si>
    <t>Other comprehensive income:</t>
  </si>
  <si>
    <t>Item that will not be reclassified to profit or loss</t>
  </si>
  <si>
    <t xml:space="preserve">Remeasurement of post-employment benefit obligations </t>
  </si>
  <si>
    <t xml:space="preserve">Income tax on items that will not be reclassified </t>
  </si>
  <si>
    <t>subsequently to profit or loss</t>
  </si>
  <si>
    <t>Other comprehensive income for the year</t>
  </si>
  <si>
    <t>Total comprehensive income for the year</t>
  </si>
  <si>
    <t>Earnings per share</t>
  </si>
  <si>
    <t>Basic earnings per share</t>
  </si>
  <si>
    <t>Statement of Changes in Equity</t>
  </si>
  <si>
    <t>Retained earnings</t>
  </si>
  <si>
    <t>Other</t>
  </si>
  <si>
    <t>Authorised,</t>
  </si>
  <si>
    <t xml:space="preserve"> comprehensive income</t>
  </si>
  <si>
    <t>Surplus arising</t>
  </si>
  <si>
    <t>issued and</t>
  </si>
  <si>
    <t>Remeasurements of</t>
  </si>
  <si>
    <t xml:space="preserve"> from business</t>
  </si>
  <si>
    <t>fully paid-up</t>
  </si>
  <si>
    <t>Appropriated</t>
  </si>
  <si>
    <t>post-employment</t>
  </si>
  <si>
    <t xml:space="preserve">  combination under</t>
  </si>
  <si>
    <t>share capital</t>
  </si>
  <si>
    <t>- legal reserve</t>
  </si>
  <si>
    <t>benefit obligations</t>
  </si>
  <si>
    <t xml:space="preserve"> common control</t>
  </si>
  <si>
    <t>Total</t>
  </si>
  <si>
    <t>Baht</t>
  </si>
  <si>
    <t>Opening balance at 1 January 2024</t>
  </si>
  <si>
    <t>Changes in equity for the year 2024</t>
  </si>
  <si>
    <t>Dividends payment</t>
  </si>
  <si>
    <t xml:space="preserve"> </t>
  </si>
  <si>
    <t>Appropriation to legal reserve</t>
  </si>
  <si>
    <t>Closing balance at 31 December 2024</t>
  </si>
  <si>
    <t>Opening balance at 1 January 2023</t>
  </si>
  <si>
    <t>Changes in equity for the year 2023</t>
  </si>
  <si>
    <t>Closing balance at 31 December 2023</t>
  </si>
  <si>
    <t xml:space="preserve">Statement of Cash Flows </t>
  </si>
  <si>
    <t>Cash flows from operating activities</t>
  </si>
  <si>
    <t>Adjustments:</t>
  </si>
  <si>
    <t>Depreciation and amortisation charges</t>
  </si>
  <si>
    <t>Allowance for slow-moving and obsolete inventories (reversal)</t>
  </si>
  <si>
    <t>Unrealised losses (gains) from exchange rate</t>
  </si>
  <si>
    <t>Net losses (gains) from disposals of equipment</t>
  </si>
  <si>
    <t>Employee benefits obligations</t>
  </si>
  <si>
    <t>Interest income</t>
  </si>
  <si>
    <t>Cash flows before changes in operating assets and liabilities</t>
  </si>
  <si>
    <t>Changes in operating assets and liabilities:</t>
  </si>
  <si>
    <t>Trade and other current receivables</t>
  </si>
  <si>
    <t>Unbilled receivables</t>
  </si>
  <si>
    <t>Inventories</t>
  </si>
  <si>
    <t>Employee benefits paid</t>
  </si>
  <si>
    <t>Cash generated from operation</t>
  </si>
  <si>
    <t>Interest received</t>
  </si>
  <si>
    <t>Income tax paid</t>
  </si>
  <si>
    <t>Net cash flows generated from operating activities</t>
  </si>
  <si>
    <r>
      <t xml:space="preserve">Statement of Cash Flows </t>
    </r>
    <r>
      <rPr>
        <sz val="10"/>
        <rFont val="Arial"/>
        <family val="2"/>
      </rPr>
      <t>(Cont’d)</t>
    </r>
  </si>
  <si>
    <t>Cash flows from investing activities</t>
  </si>
  <si>
    <t>Cash paid for purchases of equipment</t>
  </si>
  <si>
    <t>Cash paid for purchases of intangible assets</t>
  </si>
  <si>
    <t>Cash received from disposals of equipment</t>
  </si>
  <si>
    <t>Cash flows from financing activities</t>
  </si>
  <si>
    <t>Cash paid for long-term loans</t>
  </si>
  <si>
    <t>Cash paid for principal elements of lease payments</t>
  </si>
  <si>
    <t>Cash paid for interest expenses</t>
  </si>
  <si>
    <t>Cash paid for dividends</t>
  </si>
  <si>
    <t>Net increase (decrease) in cash and cash equivalents</t>
  </si>
  <si>
    <t>Opening balance of cash and cash equivalents</t>
  </si>
  <si>
    <t>Closing balance of cash and cash equivalents</t>
  </si>
  <si>
    <t>Non-cash items</t>
  </si>
  <si>
    <t>Purchases of assets during the year which have not been paid</t>
  </si>
  <si>
    <t>Disposals of assets during the year which have not been received</t>
  </si>
  <si>
    <t>Additions in right-of-use assets and lease liabilities</t>
  </si>
  <si>
    <t>Changes in advance payments for equipment and loans</t>
  </si>
  <si>
    <t>to pay for equipment</t>
  </si>
  <si>
    <t>Net losses from write-off assets</t>
  </si>
  <si>
    <t>-</t>
  </si>
  <si>
    <t>Expected credit losses (reversal)</t>
  </si>
  <si>
    <t xml:space="preserve">Reversal of allowance for inventory cost in excess </t>
  </si>
  <si>
    <t>of net realisable value</t>
  </si>
  <si>
    <t>Net cash flows used in investing activities</t>
  </si>
  <si>
    <t>Net cash flows used in financing activities</t>
  </si>
  <si>
    <t>Cash paid for short-term investments</t>
  </si>
  <si>
    <t>Cash received from short-term investments</t>
  </si>
  <si>
    <r>
      <t xml:space="preserve">Liabilities and equity </t>
    </r>
    <r>
      <rPr>
        <sz val="10"/>
        <rFont val="Arial"/>
        <family val="2"/>
      </rPr>
      <t>(Cont’d)</t>
    </r>
  </si>
  <si>
    <t>Current contract liabilities</t>
  </si>
  <si>
    <t>Reversal of (losses from) expected credit losses</t>
  </si>
  <si>
    <t>11, 13.1</t>
  </si>
  <si>
    <t>Note</t>
  </si>
  <si>
    <t>12, 22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</si>
</sst>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;_(@_)"/>
    <numFmt numFmtId="168" formatCode="_(* #,##0_);_(* \(#,##0\);_(* &quot;-&quot;???\ _);_(@_)"/>
    <numFmt numFmtId="169" formatCode="#,##0;\(#,##0\);&quot;-&quot;;@"/>
    <numFmt numFmtId="170" formatCode="#,##0.00;\(#,##0.00\);&quot;-&quot;;@"/>
    <numFmt numFmtId="171" formatCode="#,##0.0;\-#,##0.0"/>
    <numFmt numFmtId="172" formatCode="_-* #,##0.00_-;\-* #,##0.00_-;_-* \-??_-;_-@_-"/>
  </numFmts>
  <fonts count="14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b/>
      <sz val="10"/>
      <name val="Arial"/>
      <family val="2"/>
    </font>
    <font>
      <i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9">
    <xf numFmtId="0" fontId="0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9" fillId="0" borderId="0"/>
    <xf numFmtId="37" fontId="3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</cellStyleXfs>
  <cellXfs count="143">
    <xf numFmtId="0" fontId="0" fillId="0" borderId="0" xfId="0"/>
    <xf numFmtId="169" fontId="4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69" fontId="4" fillId="0" borderId="1" xfId="1" applyNumberFormat="1" applyFont="1" applyFill="1" applyBorder="1" applyAlignment="1">
      <alignment horizontal="center" vertical="center"/>
    </xf>
    <xf numFmtId="169" fontId="4" fillId="0" borderId="0" xfId="1" applyNumberFormat="1" applyFont="1" applyFill="1" applyBorder="1" applyAlignment="1">
      <alignment horizontal="center" vertical="center"/>
    </xf>
    <xf numFmtId="169" fontId="10" fillId="0" borderId="0" xfId="1" quotePrefix="1" applyNumberFormat="1" applyFont="1" applyFill="1" applyAlignment="1">
      <alignment horizontal="right" vertical="center"/>
    </xf>
    <xf numFmtId="169" fontId="10" fillId="0" borderId="1" xfId="1" quotePrefix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9" fontId="4" fillId="0" borderId="1" xfId="1" quotePrefix="1" applyNumberFormat="1" applyFont="1" applyFill="1" applyBorder="1" applyAlignment="1">
      <alignment horizontal="right" vertical="center"/>
    </xf>
    <xf numFmtId="169" fontId="4" fillId="0" borderId="1" xfId="1" applyNumberFormat="1" applyFont="1" applyFill="1" applyBorder="1" applyAlignment="1">
      <alignment horizontal="justify" vertical="center"/>
    </xf>
    <xf numFmtId="169" fontId="10" fillId="0" borderId="0" xfId="1" applyNumberFormat="1" applyFont="1" applyFill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2" xfId="1" applyNumberFormat="1" applyFont="1" applyFill="1" applyBorder="1" applyAlignment="1">
      <alignment horizontal="right" vertical="center"/>
    </xf>
    <xf numFmtId="169" fontId="10" fillId="0" borderId="0" xfId="1" quotePrefix="1" applyNumberFormat="1" applyFont="1" applyFill="1" applyBorder="1" applyAlignment="1">
      <alignment horizontal="right" vertical="center"/>
    </xf>
    <xf numFmtId="169" fontId="4" fillId="0" borderId="0" xfId="2" applyNumberFormat="1" applyFont="1" applyFill="1" applyBorder="1" applyAlignment="1">
      <alignment vertical="center"/>
    </xf>
    <xf numFmtId="169" fontId="4" fillId="0" borderId="1" xfId="2" applyNumberFormat="1" applyFont="1" applyFill="1" applyBorder="1" applyAlignment="1">
      <alignment vertical="center"/>
    </xf>
    <xf numFmtId="169" fontId="4" fillId="0" borderId="0" xfId="2" applyNumberFormat="1" applyFont="1" applyFill="1" applyAlignment="1">
      <alignment vertical="center"/>
    </xf>
    <xf numFmtId="169" fontId="4" fillId="0" borderId="0" xfId="2" applyNumberFormat="1" applyFont="1" applyFill="1" applyBorder="1" applyAlignment="1">
      <alignment horizontal="right" vertical="center"/>
    </xf>
    <xf numFmtId="169" fontId="4" fillId="0" borderId="1" xfId="2" applyNumberFormat="1" applyFont="1" applyFill="1" applyBorder="1" applyAlignment="1">
      <alignment horizontal="right" vertical="center"/>
    </xf>
    <xf numFmtId="169" fontId="4" fillId="0" borderId="0" xfId="12" applyNumberFormat="1" applyFont="1" applyFill="1" applyBorder="1" applyAlignment="1">
      <alignment horizontal="right" vertical="center"/>
    </xf>
    <xf numFmtId="166" fontId="7" fillId="0" borderId="0" xfId="2" applyNumberFormat="1" applyFont="1" applyFill="1" applyAlignment="1">
      <alignment vertical="center"/>
    </xf>
    <xf numFmtId="166" fontId="7" fillId="0" borderId="0" xfId="2" applyNumberFormat="1" applyFont="1" applyFill="1" applyBorder="1" applyAlignment="1">
      <alignment vertical="center"/>
    </xf>
    <xf numFmtId="169" fontId="7" fillId="0" borderId="0" xfId="2" applyNumberFormat="1" applyFont="1" applyFill="1" applyAlignment="1">
      <alignment vertical="center"/>
    </xf>
    <xf numFmtId="169" fontId="7" fillId="0" borderId="0" xfId="2" quotePrefix="1" applyNumberFormat="1" applyFont="1" applyFill="1" applyBorder="1" applyAlignment="1">
      <alignment horizontal="right" vertical="center"/>
    </xf>
    <xf numFmtId="169" fontId="7" fillId="0" borderId="0" xfId="2" applyNumberFormat="1" applyFont="1" applyFill="1" applyBorder="1" applyAlignment="1">
      <alignment vertical="center"/>
    </xf>
    <xf numFmtId="169" fontId="7" fillId="0" borderId="1" xfId="2" quotePrefix="1" applyNumberFormat="1" applyFont="1" applyFill="1" applyBorder="1" applyAlignment="1">
      <alignment horizontal="right" vertical="center"/>
    </xf>
    <xf numFmtId="169" fontId="7" fillId="0" borderId="1" xfId="2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37" fontId="4" fillId="0" borderId="0" xfId="9" applyFont="1" applyAlignment="1">
      <alignment vertical="center"/>
    </xf>
    <xf numFmtId="37" fontId="4" fillId="0" borderId="0" xfId="9" applyFont="1" applyAlignment="1">
      <alignment horizontal="center" vertical="center"/>
    </xf>
    <xf numFmtId="168" fontId="4" fillId="0" borderId="0" xfId="9" applyNumberFormat="1" applyFont="1" applyAlignment="1">
      <alignment horizontal="right" vertical="center"/>
    </xf>
    <xf numFmtId="37" fontId="10" fillId="0" borderId="0" xfId="9" applyFont="1" applyAlignment="1">
      <alignment vertical="center"/>
    </xf>
    <xf numFmtId="37" fontId="10" fillId="0" borderId="1" xfId="9" applyFont="1" applyBorder="1" applyAlignment="1">
      <alignment vertical="center"/>
    </xf>
    <xf numFmtId="37" fontId="4" fillId="0" borderId="1" xfId="9" applyFont="1" applyBorder="1" applyAlignment="1">
      <alignment vertical="center"/>
    </xf>
    <xf numFmtId="37" fontId="4" fillId="0" borderId="1" xfId="9" applyFont="1" applyBorder="1" applyAlignment="1">
      <alignment horizontal="center" vertical="center"/>
    </xf>
    <xf numFmtId="168" fontId="4" fillId="0" borderId="1" xfId="9" applyNumberFormat="1" applyFont="1" applyBorder="1" applyAlignment="1">
      <alignment horizontal="right" vertical="center"/>
    </xf>
    <xf numFmtId="37" fontId="10" fillId="0" borderId="0" xfId="9" applyFont="1" applyAlignment="1">
      <alignment horizontal="center" vertical="center"/>
    </xf>
    <xf numFmtId="169" fontId="10" fillId="0" borderId="0" xfId="0" quotePrefix="1" applyNumberFormat="1" applyFont="1" applyAlignment="1">
      <alignment horizontal="right" vertical="center"/>
    </xf>
    <xf numFmtId="37" fontId="10" fillId="0" borderId="1" xfId="9" applyFont="1" applyBorder="1" applyAlignment="1">
      <alignment horizontal="center" vertical="center"/>
    </xf>
    <xf numFmtId="169" fontId="10" fillId="0" borderId="1" xfId="0" quotePrefix="1" applyNumberFormat="1" applyFont="1" applyBorder="1" applyAlignment="1">
      <alignment horizontal="right" vertical="center"/>
    </xf>
    <xf numFmtId="169" fontId="10" fillId="0" borderId="0" xfId="9" applyNumberFormat="1" applyFont="1" applyAlignment="1">
      <alignment horizontal="right" vertical="center"/>
    </xf>
    <xf numFmtId="169" fontId="4" fillId="0" borderId="0" xfId="9" applyNumberFormat="1" applyFont="1" applyAlignment="1">
      <alignment horizontal="right" vertical="center"/>
    </xf>
    <xf numFmtId="0" fontId="10" fillId="0" borderId="0" xfId="6" applyFont="1" applyAlignment="1">
      <alignment vertical="center"/>
    </xf>
    <xf numFmtId="0" fontId="4" fillId="0" borderId="0" xfId="6" applyFont="1" applyAlignment="1">
      <alignment horizontal="center" vertical="center"/>
    </xf>
    <xf numFmtId="169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171" fontId="4" fillId="0" borderId="0" xfId="9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vertical="center"/>
    </xf>
    <xf numFmtId="16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9" fontId="4" fillId="0" borderId="2" xfId="0" applyNumberFormat="1" applyFont="1" applyBorder="1" applyAlignment="1">
      <alignment vertical="center"/>
    </xf>
    <xf numFmtId="37" fontId="4" fillId="0" borderId="0" xfId="9" applyFont="1" applyAlignment="1">
      <alignment horizontal="centerContinuous" vertical="center"/>
    </xf>
    <xf numFmtId="168" fontId="4" fillId="0" borderId="0" xfId="9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4" fillId="0" borderId="1" xfId="9" applyFont="1" applyBorder="1" applyAlignment="1">
      <alignment horizontal="left" vertical="center"/>
    </xf>
    <xf numFmtId="37" fontId="4" fillId="0" borderId="1" xfId="9" applyFont="1" applyBorder="1" applyAlignment="1">
      <alignment horizontal="centerContinuous" vertical="center"/>
    </xf>
    <xf numFmtId="168" fontId="4" fillId="0" borderId="1" xfId="9" applyNumberFormat="1" applyFont="1" applyBorder="1" applyAlignment="1">
      <alignment horizontal="center" vertical="center"/>
    </xf>
    <xf numFmtId="169" fontId="4" fillId="0" borderId="0" xfId="5" applyNumberFormat="1" applyFont="1" applyAlignment="1">
      <alignment vertical="center"/>
    </xf>
    <xf numFmtId="37" fontId="4" fillId="0" borderId="0" xfId="9" quotePrefix="1" applyFont="1" applyAlignment="1">
      <alignment vertical="center"/>
    </xf>
    <xf numFmtId="169" fontId="4" fillId="0" borderId="1" xfId="9" applyNumberFormat="1" applyFont="1" applyBorder="1" applyAlignment="1">
      <alignment horizontal="right" vertical="center"/>
    </xf>
    <xf numFmtId="169" fontId="4" fillId="0" borderId="0" xfId="9" applyNumberFormat="1" applyFont="1" applyAlignment="1">
      <alignment vertical="center"/>
    </xf>
    <xf numFmtId="37" fontId="4" fillId="0" borderId="0" xfId="9" applyFont="1" applyAlignment="1">
      <alignment horizontal="left" vertical="center"/>
    </xf>
    <xf numFmtId="168" fontId="4" fillId="0" borderId="1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69" fontId="4" fillId="0" borderId="0" xfId="0" applyNumberFormat="1" applyFont="1" applyAlignment="1">
      <alignment horizontal="right" vertical="center"/>
    </xf>
    <xf numFmtId="37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9" fontId="4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169" fontId="4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0" xfId="5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169" fontId="4" fillId="0" borderId="1" xfId="0" applyNumberFormat="1" applyFont="1" applyBorder="1" applyAlignment="1">
      <alignment horizontal="justify" vertical="center"/>
    </xf>
    <xf numFmtId="0" fontId="4" fillId="0" borderId="0" xfId="5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10" fillId="0" borderId="0" xfId="0" quotePrefix="1" applyFont="1" applyAlignment="1">
      <alignment horizontal="left" vertical="center"/>
    </xf>
    <xf numFmtId="0" fontId="10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37" fontId="7" fillId="0" borderId="0" xfId="9" applyFont="1" applyAlignment="1">
      <alignment horizontal="center" vertical="center"/>
    </xf>
    <xf numFmtId="37" fontId="7" fillId="0" borderId="0" xfId="9" applyFont="1" applyAlignment="1">
      <alignment vertical="center"/>
    </xf>
    <xf numFmtId="167" fontId="7" fillId="0" borderId="0" xfId="9" applyNumberFormat="1" applyFont="1" applyAlignment="1">
      <alignment horizontal="right" vertical="center"/>
    </xf>
    <xf numFmtId="167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vertical="center"/>
    </xf>
    <xf numFmtId="37" fontId="10" fillId="0" borderId="0" xfId="8" applyNumberFormat="1" applyFont="1" applyAlignment="1">
      <alignment vertical="center"/>
    </xf>
    <xf numFmtId="37" fontId="10" fillId="0" borderId="1" xfId="8" applyNumberFormat="1" applyFont="1" applyBorder="1" applyAlignment="1">
      <alignment vertical="center"/>
    </xf>
    <xf numFmtId="0" fontId="4" fillId="0" borderId="1" xfId="8" applyFont="1" applyBorder="1" applyAlignment="1">
      <alignment vertical="center"/>
    </xf>
    <xf numFmtId="167" fontId="6" fillId="0" borderId="0" xfId="9" applyNumberFormat="1" applyFont="1" applyAlignment="1">
      <alignment horizontal="center" vertical="center"/>
    </xf>
    <xf numFmtId="169" fontId="6" fillId="0" borderId="1" xfId="8" applyNumberFormat="1" applyFont="1" applyBorder="1" applyAlignment="1">
      <alignment horizontal="center" vertical="center"/>
    </xf>
    <xf numFmtId="169" fontId="6" fillId="0" borderId="0" xfId="8" applyNumberFormat="1" applyFont="1" applyAlignment="1">
      <alignment horizontal="center" vertical="center"/>
    </xf>
    <xf numFmtId="169" fontId="6" fillId="0" borderId="0" xfId="8" quotePrefix="1" applyNumberFormat="1" applyFont="1" applyAlignment="1">
      <alignment horizontal="right" vertical="center"/>
    </xf>
    <xf numFmtId="169" fontId="6" fillId="0" borderId="0" xfId="8" applyNumberFormat="1" applyFont="1" applyAlignment="1">
      <alignment horizontal="right" vertical="center"/>
    </xf>
    <xf numFmtId="169" fontId="6" fillId="0" borderId="0" xfId="9" applyNumberFormat="1" applyFont="1" applyAlignment="1">
      <alignment horizontal="right" vertical="center"/>
    </xf>
    <xf numFmtId="169" fontId="6" fillId="0" borderId="1" xfId="8" applyNumberFormat="1" applyFont="1" applyBorder="1" applyAlignment="1" applyProtection="1">
      <alignment horizontal="right" vertical="center"/>
      <protection locked="0"/>
    </xf>
    <xf numFmtId="169" fontId="6" fillId="0" borderId="0" xfId="8" applyNumberFormat="1" applyFont="1" applyAlignment="1" applyProtection="1">
      <alignment horizontal="right" vertical="center"/>
      <protection locked="0"/>
    </xf>
    <xf numFmtId="37" fontId="6" fillId="0" borderId="0" xfId="9" applyFont="1" applyAlignment="1">
      <alignment horizontal="center" vertical="center"/>
    </xf>
    <xf numFmtId="37" fontId="6" fillId="0" borderId="0" xfId="9" applyFont="1" applyAlignment="1">
      <alignment vertical="center"/>
    </xf>
    <xf numFmtId="0" fontId="7" fillId="0" borderId="0" xfId="8" applyFont="1" applyAlignment="1">
      <alignment horizontal="center" vertical="center"/>
    </xf>
    <xf numFmtId="169" fontId="6" fillId="0" borderId="1" xfId="8" applyNumberFormat="1" applyFont="1" applyBorder="1" applyAlignment="1">
      <alignment horizontal="right" vertical="center"/>
    </xf>
    <xf numFmtId="169" fontId="7" fillId="0" borderId="0" xfId="8" applyNumberFormat="1" applyFont="1" applyAlignment="1">
      <alignment horizontal="right" vertical="center"/>
    </xf>
    <xf numFmtId="15" fontId="6" fillId="0" borderId="0" xfId="8" quotePrefix="1" applyNumberFormat="1" applyFont="1" applyAlignment="1">
      <alignment vertical="center"/>
    </xf>
    <xf numFmtId="0" fontId="6" fillId="0" borderId="0" xfId="8" applyFont="1" applyAlignment="1">
      <alignment vertical="center"/>
    </xf>
    <xf numFmtId="16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9" fontId="7" fillId="0" borderId="2" xfId="8" applyNumberFormat="1" applyFont="1" applyBorder="1" applyAlignment="1">
      <alignment horizontal="right" vertical="center"/>
    </xf>
    <xf numFmtId="37" fontId="4" fillId="0" borderId="1" xfId="8" applyNumberFormat="1" applyFont="1" applyBorder="1" applyAlignment="1">
      <alignment vertical="center"/>
    </xf>
    <xf numFmtId="166" fontId="4" fillId="0" borderId="0" xfId="9" applyNumberFormat="1" applyFont="1" applyAlignment="1">
      <alignment horizontal="right" vertical="center"/>
    </xf>
    <xf numFmtId="166" fontId="4" fillId="0" borderId="1" xfId="9" applyNumberFormat="1" applyFont="1" applyBorder="1" applyAlignment="1">
      <alignment horizontal="right" vertical="center"/>
    </xf>
    <xf numFmtId="169" fontId="4" fillId="0" borderId="1" xfId="9" quotePrefix="1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horizontal="right" vertical="center"/>
    </xf>
    <xf numFmtId="37" fontId="11" fillId="0" borderId="0" xfId="9" applyFont="1" applyAlignment="1">
      <alignment vertical="center"/>
    </xf>
    <xf numFmtId="169" fontId="4" fillId="0" borderId="2" xfId="9" quotePrefix="1" applyNumberFormat="1" applyFont="1" applyBorder="1" applyAlignment="1">
      <alignment horizontal="right" vertical="center"/>
    </xf>
    <xf numFmtId="169" fontId="4" fillId="0" borderId="0" xfId="9" quotePrefix="1" applyNumberFormat="1" applyFont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37" fontId="4" fillId="2" borderId="0" xfId="9" applyFont="1" applyFill="1" applyAlignment="1">
      <alignment vertical="center"/>
    </xf>
    <xf numFmtId="0" fontId="4" fillId="2" borderId="0" xfId="0" applyFont="1" applyFill="1" applyAlignment="1">
      <alignment vertical="center"/>
    </xf>
    <xf numFmtId="37" fontId="4" fillId="2" borderId="0" xfId="9" applyFont="1" applyFill="1" applyAlignment="1">
      <alignment horizontal="center" vertical="center"/>
    </xf>
    <xf numFmtId="169" fontId="4" fillId="2" borderId="0" xfId="2" applyNumberFormat="1" applyFont="1" applyFill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9" fontId="4" fillId="0" borderId="0" xfId="2" quotePrefix="1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1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70" fontId="4" fillId="0" borderId="0" xfId="1" applyNumberFormat="1" applyFont="1" applyFill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/>
    </xf>
    <xf numFmtId="167" fontId="4" fillId="0" borderId="0" xfId="9" applyNumberFormat="1" applyFont="1" applyAlignment="1">
      <alignment horizontal="right" vertical="center"/>
    </xf>
    <xf numFmtId="167" fontId="4" fillId="0" borderId="0" xfId="8" applyNumberFormat="1" applyFont="1" applyAlignment="1">
      <alignment horizontal="right" vertical="center"/>
    </xf>
    <xf numFmtId="167" fontId="4" fillId="0" borderId="1" xfId="9" applyNumberFormat="1" applyFont="1" applyBorder="1" applyAlignment="1">
      <alignment horizontal="right" vertical="center"/>
    </xf>
    <xf numFmtId="167" fontId="4" fillId="0" borderId="1" xfId="8" applyNumberFormat="1" applyFont="1" applyBorder="1" applyAlignment="1">
      <alignment horizontal="right" vertical="center"/>
    </xf>
    <xf numFmtId="0" fontId="4" fillId="0" borderId="0" xfId="8" applyFont="1" applyAlignment="1">
      <alignment horizontal="center" vertical="center"/>
    </xf>
    <xf numFmtId="169" fontId="6" fillId="0" borderId="1" xfId="8" applyNumberFormat="1" applyFont="1" applyBorder="1" applyAlignment="1">
      <alignment horizontal="center" vertical="center"/>
    </xf>
  </cellXfs>
  <cellStyles count="39">
    <cellStyle name="Comma" xfId="1" builtinId="3"/>
    <cellStyle name="Comma 10" xfId="12" xr:uid="{19D40E21-38CC-437B-ADE9-6E4A4CFE4078}"/>
    <cellStyle name="Comma 10 2" xfId="14" xr:uid="{DC0B9AA7-DDFF-42A3-9816-FF018E1F34A7}"/>
    <cellStyle name="Comma 2" xfId="2" xr:uid="{00000000-0005-0000-0000-000001000000}"/>
    <cellStyle name="Comma 2 2" xfId="11" xr:uid="{6214627E-ADDD-475A-B2A2-D751111D9CDD}"/>
    <cellStyle name="Comma 2 2 2" xfId="16" xr:uid="{8B6E11D8-97B7-49E5-920E-51D0C644C339}"/>
    <cellStyle name="Comma 2 2 4" xfId="38" xr:uid="{7E6985D0-6D6F-4F76-909B-22D7552FDB0E}"/>
    <cellStyle name="Comma 2 60" xfId="17" xr:uid="{79C282DC-B2DD-4067-ACA7-EE5011EAD673}"/>
    <cellStyle name="Comma 2 60 2" xfId="36" xr:uid="{455BF778-57B8-4204-8E0C-50DDC12FD093}"/>
    <cellStyle name="Comma 3" xfId="10" xr:uid="{8BF0CBAD-F885-4B07-B57B-87D4D4452D98}"/>
    <cellStyle name="Comma 3 2" xfId="18" xr:uid="{FD4FC14A-C0F6-4B79-B8A7-E7106FAA5BA5}"/>
    <cellStyle name="Comma 4" xfId="19" xr:uid="{7A20A62D-1FD6-499E-AE0B-BB2E11CC4FF6}"/>
    <cellStyle name="Comma 4 2" xfId="20" xr:uid="{B96B3209-ED73-40F3-9100-3018FB4F0D81}"/>
    <cellStyle name="Comma 5" xfId="21" xr:uid="{C8C61783-4F73-4ADA-A7B4-E90F09EDDFC9}"/>
    <cellStyle name="Comma 6" xfId="13" xr:uid="{FCE1724F-D3B6-4B9E-8AA2-85706851BEA5}"/>
    <cellStyle name="Comma 62" xfId="22" xr:uid="{7E15BB6F-3236-4BE2-927D-222B3C01B646}"/>
    <cellStyle name="Excel Built-in Comma" xfId="23" xr:uid="{3D86EF99-4F64-471B-AACC-5CD2FCC45374}"/>
    <cellStyle name="Normal" xfId="0" builtinId="0"/>
    <cellStyle name="Normal 10 2 3" xfId="24" xr:uid="{A27D8327-42DB-410F-9ECB-C8E52B4E1DD6}"/>
    <cellStyle name="Normal 10 2 3 2" xfId="33" xr:uid="{001B1854-FA07-4F3E-BB7E-20E08B52FBBC}"/>
    <cellStyle name="Normal 188 5" xfId="3" xr:uid="{00000000-0005-0000-0000-000003000000}"/>
    <cellStyle name="Normal 19" xfId="25" xr:uid="{D081BAA0-BBE5-4A56-BCDF-5AE32FCB39BE}"/>
    <cellStyle name="Normal 2" xfId="4" xr:uid="{00000000-0005-0000-0000-000004000000}"/>
    <cellStyle name="Normal 2 10" xfId="26" xr:uid="{A3FBA847-13B0-4CC1-A164-A896946C4A95}"/>
    <cellStyle name="Normal 2 10 2" xfId="35" xr:uid="{AFDCD147-942C-4B45-8ADF-94F4302394E2}"/>
    <cellStyle name="Normal 2 10 4" xfId="27" xr:uid="{3D36B4D6-8CC8-4CD7-AF47-100A8AB583C0}"/>
    <cellStyle name="Normal 2 11" xfId="5" xr:uid="{00000000-0005-0000-0000-000005000000}"/>
    <cellStyle name="Normal 2 2" xfId="28" xr:uid="{14F1BC28-9BE8-477E-B00B-991F1B1869ED}"/>
    <cellStyle name="Normal 2 2 2" xfId="6" xr:uid="{00000000-0005-0000-0000-000006000000}"/>
    <cellStyle name="Normal 2 3" xfId="37" xr:uid="{630455E2-F03C-4229-BB28-069DC1ACE1AC}"/>
    <cellStyle name="Normal 2 4" xfId="7" xr:uid="{00000000-0005-0000-0000-000007000000}"/>
    <cellStyle name="Normal 2 7" xfId="29" xr:uid="{A9D3B86A-C0F3-4115-9389-D5A9D1FEF3FB}"/>
    <cellStyle name="Normal 3" xfId="8" xr:uid="{00000000-0005-0000-0000-000008000000}"/>
    <cellStyle name="Normal 3 2" xfId="30" xr:uid="{7B9142AC-8AA2-40C8-BD8D-CAED00C9C565}"/>
    <cellStyle name="Normal 4" xfId="34" xr:uid="{810F09D3-80A0-46DC-B052-B3B54848179C}"/>
    <cellStyle name="Normal 5" xfId="31" xr:uid="{29319B31-8255-4687-B148-47426B7B692A}"/>
    <cellStyle name="Normal 6" xfId="15" xr:uid="{D0F12C12-A291-4DB0-8E65-017DF78B740A}"/>
    <cellStyle name="Normal 7" xfId="32" xr:uid="{C63D9438-86C4-4340-8D8D-AF224482BE6D}"/>
    <cellStyle name="pwstyle" xfId="9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6"/>
  <sheetViews>
    <sheetView tabSelected="1" zoomScaleNormal="100" zoomScaleSheetLayoutView="100" workbookViewId="0">
      <selection activeCell="H5" sqref="H5"/>
    </sheetView>
  </sheetViews>
  <sheetFormatPr defaultColWidth="9.1640625" defaultRowHeight="16.5" customHeight="1"/>
  <cols>
    <col min="1" max="2" width="1.6640625" style="31" customWidth="1"/>
    <col min="3" max="3" width="10.1640625" style="31" customWidth="1"/>
    <col min="4" max="4" width="42.33203125" style="31" customWidth="1"/>
    <col min="5" max="5" width="5.33203125" style="31" customWidth="1"/>
    <col min="6" max="6" width="7.33203125" style="32" customWidth="1"/>
    <col min="7" max="7" width="1.5" style="31" customWidth="1"/>
    <col min="8" max="8" width="14.83203125" style="33" customWidth="1"/>
    <col min="9" max="9" width="1.5" style="33" customWidth="1"/>
    <col min="10" max="10" width="14.83203125" style="33" customWidth="1"/>
    <col min="11" max="16384" width="9.1640625" style="31"/>
  </cols>
  <sheetData>
    <row r="1" spans="1:10" ht="16.5" customHeight="1">
      <c r="A1" s="30" t="s">
        <v>0</v>
      </c>
    </row>
    <row r="2" spans="1:10" ht="16.5" customHeight="1">
      <c r="A2" s="34" t="s">
        <v>1</v>
      </c>
    </row>
    <row r="3" spans="1:10" ht="16.5" customHeight="1">
      <c r="A3" s="35" t="s">
        <v>2</v>
      </c>
      <c r="B3" s="36"/>
      <c r="C3" s="36"/>
      <c r="D3" s="36"/>
      <c r="E3" s="36"/>
      <c r="F3" s="37"/>
      <c r="G3" s="36"/>
      <c r="H3" s="38"/>
      <c r="I3" s="38"/>
      <c r="J3" s="38"/>
    </row>
    <row r="6" spans="1:10" ht="16.5" customHeight="1">
      <c r="F6" s="39"/>
      <c r="G6" s="34"/>
      <c r="H6" s="40" t="s">
        <v>3</v>
      </c>
      <c r="I6" s="40"/>
      <c r="J6" s="40" t="s">
        <v>4</v>
      </c>
    </row>
    <row r="7" spans="1:10" ht="16.5" customHeight="1">
      <c r="F7" s="41" t="s">
        <v>5</v>
      </c>
      <c r="G7" s="34"/>
      <c r="H7" s="42" t="s">
        <v>6</v>
      </c>
      <c r="I7" s="43"/>
      <c r="J7" s="42" t="s">
        <v>6</v>
      </c>
    </row>
    <row r="8" spans="1:10" ht="16.5" customHeight="1">
      <c r="F8" s="39"/>
      <c r="G8" s="34"/>
      <c r="H8" s="43"/>
      <c r="I8" s="43"/>
      <c r="J8" s="43"/>
    </row>
    <row r="9" spans="1:10" ht="16.5" customHeight="1">
      <c r="A9" s="34" t="s">
        <v>7</v>
      </c>
      <c r="H9" s="44"/>
      <c r="I9" s="44"/>
      <c r="J9" s="44"/>
    </row>
    <row r="10" spans="1:10" s="48" customFormat="1" ht="16.5" customHeight="1">
      <c r="A10" s="45"/>
      <c r="B10" s="45"/>
      <c r="C10" s="45"/>
      <c r="D10" s="46"/>
      <c r="E10" s="46"/>
      <c r="F10" s="46"/>
      <c r="G10" s="47"/>
      <c r="H10" s="47"/>
      <c r="I10" s="47"/>
      <c r="J10" s="47"/>
    </row>
    <row r="11" spans="1:10" ht="16.5" customHeight="1">
      <c r="A11" s="34" t="s">
        <v>8</v>
      </c>
      <c r="H11" s="44"/>
      <c r="I11" s="44"/>
      <c r="J11" s="44"/>
    </row>
    <row r="12" spans="1:10" s="48" customFormat="1" ht="16.5" customHeight="1">
      <c r="A12" s="45"/>
      <c r="B12" s="45"/>
      <c r="C12" s="45"/>
      <c r="D12" s="46"/>
      <c r="E12" s="46"/>
      <c r="F12" s="46"/>
      <c r="G12" s="47"/>
      <c r="H12" s="47"/>
      <c r="I12" s="47"/>
      <c r="J12" s="47"/>
    </row>
    <row r="13" spans="1:10" ht="16.5" customHeight="1">
      <c r="A13" s="31" t="s">
        <v>9</v>
      </c>
      <c r="F13" s="32">
        <v>9</v>
      </c>
      <c r="H13" s="17">
        <v>254377809</v>
      </c>
      <c r="I13" s="17"/>
      <c r="J13" s="17">
        <v>191947231</v>
      </c>
    </row>
    <row r="14" spans="1:10" ht="16.5" customHeight="1">
      <c r="A14" s="31" t="s">
        <v>10</v>
      </c>
      <c r="F14" s="32">
        <v>10</v>
      </c>
      <c r="H14" s="17">
        <v>50000000</v>
      </c>
      <c r="I14" s="17"/>
      <c r="J14" s="17">
        <v>100000000</v>
      </c>
    </row>
    <row r="15" spans="1:10" ht="16.5" customHeight="1">
      <c r="A15" s="31" t="s">
        <v>11</v>
      </c>
      <c r="F15" s="32">
        <v>11</v>
      </c>
      <c r="H15" s="17">
        <v>197490750</v>
      </c>
      <c r="I15" s="17"/>
      <c r="J15" s="17">
        <v>228834349</v>
      </c>
    </row>
    <row r="16" spans="1:10" ht="16.5" customHeight="1">
      <c r="A16" s="31" t="s">
        <v>12</v>
      </c>
      <c r="F16" s="32">
        <v>12</v>
      </c>
      <c r="H16" s="17">
        <v>59940894</v>
      </c>
      <c r="I16" s="17"/>
      <c r="J16" s="17">
        <v>51262838</v>
      </c>
    </row>
    <row r="17" spans="1:10" ht="16.5" customHeight="1">
      <c r="A17" s="31" t="s">
        <v>13</v>
      </c>
      <c r="F17" s="49">
        <v>13.1</v>
      </c>
      <c r="H17" s="17">
        <v>14133412</v>
      </c>
      <c r="I17" s="17"/>
      <c r="J17" s="17">
        <v>13916122</v>
      </c>
    </row>
    <row r="18" spans="1:10" ht="16.5" customHeight="1">
      <c r="A18" s="31" t="s">
        <v>14</v>
      </c>
      <c r="H18" s="18">
        <v>973857</v>
      </c>
      <c r="I18" s="17"/>
      <c r="J18" s="18">
        <v>1767889</v>
      </c>
    </row>
    <row r="19" spans="1:10" s="48" customFormat="1" ht="16.5" customHeight="1">
      <c r="A19" s="45"/>
      <c r="B19" s="45"/>
      <c r="C19" s="45"/>
      <c r="D19" s="46"/>
      <c r="E19" s="46"/>
      <c r="F19" s="46"/>
      <c r="G19" s="47"/>
      <c r="H19" s="47"/>
      <c r="I19" s="47"/>
      <c r="J19" s="47"/>
    </row>
    <row r="20" spans="1:10" ht="16.5" customHeight="1">
      <c r="A20" s="34" t="s">
        <v>15</v>
      </c>
      <c r="H20" s="50">
        <f>SUM(H13:H18)</f>
        <v>576916722</v>
      </c>
      <c r="I20" s="51"/>
      <c r="J20" s="50">
        <v>587728429</v>
      </c>
    </row>
    <row r="21" spans="1:10" ht="16.5" customHeight="1">
      <c r="H21" s="44"/>
      <c r="I21" s="44"/>
      <c r="J21" s="44"/>
    </row>
    <row r="22" spans="1:10" ht="16.5" customHeight="1">
      <c r="A22" s="34" t="s">
        <v>16</v>
      </c>
      <c r="H22" s="44"/>
      <c r="I22" s="44"/>
      <c r="J22" s="44"/>
    </row>
    <row r="23" spans="1:10" ht="16.5" customHeight="1">
      <c r="A23" s="34"/>
      <c r="H23" s="44"/>
      <c r="I23" s="44"/>
      <c r="J23" s="44"/>
    </row>
    <row r="24" spans="1:10" ht="16.5" customHeight="1">
      <c r="A24" s="31" t="s">
        <v>17</v>
      </c>
      <c r="F24" s="32">
        <v>14</v>
      </c>
      <c r="H24" s="17">
        <v>927796826</v>
      </c>
      <c r="I24" s="19"/>
      <c r="J24" s="17">
        <v>970695804</v>
      </c>
    </row>
    <row r="25" spans="1:10" ht="16.5" customHeight="1">
      <c r="A25" s="31" t="s">
        <v>18</v>
      </c>
      <c r="H25" s="19">
        <v>4002302</v>
      </c>
      <c r="I25" s="19"/>
      <c r="J25" s="19">
        <v>4916002</v>
      </c>
    </row>
    <row r="26" spans="1:10" ht="16.5" customHeight="1">
      <c r="A26" s="52" t="s">
        <v>19</v>
      </c>
      <c r="H26" s="18">
        <v>938000</v>
      </c>
      <c r="I26" s="17"/>
      <c r="J26" s="18">
        <v>2554880</v>
      </c>
    </row>
    <row r="27" spans="1:10" s="48" customFormat="1" ht="16.5" customHeight="1">
      <c r="A27" s="45"/>
      <c r="B27" s="45"/>
      <c r="C27" s="45"/>
      <c r="D27" s="46"/>
      <c r="E27" s="46"/>
      <c r="F27" s="46"/>
      <c r="G27" s="47"/>
      <c r="H27" s="47"/>
      <c r="I27" s="47"/>
      <c r="J27" s="47"/>
    </row>
    <row r="28" spans="1:10" ht="16.5" customHeight="1">
      <c r="A28" s="34" t="s">
        <v>20</v>
      </c>
      <c r="H28" s="50">
        <f>SUM(H24:H26)</f>
        <v>932737128</v>
      </c>
      <c r="I28" s="44"/>
      <c r="J28" s="50">
        <v>978166686</v>
      </c>
    </row>
    <row r="29" spans="1:10" s="48" customFormat="1" ht="16.5" customHeight="1">
      <c r="A29" s="45"/>
      <c r="B29" s="45"/>
      <c r="C29" s="45"/>
      <c r="D29" s="46"/>
      <c r="E29" s="46"/>
      <c r="F29" s="46"/>
      <c r="G29" s="47"/>
      <c r="H29" s="47"/>
      <c r="I29" s="47"/>
      <c r="J29" s="47"/>
    </row>
    <row r="30" spans="1:10" ht="16.5" customHeight="1" thickBot="1">
      <c r="A30" s="34" t="s">
        <v>21</v>
      </c>
      <c r="H30" s="53">
        <f>SUM(H28+H20)</f>
        <v>1509653850</v>
      </c>
      <c r="I30" s="44"/>
      <c r="J30" s="53">
        <v>1565895115</v>
      </c>
    </row>
    <row r="31" spans="1:10" ht="16.5" customHeight="1" thickTop="1"/>
    <row r="37" spans="1:10" ht="21.75" customHeight="1"/>
    <row r="40" spans="1:10" ht="16.5" customHeight="1">
      <c r="A40" s="54"/>
      <c r="B40" s="54"/>
      <c r="C40" s="54"/>
      <c r="D40" s="54"/>
      <c r="E40" s="54"/>
      <c r="F40" s="54"/>
      <c r="G40" s="54"/>
      <c r="H40" s="55"/>
      <c r="I40" s="55"/>
      <c r="J40" s="55"/>
    </row>
    <row r="41" spans="1:10" ht="16.5" customHeight="1">
      <c r="A41" s="54"/>
      <c r="B41" s="54"/>
      <c r="C41" s="54"/>
      <c r="D41" s="54"/>
      <c r="E41" s="54"/>
      <c r="F41" s="54"/>
      <c r="G41" s="54"/>
      <c r="H41" s="55"/>
      <c r="I41" s="55"/>
      <c r="J41" s="55"/>
    </row>
    <row r="42" spans="1:10" ht="16.5" customHeight="1">
      <c r="A42" s="52" t="s">
        <v>22</v>
      </c>
      <c r="B42" s="54"/>
      <c r="D42" s="56"/>
      <c r="E42" s="52" t="s">
        <v>22</v>
      </c>
      <c r="G42" s="52"/>
      <c r="H42" s="52"/>
      <c r="I42" s="55"/>
      <c r="J42" s="52"/>
    </row>
    <row r="43" spans="1:10" ht="16.5" customHeight="1">
      <c r="A43" s="54"/>
      <c r="B43" s="54"/>
      <c r="C43" s="54"/>
      <c r="D43" s="54"/>
      <c r="E43" s="54"/>
      <c r="F43" s="54"/>
      <c r="G43" s="54"/>
      <c r="H43" s="55"/>
      <c r="I43" s="55"/>
      <c r="J43" s="55"/>
    </row>
    <row r="44" spans="1:10" ht="16.5" customHeight="1">
      <c r="A44" s="54"/>
      <c r="B44" s="54"/>
      <c r="C44" s="54"/>
      <c r="D44" s="54"/>
      <c r="E44" s="54"/>
      <c r="F44" s="54"/>
      <c r="G44" s="54"/>
      <c r="H44" s="55"/>
      <c r="I44" s="55"/>
      <c r="J44" s="55"/>
    </row>
    <row r="45" spans="1:10" ht="16.5" customHeight="1">
      <c r="A45" s="54"/>
      <c r="B45" s="54"/>
      <c r="C45" s="54"/>
      <c r="D45" s="54"/>
      <c r="E45" s="54"/>
      <c r="F45" s="54"/>
      <c r="G45" s="54"/>
      <c r="H45" s="55"/>
      <c r="I45" s="55"/>
      <c r="J45" s="55"/>
    </row>
    <row r="46" spans="1:10" ht="17.25" customHeight="1">
      <c r="A46" s="54"/>
      <c r="B46" s="54"/>
      <c r="C46" s="54"/>
      <c r="D46" s="54"/>
      <c r="E46" s="54"/>
      <c r="F46" s="54"/>
      <c r="G46" s="54"/>
      <c r="H46" s="55"/>
      <c r="I46" s="55"/>
      <c r="J46" s="55"/>
    </row>
    <row r="47" spans="1:10" ht="16.5" customHeight="1">
      <c r="A47" s="54"/>
      <c r="B47" s="54"/>
      <c r="C47" s="54"/>
      <c r="D47" s="54"/>
      <c r="E47" s="54"/>
      <c r="F47" s="54"/>
      <c r="G47" s="54"/>
      <c r="H47" s="55"/>
      <c r="I47" s="55"/>
      <c r="J47" s="55"/>
    </row>
    <row r="48" spans="1:10" ht="21.95" customHeight="1">
      <c r="A48" s="57" t="s">
        <v>23</v>
      </c>
      <c r="B48" s="58"/>
      <c r="C48" s="58"/>
      <c r="D48" s="58"/>
      <c r="E48" s="58"/>
      <c r="F48" s="58"/>
      <c r="G48" s="58"/>
      <c r="H48" s="59"/>
      <c r="I48" s="59"/>
      <c r="J48" s="59"/>
    </row>
    <row r="49" spans="1:10" ht="16.5" customHeight="1">
      <c r="A49" s="34" t="str">
        <f>+A1</f>
        <v>Polynet Public Company Limited</v>
      </c>
    </row>
    <row r="50" spans="1:10" ht="16.5" customHeight="1">
      <c r="A50" s="34" t="s">
        <v>24</v>
      </c>
    </row>
    <row r="51" spans="1:10" ht="16.5" customHeight="1">
      <c r="A51" s="35" t="str">
        <f>A3</f>
        <v>As at 31 December 2024</v>
      </c>
      <c r="B51" s="36"/>
      <c r="C51" s="36"/>
      <c r="D51" s="36"/>
      <c r="E51" s="36"/>
      <c r="F51" s="37"/>
      <c r="G51" s="36"/>
      <c r="H51" s="38"/>
      <c r="I51" s="38"/>
      <c r="J51" s="38"/>
    </row>
    <row r="52" spans="1:10" ht="16.5" customHeight="1">
      <c r="A52" s="34"/>
    </row>
    <row r="53" spans="1:10" ht="16.5" customHeight="1">
      <c r="A53" s="34"/>
    </row>
    <row r="54" spans="1:10" ht="16.5" customHeight="1">
      <c r="F54" s="39"/>
      <c r="G54" s="34"/>
      <c r="H54" s="40" t="s">
        <v>3</v>
      </c>
      <c r="I54" s="40"/>
      <c r="J54" s="40" t="s">
        <v>4</v>
      </c>
    </row>
    <row r="55" spans="1:10" ht="16.5" customHeight="1">
      <c r="F55" s="41" t="s">
        <v>5</v>
      </c>
      <c r="G55" s="34"/>
      <c r="H55" s="42" t="s">
        <v>6</v>
      </c>
      <c r="I55" s="43"/>
      <c r="J55" s="42" t="s">
        <v>6</v>
      </c>
    </row>
    <row r="56" spans="1:10" ht="16.5" customHeight="1">
      <c r="A56" s="34" t="s">
        <v>25</v>
      </c>
      <c r="H56" s="44"/>
      <c r="I56" s="44"/>
      <c r="J56" s="44"/>
    </row>
    <row r="57" spans="1:10" ht="16.5" customHeight="1">
      <c r="H57" s="44"/>
      <c r="I57" s="44"/>
      <c r="J57" s="44"/>
    </row>
    <row r="58" spans="1:10" ht="16.5" customHeight="1">
      <c r="A58" s="34" t="s">
        <v>26</v>
      </c>
      <c r="H58" s="44"/>
      <c r="I58" s="44"/>
      <c r="J58" s="44"/>
    </row>
    <row r="59" spans="1:10" ht="16.5" customHeight="1">
      <c r="H59" s="44"/>
      <c r="I59" s="44"/>
      <c r="J59" s="44"/>
    </row>
    <row r="60" spans="1:10" s="126" customFormat="1" ht="16.5" hidden="1" customHeight="1">
      <c r="A60" s="126" t="s">
        <v>27</v>
      </c>
      <c r="C60" s="127"/>
      <c r="F60" s="128" t="s">
        <v>28</v>
      </c>
      <c r="H60" s="129"/>
      <c r="I60" s="129"/>
      <c r="J60" s="129">
        <v>0</v>
      </c>
    </row>
    <row r="61" spans="1:10" ht="16.5" customHeight="1">
      <c r="A61" s="31" t="s">
        <v>29</v>
      </c>
      <c r="C61" s="52"/>
      <c r="F61" s="32">
        <v>16</v>
      </c>
      <c r="H61" s="19">
        <v>103048177</v>
      </c>
      <c r="I61" s="19"/>
      <c r="J61" s="19">
        <v>112022066</v>
      </c>
    </row>
    <row r="62" spans="1:10" ht="16.5" customHeight="1">
      <c r="A62" s="31" t="s">
        <v>30</v>
      </c>
      <c r="C62" s="52"/>
      <c r="H62" s="19"/>
      <c r="I62" s="60"/>
      <c r="J62" s="19"/>
    </row>
    <row r="63" spans="1:10" ht="16.5" customHeight="1">
      <c r="B63" s="61" t="s">
        <v>31</v>
      </c>
      <c r="H63" s="19">
        <v>1231508</v>
      </c>
      <c r="I63" s="19"/>
      <c r="J63" s="19">
        <v>1871440</v>
      </c>
    </row>
    <row r="64" spans="1:10" ht="16.5" customHeight="1">
      <c r="B64" s="61" t="s">
        <v>32</v>
      </c>
      <c r="F64" s="32">
        <v>17</v>
      </c>
      <c r="H64" s="19">
        <v>24084849</v>
      </c>
      <c r="I64" s="19"/>
      <c r="J64" s="19">
        <v>28321748</v>
      </c>
    </row>
    <row r="65" spans="1:10" ht="16.5" customHeight="1">
      <c r="A65" s="31" t="s">
        <v>33</v>
      </c>
      <c r="C65" s="52"/>
      <c r="H65" s="19">
        <v>5559070</v>
      </c>
      <c r="I65" s="19"/>
      <c r="J65" s="19">
        <v>24500741</v>
      </c>
    </row>
    <row r="66" spans="1:10" ht="16.5" customHeight="1">
      <c r="A66" s="31" t="s">
        <v>159</v>
      </c>
      <c r="C66" s="52"/>
      <c r="F66" s="49">
        <v>13.2</v>
      </c>
      <c r="H66" s="17">
        <v>12478300</v>
      </c>
      <c r="I66" s="19"/>
      <c r="J66" s="17">
        <v>391500</v>
      </c>
    </row>
    <row r="67" spans="1:10" ht="16.5" customHeight="1">
      <c r="A67" s="31" t="s">
        <v>35</v>
      </c>
      <c r="C67" s="52"/>
      <c r="H67" s="18">
        <v>3117954</v>
      </c>
      <c r="I67" s="17"/>
      <c r="J67" s="18">
        <v>2631562</v>
      </c>
    </row>
    <row r="68" spans="1:10" ht="16.5" customHeight="1">
      <c r="H68" s="51"/>
      <c r="I68" s="44"/>
      <c r="J68" s="51"/>
    </row>
    <row r="69" spans="1:10" ht="16.5" customHeight="1">
      <c r="A69" s="34" t="s">
        <v>36</v>
      </c>
      <c r="H69" s="50">
        <f>SUM(H60:H67)</f>
        <v>149519858</v>
      </c>
      <c r="I69" s="44"/>
      <c r="J69" s="50">
        <f>SUM(J61:J68)</f>
        <v>169739057</v>
      </c>
    </row>
    <row r="70" spans="1:10" ht="16.5" customHeight="1">
      <c r="A70" s="34"/>
      <c r="H70" s="51"/>
      <c r="I70" s="44"/>
      <c r="J70" s="51"/>
    </row>
    <row r="71" spans="1:10" ht="16.5" customHeight="1">
      <c r="A71" s="34" t="s">
        <v>37</v>
      </c>
      <c r="H71" s="51"/>
      <c r="I71" s="44"/>
      <c r="J71" s="51"/>
    </row>
    <row r="72" spans="1:10" ht="16.5" customHeight="1">
      <c r="A72" s="34"/>
      <c r="H72" s="51"/>
      <c r="I72" s="44"/>
      <c r="J72" s="51"/>
    </row>
    <row r="73" spans="1:10" ht="16.5" customHeight="1">
      <c r="A73" s="31" t="s">
        <v>38</v>
      </c>
      <c r="H73" s="19">
        <v>1412663</v>
      </c>
      <c r="I73" s="19"/>
      <c r="J73" s="19">
        <v>3347051</v>
      </c>
    </row>
    <row r="74" spans="1:10" ht="16.5" customHeight="1">
      <c r="A74" s="61" t="s">
        <v>39</v>
      </c>
      <c r="F74" s="32">
        <v>17</v>
      </c>
      <c r="H74" s="19">
        <v>26305375</v>
      </c>
      <c r="I74" s="19"/>
      <c r="J74" s="19">
        <v>51499682</v>
      </c>
    </row>
    <row r="75" spans="1:10" ht="16.5" customHeight="1">
      <c r="A75" s="31" t="s">
        <v>40</v>
      </c>
      <c r="F75" s="32">
        <v>15</v>
      </c>
      <c r="H75" s="19">
        <v>25750278</v>
      </c>
      <c r="I75" s="19"/>
      <c r="J75" s="19">
        <v>28584230</v>
      </c>
    </row>
    <row r="76" spans="1:10" ht="16.5" customHeight="1">
      <c r="A76" s="31" t="s">
        <v>41</v>
      </c>
      <c r="F76" s="32">
        <v>18</v>
      </c>
      <c r="H76" s="18">
        <v>11450341</v>
      </c>
      <c r="I76" s="19"/>
      <c r="J76" s="18">
        <v>10848371</v>
      </c>
    </row>
    <row r="77" spans="1:10" ht="16.5" customHeight="1">
      <c r="A77" s="34"/>
      <c r="H77" s="51"/>
      <c r="I77" s="44"/>
      <c r="J77" s="51"/>
    </row>
    <row r="78" spans="1:10" ht="16.5" customHeight="1">
      <c r="A78" s="34" t="s">
        <v>42</v>
      </c>
      <c r="H78" s="50">
        <f>SUM(H73:H76)</f>
        <v>64918657</v>
      </c>
      <c r="I78" s="44"/>
      <c r="J78" s="50">
        <v>94279334</v>
      </c>
    </row>
    <row r="79" spans="1:10" ht="16.5" customHeight="1">
      <c r="A79" s="34"/>
      <c r="H79" s="51"/>
      <c r="I79" s="44"/>
      <c r="J79" s="51"/>
    </row>
    <row r="80" spans="1:10" ht="16.5" customHeight="1">
      <c r="A80" s="34" t="s">
        <v>43</v>
      </c>
      <c r="H80" s="50">
        <f>SUM(H69,H78)</f>
        <v>214438515</v>
      </c>
      <c r="I80" s="44"/>
      <c r="J80" s="50">
        <v>264018391</v>
      </c>
    </row>
    <row r="81" spans="8:10" ht="16.5" customHeight="1">
      <c r="H81" s="51"/>
      <c r="I81" s="44"/>
      <c r="J81" s="51"/>
    </row>
    <row r="82" spans="8:10" ht="16.5" customHeight="1">
      <c r="H82" s="51"/>
      <c r="I82" s="44"/>
      <c r="J82" s="51"/>
    </row>
    <row r="83" spans="8:10" ht="16.5" customHeight="1">
      <c r="H83" s="51"/>
      <c r="I83" s="44"/>
      <c r="J83" s="51"/>
    </row>
    <row r="84" spans="8:10" ht="16.5" customHeight="1">
      <c r="H84" s="51"/>
      <c r="I84" s="44"/>
      <c r="J84" s="51"/>
    </row>
    <row r="85" spans="8:10" ht="16.5" customHeight="1">
      <c r="H85" s="51"/>
      <c r="I85" s="44"/>
      <c r="J85" s="51"/>
    </row>
    <row r="86" spans="8:10" ht="16.5" customHeight="1">
      <c r="H86" s="51"/>
      <c r="I86" s="44"/>
      <c r="J86" s="51"/>
    </row>
    <row r="87" spans="8:10" ht="16.5" customHeight="1">
      <c r="H87" s="51"/>
      <c r="I87" s="44"/>
      <c r="J87" s="51"/>
    </row>
    <row r="88" spans="8:10" ht="16.5" customHeight="1">
      <c r="H88" s="51"/>
      <c r="I88" s="44"/>
      <c r="J88" s="51"/>
    </row>
    <row r="89" spans="8:10" ht="16.5" customHeight="1">
      <c r="H89" s="51"/>
      <c r="I89" s="44"/>
      <c r="J89" s="51"/>
    </row>
    <row r="90" spans="8:10" ht="16.5" customHeight="1">
      <c r="H90" s="51"/>
      <c r="I90" s="44"/>
      <c r="J90" s="51"/>
    </row>
    <row r="91" spans="8:10" ht="15.75" customHeight="1">
      <c r="H91" s="51"/>
      <c r="I91" s="44"/>
      <c r="J91" s="51"/>
    </row>
    <row r="92" spans="8:10" ht="16.5" customHeight="1">
      <c r="H92" s="51"/>
      <c r="I92" s="44"/>
      <c r="J92" s="51"/>
    </row>
    <row r="93" spans="8:10" ht="16.5" customHeight="1">
      <c r="H93" s="51"/>
      <c r="I93" s="44"/>
      <c r="J93" s="51"/>
    </row>
    <row r="94" spans="8:10" ht="16.5" customHeight="1">
      <c r="H94" s="51"/>
      <c r="I94" s="44"/>
      <c r="J94" s="51"/>
    </row>
    <row r="95" spans="8:10" ht="15.75" customHeight="1">
      <c r="H95" s="51"/>
      <c r="I95" s="44"/>
      <c r="J95" s="51"/>
    </row>
    <row r="96" spans="8:10" ht="17.25" customHeight="1">
      <c r="H96" s="51"/>
      <c r="I96" s="44"/>
      <c r="J96" s="51"/>
    </row>
    <row r="97" spans="1:10" ht="6.75" customHeight="1">
      <c r="H97" s="51"/>
      <c r="I97" s="44"/>
      <c r="J97" s="51"/>
    </row>
    <row r="98" spans="1:10" ht="21.95" customHeight="1">
      <c r="A98" s="36" t="str">
        <f>A48</f>
        <v>The accompanying notes are an integral part of these financial statements.</v>
      </c>
      <c r="B98" s="36"/>
      <c r="C98" s="36"/>
      <c r="D98" s="36"/>
      <c r="E98" s="36"/>
      <c r="F98" s="37"/>
      <c r="G98" s="36"/>
      <c r="H98" s="50"/>
      <c r="I98" s="62"/>
      <c r="J98" s="50"/>
    </row>
    <row r="99" spans="1:10" ht="16.5" customHeight="1">
      <c r="A99" s="34" t="str">
        <f>+A49</f>
        <v>Polynet Public Company Limited</v>
      </c>
      <c r="H99" s="51"/>
      <c r="I99" s="44"/>
      <c r="J99" s="51"/>
    </row>
    <row r="100" spans="1:10" ht="16.5" customHeight="1">
      <c r="A100" s="34" t="s">
        <v>24</v>
      </c>
      <c r="H100" s="51"/>
      <c r="I100" s="44"/>
      <c r="J100" s="51"/>
    </row>
    <row r="101" spans="1:10" ht="16.5" customHeight="1">
      <c r="A101" s="35" t="str">
        <f>A51</f>
        <v>As at 31 December 2024</v>
      </c>
      <c r="B101" s="36"/>
      <c r="C101" s="36"/>
      <c r="D101" s="36"/>
      <c r="E101" s="36"/>
      <c r="F101" s="37"/>
      <c r="G101" s="36"/>
      <c r="H101" s="50"/>
      <c r="I101" s="62"/>
      <c r="J101" s="50"/>
    </row>
    <row r="102" spans="1:10" ht="16.5" customHeight="1">
      <c r="A102" s="34"/>
    </row>
    <row r="103" spans="1:10" ht="16.5" customHeight="1">
      <c r="A103" s="34"/>
    </row>
    <row r="104" spans="1:10" ht="16.5" customHeight="1">
      <c r="F104" s="39"/>
      <c r="G104" s="34"/>
      <c r="H104" s="40" t="s">
        <v>3</v>
      </c>
      <c r="I104" s="40"/>
      <c r="J104" s="40" t="s">
        <v>4</v>
      </c>
    </row>
    <row r="105" spans="1:10" ht="16.5" customHeight="1">
      <c r="F105" s="41" t="s">
        <v>162</v>
      </c>
      <c r="G105" s="34"/>
      <c r="H105" s="42" t="s">
        <v>6</v>
      </c>
      <c r="I105" s="43"/>
      <c r="J105" s="42" t="s">
        <v>6</v>
      </c>
    </row>
    <row r="106" spans="1:10" ht="16.5" customHeight="1">
      <c r="A106" s="34" t="s">
        <v>158</v>
      </c>
      <c r="H106" s="51"/>
      <c r="I106" s="44"/>
      <c r="J106" s="51"/>
    </row>
    <row r="107" spans="1:10" ht="16.5" customHeight="1">
      <c r="A107" s="34"/>
      <c r="H107" s="51"/>
      <c r="I107" s="44"/>
      <c r="J107" s="51"/>
    </row>
    <row r="108" spans="1:10" ht="16.5" customHeight="1">
      <c r="A108" s="34" t="s">
        <v>44</v>
      </c>
      <c r="H108" s="51"/>
      <c r="I108" s="44"/>
      <c r="J108" s="51"/>
    </row>
    <row r="109" spans="1:10" ht="16.5" customHeight="1">
      <c r="H109" s="51"/>
      <c r="I109" s="44"/>
      <c r="J109" s="51"/>
    </row>
    <row r="110" spans="1:10" ht="16.5" customHeight="1">
      <c r="A110" s="31" t="s">
        <v>45</v>
      </c>
      <c r="H110" s="51"/>
      <c r="I110" s="44"/>
      <c r="J110" s="51"/>
    </row>
    <row r="111" spans="1:10" ht="16.5" customHeight="1">
      <c r="B111" s="31" t="s">
        <v>46</v>
      </c>
      <c r="H111" s="51"/>
      <c r="I111" s="44"/>
      <c r="J111" s="51"/>
    </row>
    <row r="112" spans="1:10" ht="16.5" customHeight="1">
      <c r="C112" s="31" t="s">
        <v>47</v>
      </c>
      <c r="H112" s="51"/>
      <c r="I112" s="44"/>
      <c r="J112" s="51"/>
    </row>
    <row r="113" spans="1:10" ht="16.5" customHeight="1" thickBot="1">
      <c r="C113" s="31" t="s">
        <v>48</v>
      </c>
      <c r="H113" s="53">
        <v>450000000</v>
      </c>
      <c r="I113" s="44"/>
      <c r="J113" s="53">
        <v>450000000</v>
      </c>
    </row>
    <row r="114" spans="1:10" ht="16.5" customHeight="1" thickTop="1">
      <c r="H114" s="63"/>
      <c r="I114" s="63"/>
      <c r="J114" s="63"/>
    </row>
    <row r="115" spans="1:10" ht="16.5" customHeight="1">
      <c r="B115" s="31" t="s">
        <v>49</v>
      </c>
      <c r="H115" s="51"/>
      <c r="I115" s="51"/>
      <c r="J115" s="51"/>
    </row>
    <row r="116" spans="1:10" ht="16.5" customHeight="1">
      <c r="C116" s="31" t="s">
        <v>47</v>
      </c>
      <c r="H116" s="51"/>
      <c r="I116" s="51"/>
      <c r="J116" s="51"/>
    </row>
    <row r="117" spans="1:10" ht="16.5" customHeight="1">
      <c r="C117" s="31" t="s">
        <v>50</v>
      </c>
      <c r="H117" s="19">
        <v>450000000</v>
      </c>
      <c r="I117" s="19"/>
      <c r="J117" s="19">
        <v>450000000</v>
      </c>
    </row>
    <row r="118" spans="1:10" ht="16.5" customHeight="1">
      <c r="A118" s="31" t="s">
        <v>51</v>
      </c>
      <c r="H118" s="19">
        <v>679911012</v>
      </c>
      <c r="I118" s="19"/>
      <c r="J118" s="19">
        <v>679911012</v>
      </c>
    </row>
    <row r="119" spans="1:10" ht="16.5" customHeight="1">
      <c r="A119" s="64" t="s">
        <v>52</v>
      </c>
      <c r="C119" s="61"/>
      <c r="H119" s="51"/>
      <c r="I119" s="63"/>
      <c r="J119" s="51"/>
    </row>
    <row r="120" spans="1:10" ht="16.5" customHeight="1">
      <c r="B120" s="31" t="s">
        <v>53</v>
      </c>
      <c r="C120" s="61"/>
      <c r="F120" s="32">
        <v>19</v>
      </c>
      <c r="H120" s="19">
        <v>45000000</v>
      </c>
      <c r="I120" s="19"/>
      <c r="J120" s="19">
        <v>33750000</v>
      </c>
    </row>
    <row r="121" spans="1:10" ht="16.5" customHeight="1">
      <c r="B121" s="31" t="s">
        <v>54</v>
      </c>
      <c r="C121" s="61"/>
      <c r="H121" s="19">
        <f>'EN EQ 9'!M20</f>
        <v>117753626</v>
      </c>
      <c r="I121" s="19"/>
      <c r="J121" s="17">
        <v>135412984</v>
      </c>
    </row>
    <row r="122" spans="1:10" ht="16.5" customHeight="1">
      <c r="A122" s="31" t="s">
        <v>55</v>
      </c>
      <c r="H122" s="51"/>
      <c r="I122" s="63"/>
      <c r="J122" s="51"/>
    </row>
    <row r="123" spans="1:10" ht="16.5" customHeight="1">
      <c r="B123" s="31" t="s">
        <v>56</v>
      </c>
      <c r="H123" s="31"/>
      <c r="I123" s="31"/>
      <c r="J123" s="31"/>
    </row>
    <row r="124" spans="1:10" ht="16.5" customHeight="1">
      <c r="C124" s="31" t="s">
        <v>57</v>
      </c>
      <c r="H124" s="20">
        <v>-3900000</v>
      </c>
      <c r="I124" s="20"/>
      <c r="J124" s="20">
        <v>-3900000</v>
      </c>
    </row>
    <row r="125" spans="1:10" ht="16.5" customHeight="1">
      <c r="B125" s="31" t="s">
        <v>58</v>
      </c>
      <c r="H125" s="21">
        <v>6450697</v>
      </c>
      <c r="I125" s="20"/>
      <c r="J125" s="21">
        <v>6702728</v>
      </c>
    </row>
    <row r="126" spans="1:10" ht="16.5" customHeight="1">
      <c r="H126" s="51"/>
      <c r="I126" s="44"/>
      <c r="J126" s="51"/>
    </row>
    <row r="127" spans="1:10" ht="16.5" customHeight="1">
      <c r="A127" s="34" t="s">
        <v>59</v>
      </c>
      <c r="H127" s="50">
        <f>SUM(H117:H125)</f>
        <v>1295215335</v>
      </c>
      <c r="I127" s="44"/>
      <c r="J127" s="50">
        <v>1301876724</v>
      </c>
    </row>
    <row r="128" spans="1:10" ht="16.5" customHeight="1">
      <c r="A128" s="34"/>
      <c r="H128" s="51"/>
      <c r="I128" s="44"/>
      <c r="J128" s="51"/>
    </row>
    <row r="129" spans="1:10" ht="16.5" customHeight="1" thickBot="1">
      <c r="A129" s="34" t="s">
        <v>60</v>
      </c>
      <c r="B129" s="34"/>
      <c r="H129" s="53">
        <f>SUM(H127+H80)</f>
        <v>1509653850</v>
      </c>
      <c r="I129" s="44"/>
      <c r="J129" s="53">
        <v>1565895115</v>
      </c>
    </row>
    <row r="130" spans="1:10" ht="16.5" customHeight="1" thickTop="1">
      <c r="A130" s="34"/>
      <c r="B130" s="34"/>
      <c r="H130" s="51"/>
      <c r="I130" s="44"/>
      <c r="J130" s="51"/>
    </row>
    <row r="131" spans="1:10" ht="16.5" customHeight="1">
      <c r="A131" s="34"/>
      <c r="B131" s="34"/>
      <c r="H131" s="51"/>
      <c r="I131" s="44"/>
      <c r="J131" s="51"/>
    </row>
    <row r="132" spans="1:10" ht="16.5" customHeight="1">
      <c r="A132" s="34"/>
      <c r="B132" s="34"/>
      <c r="H132" s="51"/>
      <c r="I132" s="44"/>
      <c r="J132" s="51"/>
    </row>
    <row r="133" spans="1:10" ht="21" customHeight="1">
      <c r="A133" s="34"/>
      <c r="B133" s="34"/>
      <c r="H133" s="51"/>
      <c r="I133" s="44"/>
      <c r="J133" s="51"/>
    </row>
    <row r="134" spans="1:10" ht="16.5" customHeight="1">
      <c r="A134" s="34"/>
      <c r="B134" s="34"/>
      <c r="H134" s="51"/>
      <c r="I134" s="44"/>
      <c r="J134" s="51"/>
    </row>
    <row r="135" spans="1:10" ht="16.5" customHeight="1">
      <c r="A135" s="34"/>
      <c r="B135" s="34"/>
      <c r="H135" s="51"/>
      <c r="I135" s="44"/>
      <c r="J135" s="51"/>
    </row>
    <row r="136" spans="1:10" ht="16.5" customHeight="1">
      <c r="A136" s="34"/>
      <c r="B136" s="34"/>
      <c r="H136" s="51"/>
      <c r="I136" s="44"/>
      <c r="J136" s="51"/>
    </row>
    <row r="137" spans="1:10" ht="16.5" customHeight="1">
      <c r="A137" s="34"/>
      <c r="B137" s="34"/>
      <c r="H137" s="51"/>
      <c r="I137" s="44"/>
      <c r="J137" s="51"/>
    </row>
    <row r="138" spans="1:10" ht="17.25" customHeight="1">
      <c r="A138" s="34"/>
      <c r="B138" s="34"/>
      <c r="H138" s="51"/>
      <c r="I138" s="44"/>
      <c r="J138" s="51"/>
    </row>
    <row r="139" spans="1:10" ht="16.5" customHeight="1">
      <c r="A139" s="34"/>
      <c r="B139" s="34"/>
      <c r="H139" s="51"/>
      <c r="I139" s="44"/>
      <c r="J139" s="51"/>
    </row>
    <row r="140" spans="1:10" ht="16.5" customHeight="1">
      <c r="A140" s="34"/>
      <c r="B140" s="34"/>
      <c r="H140" s="51"/>
      <c r="I140" s="44"/>
      <c r="J140" s="51"/>
    </row>
    <row r="141" spans="1:10" ht="16.5" customHeight="1">
      <c r="A141" s="34"/>
      <c r="B141" s="34"/>
      <c r="H141" s="51"/>
      <c r="I141" s="44"/>
      <c r="J141" s="51"/>
    </row>
    <row r="142" spans="1:10" ht="16.5" customHeight="1">
      <c r="A142" s="34"/>
      <c r="B142" s="34"/>
      <c r="H142" s="51"/>
      <c r="I142" s="44"/>
      <c r="J142" s="51"/>
    </row>
    <row r="143" spans="1:10" ht="16.5" customHeight="1">
      <c r="A143" s="34"/>
      <c r="B143" s="34"/>
      <c r="H143" s="51"/>
      <c r="I143" s="44"/>
      <c r="J143" s="51"/>
    </row>
    <row r="144" spans="1:10" ht="17.25" customHeight="1">
      <c r="A144" s="34"/>
      <c r="B144" s="34"/>
      <c r="H144" s="51"/>
      <c r="I144" s="44"/>
      <c r="J144" s="51"/>
    </row>
    <row r="145" spans="1:10" ht="16.5" customHeight="1">
      <c r="A145" s="34"/>
      <c r="B145" s="34"/>
      <c r="H145" s="51"/>
      <c r="I145" s="44"/>
      <c r="J145" s="51"/>
    </row>
    <row r="146" spans="1:10" ht="21.95" customHeight="1">
      <c r="A146" s="36" t="str">
        <f>A48</f>
        <v>The accompanying notes are an integral part of these financial statements.</v>
      </c>
      <c r="B146" s="36"/>
      <c r="C146" s="36"/>
      <c r="D146" s="36"/>
      <c r="E146" s="36"/>
      <c r="F146" s="37"/>
      <c r="G146" s="36"/>
      <c r="H146" s="65"/>
      <c r="I146" s="38"/>
      <c r="J146" s="65"/>
    </row>
  </sheetData>
  <phoneticPr fontId="0" type="noConversion"/>
  <pageMargins left="1" right="0.7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&amp;R&amp;"Arial,Regular"&amp;10&amp;P</oddFooter>
  </headerFooter>
  <rowBreaks count="2" manualBreakCount="2">
    <brk id="48" max="16383" man="1"/>
    <brk id="98" max="16383" man="1"/>
  </rowBreaks>
  <ignoredErrors>
    <ignoredError sqref="I6 I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opLeftCell="A2" zoomScaleNormal="100" zoomScaleSheetLayoutView="100" workbookViewId="0">
      <selection activeCell="C28" sqref="C28"/>
    </sheetView>
  </sheetViews>
  <sheetFormatPr defaultColWidth="9.1640625" defaultRowHeight="16.5" customHeight="1"/>
  <cols>
    <col min="1" max="2" width="1.33203125" style="31" customWidth="1"/>
    <col min="3" max="3" width="58.5" style="31" customWidth="1"/>
    <col min="4" max="4" width="9.1640625" style="32" customWidth="1"/>
    <col min="5" max="5" width="1.5" style="31" customWidth="1"/>
    <col min="6" max="6" width="14.83203125" style="118" customWidth="1"/>
    <col min="7" max="7" width="1.5" style="118" customWidth="1"/>
    <col min="8" max="8" width="14.83203125" style="118" customWidth="1"/>
    <col min="9" max="16384" width="9.1640625" style="31"/>
  </cols>
  <sheetData>
    <row r="1" spans="1:8" ht="16.5" customHeight="1">
      <c r="A1" s="34" t="str">
        <f>'EN BS 5-7'!A1</f>
        <v>Polynet Public Company Limited</v>
      </c>
    </row>
    <row r="2" spans="1:8" ht="16.5" customHeight="1">
      <c r="A2" s="34" t="s">
        <v>61</v>
      </c>
    </row>
    <row r="3" spans="1:8" ht="16.5" customHeight="1">
      <c r="A3" s="35" t="s">
        <v>62</v>
      </c>
      <c r="B3" s="36"/>
      <c r="C3" s="36"/>
      <c r="D3" s="37"/>
      <c r="E3" s="36"/>
      <c r="F3" s="119"/>
      <c r="G3" s="119"/>
      <c r="H3" s="119"/>
    </row>
    <row r="6" spans="1:8" ht="16.5" customHeight="1">
      <c r="D6" s="39"/>
      <c r="E6" s="34"/>
      <c r="F6" s="40" t="s">
        <v>3</v>
      </c>
      <c r="G6" s="43"/>
      <c r="H6" s="40" t="s">
        <v>4</v>
      </c>
    </row>
    <row r="7" spans="1:8" ht="16.5" customHeight="1">
      <c r="D7" s="41" t="s">
        <v>5</v>
      </c>
      <c r="E7" s="34"/>
      <c r="F7" s="42" t="s">
        <v>6</v>
      </c>
      <c r="G7" s="43"/>
      <c r="H7" s="42" t="s">
        <v>6</v>
      </c>
    </row>
    <row r="8" spans="1:8" ht="16.5" customHeight="1">
      <c r="F8" s="44"/>
      <c r="G8" s="44"/>
      <c r="H8" s="44"/>
    </row>
    <row r="9" spans="1:8" ht="16.5" customHeight="1">
      <c r="A9" s="31" t="s">
        <v>63</v>
      </c>
      <c r="E9" s="52"/>
      <c r="F9" s="20">
        <v>1023930731</v>
      </c>
      <c r="G9" s="20"/>
      <c r="H9" s="20">
        <v>961333837</v>
      </c>
    </row>
    <row r="10" spans="1:8" ht="16.5" customHeight="1">
      <c r="A10" s="31" t="s">
        <v>64</v>
      </c>
      <c r="D10" s="56">
        <v>12</v>
      </c>
      <c r="E10" s="52"/>
      <c r="F10" s="21">
        <v>-717998600</v>
      </c>
      <c r="G10" s="67"/>
      <c r="H10" s="21">
        <v>-729283723</v>
      </c>
    </row>
    <row r="11" spans="1:8" ht="16.5" customHeight="1">
      <c r="D11" s="56"/>
      <c r="E11" s="52"/>
      <c r="F11" s="67"/>
      <c r="G11" s="67"/>
      <c r="H11" s="67"/>
    </row>
    <row r="12" spans="1:8" ht="16.5" customHeight="1">
      <c r="A12" s="34" t="s">
        <v>65</v>
      </c>
      <c r="D12" s="56"/>
      <c r="E12" s="52"/>
      <c r="F12" s="20">
        <f>SUM(F9:F10)</f>
        <v>305932131</v>
      </c>
      <c r="G12" s="20"/>
      <c r="H12" s="20">
        <v>232050114</v>
      </c>
    </row>
    <row r="13" spans="1:8" ht="16.5" customHeight="1">
      <c r="A13" s="31" t="s">
        <v>66</v>
      </c>
      <c r="D13" s="56">
        <v>20</v>
      </c>
      <c r="E13" s="52"/>
      <c r="F13" s="20">
        <v>6437517</v>
      </c>
      <c r="G13" s="20"/>
      <c r="H13" s="20">
        <v>14445315</v>
      </c>
    </row>
    <row r="14" spans="1:8" ht="16.5" customHeight="1">
      <c r="A14" s="31" t="s">
        <v>67</v>
      </c>
      <c r="D14" s="56"/>
      <c r="E14" s="52"/>
      <c r="F14" s="20">
        <v>-19008177</v>
      </c>
      <c r="G14" s="130"/>
      <c r="H14" s="20">
        <v>-15373190</v>
      </c>
    </row>
    <row r="15" spans="1:8" ht="16.5" customHeight="1">
      <c r="A15" s="31" t="s">
        <v>68</v>
      </c>
      <c r="D15" s="56"/>
      <c r="E15" s="52"/>
      <c r="F15" s="20">
        <v>-62416175</v>
      </c>
      <c r="G15" s="130"/>
      <c r="H15" s="20">
        <v>-62750826</v>
      </c>
    </row>
    <row r="16" spans="1:8" ht="16.5" customHeight="1">
      <c r="A16" s="31" t="s">
        <v>160</v>
      </c>
      <c r="D16" s="56" t="s">
        <v>161</v>
      </c>
      <c r="E16" s="52"/>
      <c r="F16" s="20">
        <v>133546</v>
      </c>
      <c r="G16" s="130"/>
      <c r="H16" s="20">
        <v>-3546479</v>
      </c>
    </row>
    <row r="17" spans="1:8" ht="16.5" customHeight="1">
      <c r="A17" s="31" t="s">
        <v>69</v>
      </c>
      <c r="D17" s="56">
        <v>21</v>
      </c>
      <c r="E17" s="52"/>
      <c r="F17" s="131">
        <v>-1294142</v>
      </c>
      <c r="G17" s="131"/>
      <c r="H17" s="131">
        <v>49401558</v>
      </c>
    </row>
    <row r="18" spans="1:8" ht="16.5" customHeight="1">
      <c r="A18" s="31" t="s">
        <v>70</v>
      </c>
      <c r="D18" s="56">
        <v>23</v>
      </c>
      <c r="E18" s="52"/>
      <c r="F18" s="21">
        <v>-3610121</v>
      </c>
      <c r="G18" s="130"/>
      <c r="H18" s="21">
        <v>-9165063</v>
      </c>
    </row>
    <row r="19" spans="1:8" ht="16.5" customHeight="1">
      <c r="D19" s="56"/>
      <c r="E19" s="52"/>
      <c r="F19" s="67"/>
      <c r="G19" s="44"/>
      <c r="H19" s="67"/>
    </row>
    <row r="20" spans="1:8" ht="16.5" customHeight="1">
      <c r="A20" s="34" t="s">
        <v>71</v>
      </c>
      <c r="D20" s="56"/>
      <c r="E20" s="52"/>
      <c r="F20" s="67">
        <f>SUM(F12:F18)</f>
        <v>226174579</v>
      </c>
      <c r="G20" s="67"/>
      <c r="H20" s="67">
        <v>205061429</v>
      </c>
    </row>
    <row r="21" spans="1:8" ht="16.5" customHeight="1">
      <c r="A21" s="31" t="s">
        <v>72</v>
      </c>
      <c r="D21" s="56">
        <v>24</v>
      </c>
      <c r="E21" s="52"/>
      <c r="F21" s="21">
        <v>-12084035</v>
      </c>
      <c r="G21" s="44"/>
      <c r="H21" s="120">
        <v>-30015256</v>
      </c>
    </row>
    <row r="22" spans="1:8" s="52" customFormat="1" ht="16.5" customHeight="1">
      <c r="B22" s="132"/>
      <c r="C22" s="133"/>
      <c r="D22" s="134"/>
      <c r="E22" s="134"/>
      <c r="F22" s="134"/>
      <c r="H22" s="134"/>
    </row>
    <row r="23" spans="1:8" ht="16.5" customHeight="1">
      <c r="A23" s="34" t="s">
        <v>73</v>
      </c>
      <c r="D23" s="56"/>
      <c r="E23" s="52"/>
      <c r="F23" s="121">
        <f>SUM(F20:F21)</f>
        <v>214090544</v>
      </c>
      <c r="G23" s="67"/>
      <c r="H23" s="121">
        <v>175046173</v>
      </c>
    </row>
    <row r="24" spans="1:8" ht="16.5" customHeight="1">
      <c r="A24" s="34"/>
      <c r="D24" s="56"/>
      <c r="E24" s="52"/>
      <c r="F24" s="67"/>
      <c r="G24" s="67"/>
      <c r="H24" s="67"/>
    </row>
    <row r="25" spans="1:8" ht="16.5" customHeight="1">
      <c r="A25" s="34" t="s">
        <v>74</v>
      </c>
      <c r="D25" s="56"/>
      <c r="E25" s="52"/>
      <c r="F25" s="67"/>
      <c r="G25" s="67"/>
      <c r="H25" s="67"/>
    </row>
    <row r="26" spans="1:8" ht="16.5" customHeight="1">
      <c r="A26" s="122" t="s">
        <v>75</v>
      </c>
      <c r="D26" s="56"/>
      <c r="E26" s="52"/>
      <c r="F26" s="67"/>
      <c r="G26" s="67"/>
      <c r="H26" s="67"/>
    </row>
    <row r="27" spans="1:8" ht="16.5" customHeight="1">
      <c r="A27" s="34"/>
      <c r="B27" s="31" t="s">
        <v>76</v>
      </c>
      <c r="D27" s="56">
        <v>24</v>
      </c>
      <c r="E27" s="52"/>
      <c r="F27" s="67">
        <v>-315039</v>
      </c>
      <c r="G27" s="67"/>
      <c r="H27" s="67">
        <v>0</v>
      </c>
    </row>
    <row r="28" spans="1:8" ht="16.5" customHeight="1">
      <c r="A28" s="34"/>
      <c r="B28" s="31" t="s">
        <v>77</v>
      </c>
      <c r="D28" s="56"/>
      <c r="E28" s="52"/>
      <c r="F28" s="67"/>
      <c r="G28" s="67"/>
      <c r="H28" s="67"/>
    </row>
    <row r="29" spans="1:8" ht="16.5" customHeight="1">
      <c r="A29" s="34"/>
      <c r="C29" s="31" t="s">
        <v>78</v>
      </c>
      <c r="D29" s="56">
        <v>24</v>
      </c>
      <c r="E29" s="52"/>
      <c r="F29" s="121">
        <v>63007.8</v>
      </c>
      <c r="G29" s="67"/>
      <c r="H29" s="121">
        <v>0</v>
      </c>
    </row>
    <row r="30" spans="1:8" ht="16.5" customHeight="1">
      <c r="A30" s="34"/>
      <c r="D30" s="56"/>
      <c r="E30" s="52"/>
      <c r="F30" s="67"/>
      <c r="G30" s="67"/>
      <c r="H30" s="67"/>
    </row>
    <row r="31" spans="1:8" ht="16.5" customHeight="1">
      <c r="A31" s="34" t="s">
        <v>79</v>
      </c>
      <c r="B31" s="34"/>
      <c r="D31" s="56"/>
      <c r="E31" s="52"/>
      <c r="F31" s="121">
        <f>SUM(F27:F29)</f>
        <v>-252031.2</v>
      </c>
      <c r="G31" s="44"/>
      <c r="H31" s="121">
        <v>0</v>
      </c>
    </row>
    <row r="32" spans="1:8" s="52" customFormat="1" ht="16.5" customHeight="1">
      <c r="B32" s="132"/>
      <c r="C32" s="133"/>
      <c r="D32" s="134"/>
      <c r="E32" s="134"/>
      <c r="F32" s="134"/>
      <c r="H32" s="134"/>
    </row>
    <row r="33" spans="1:8" ht="16.5" customHeight="1" thickBot="1">
      <c r="A33" s="34" t="s">
        <v>80</v>
      </c>
      <c r="F33" s="123">
        <f>SUM(F31,F23)</f>
        <v>213838512.80000001</v>
      </c>
      <c r="G33" s="44"/>
      <c r="H33" s="123">
        <v>175046173</v>
      </c>
    </row>
    <row r="34" spans="1:8" ht="16.5" customHeight="1" thickTop="1">
      <c r="F34" s="124"/>
      <c r="G34" s="44"/>
      <c r="H34" s="124"/>
    </row>
    <row r="35" spans="1:8" ht="16.5" customHeight="1">
      <c r="F35" s="124"/>
      <c r="G35" s="44"/>
      <c r="H35" s="124"/>
    </row>
    <row r="36" spans="1:8" ht="16.5" customHeight="1">
      <c r="A36" s="34" t="s">
        <v>81</v>
      </c>
      <c r="F36" s="124"/>
      <c r="G36" s="44"/>
      <c r="H36" s="124"/>
    </row>
    <row r="38" spans="1:8" ht="16.5" customHeight="1">
      <c r="A38" s="31" t="s">
        <v>82</v>
      </c>
      <c r="D38" s="32">
        <v>25</v>
      </c>
      <c r="F38" s="125">
        <f>F23/450000000</f>
        <v>0.47575676444444442</v>
      </c>
      <c r="G38" s="31"/>
      <c r="H38" s="2">
        <v>0.39</v>
      </c>
    </row>
    <row r="39" spans="1:8" ht="16.5" customHeight="1">
      <c r="F39" s="135"/>
      <c r="G39" s="136"/>
      <c r="H39" s="135"/>
    </row>
    <row r="40" spans="1:8" ht="16.5" customHeight="1">
      <c r="F40" s="135"/>
      <c r="G40" s="136"/>
      <c r="H40" s="135"/>
    </row>
    <row r="41" spans="1:8" ht="16.5" customHeight="1">
      <c r="F41" s="135"/>
      <c r="G41" s="136"/>
      <c r="H41" s="135"/>
    </row>
    <row r="42" spans="1:8" ht="16.5" customHeight="1">
      <c r="F42" s="135"/>
      <c r="G42" s="136"/>
      <c r="H42" s="135"/>
    </row>
    <row r="43" spans="1:8" ht="16.5" customHeight="1">
      <c r="F43" s="135"/>
      <c r="G43" s="136"/>
      <c r="H43" s="135"/>
    </row>
    <row r="44" spans="1:8" ht="16.5" customHeight="1">
      <c r="F44" s="135"/>
      <c r="G44" s="136"/>
      <c r="H44" s="135"/>
    </row>
    <row r="45" spans="1:8" ht="20.25" customHeight="1">
      <c r="F45" s="135"/>
      <c r="G45" s="136"/>
      <c r="H45" s="135"/>
    </row>
    <row r="46" spans="1:8" ht="18" customHeight="1">
      <c r="F46" s="135"/>
      <c r="G46" s="136"/>
      <c r="H46" s="135"/>
    </row>
    <row r="47" spans="1:8" ht="16.5" customHeight="1">
      <c r="F47" s="135"/>
      <c r="G47" s="136"/>
      <c r="H47" s="135"/>
    </row>
    <row r="48" spans="1:8" ht="21.95" customHeight="1">
      <c r="A48" s="57" t="str">
        <f>'EN BS 5-7'!A48</f>
        <v>The accompanying notes are an integral part of these financial statements.</v>
      </c>
      <c r="B48" s="36"/>
      <c r="C48" s="36"/>
      <c r="D48" s="37"/>
      <c r="E48" s="36"/>
      <c r="F48" s="119"/>
      <c r="G48" s="119"/>
      <c r="H48" s="119"/>
    </row>
  </sheetData>
  <pageMargins left="0.8" right="0.75" top="0.5" bottom="0.6" header="0.49" footer="0.4"/>
  <pageSetup paperSize="9" firstPageNumber="8" fitToHeight="0" orientation="portrait" useFirstPageNumber="1" r:id="rId1"/>
  <headerFooter>
    <oddFooter>&amp;R&amp;"Arial,Regular"&amp;10&amp;P</oddFooter>
  </headerFooter>
  <ignoredErrors>
    <ignoredError sqref="G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4"/>
  <sheetViews>
    <sheetView zoomScaleNormal="100" zoomScaleSheetLayoutView="100" workbookViewId="0"/>
  </sheetViews>
  <sheetFormatPr defaultColWidth="9.1640625" defaultRowHeight="16.5" customHeight="1"/>
  <cols>
    <col min="1" max="3" width="1.6640625" style="90" customWidth="1"/>
    <col min="4" max="4" width="39.83203125" style="90" customWidth="1"/>
    <col min="5" max="5" width="7.1640625" style="141" customWidth="1"/>
    <col min="6" max="6" width="1" style="90" customWidth="1"/>
    <col min="7" max="7" width="14.1640625" style="138" customWidth="1"/>
    <col min="8" max="8" width="1" style="138" customWidth="1"/>
    <col min="9" max="9" width="14.83203125" style="138" customWidth="1"/>
    <col min="10" max="10" width="1" style="138" customWidth="1"/>
    <col min="11" max="11" width="14.5" style="138" customWidth="1"/>
    <col min="12" max="12" width="1" style="138" customWidth="1"/>
    <col min="13" max="13" width="15.83203125" style="138" customWidth="1"/>
    <col min="14" max="14" width="1" style="138" customWidth="1"/>
    <col min="15" max="15" width="22.6640625" style="138" customWidth="1"/>
    <col min="16" max="16" width="1" style="138" customWidth="1"/>
    <col min="17" max="17" width="18.83203125" style="138" customWidth="1"/>
    <col min="18" max="18" width="1" style="138" customWidth="1"/>
    <col min="19" max="19" width="15.33203125" style="138" customWidth="1"/>
    <col min="20" max="16384" width="9.1640625" style="90"/>
  </cols>
  <sheetData>
    <row r="1" spans="1:19" ht="16.5" customHeight="1">
      <c r="A1" s="89" t="str">
        <f>'EN BS 5-7'!A1</f>
        <v>Polynet Public Company Limited</v>
      </c>
      <c r="E1" s="32"/>
      <c r="F1" s="31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19" ht="16.5" customHeight="1">
      <c r="A2" s="96" t="s">
        <v>83</v>
      </c>
      <c r="E2" s="32"/>
      <c r="F2" s="31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19" ht="16.5" customHeight="1">
      <c r="A3" s="97" t="str">
        <f>'EN PL 8'!A3</f>
        <v>For the year ended 31 December 2024</v>
      </c>
      <c r="B3" s="98"/>
      <c r="C3" s="98"/>
      <c r="D3" s="98"/>
      <c r="E3" s="37"/>
      <c r="F3" s="36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40"/>
    </row>
    <row r="4" spans="1:19" ht="16.5" customHeight="1">
      <c r="E4" s="32"/>
      <c r="F4" s="31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</row>
    <row r="5" spans="1:19" ht="16.5" customHeight="1">
      <c r="A5" s="95"/>
      <c r="B5" s="95"/>
      <c r="C5" s="95"/>
      <c r="D5" s="95"/>
      <c r="E5" s="91"/>
      <c r="F5" s="92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4"/>
    </row>
    <row r="6" spans="1:19" ht="16.5" customHeight="1">
      <c r="A6" s="95"/>
      <c r="B6" s="95"/>
      <c r="C6" s="95"/>
      <c r="D6" s="95"/>
      <c r="E6" s="91"/>
      <c r="F6" s="92"/>
      <c r="G6" s="99"/>
      <c r="H6" s="99"/>
      <c r="I6" s="99"/>
      <c r="J6" s="99"/>
      <c r="K6" s="142" t="s">
        <v>84</v>
      </c>
      <c r="L6" s="142"/>
      <c r="M6" s="142"/>
      <c r="N6" s="101"/>
      <c r="O6" s="142" t="s">
        <v>55</v>
      </c>
      <c r="P6" s="142"/>
      <c r="Q6" s="142"/>
      <c r="R6" s="99"/>
      <c r="S6" s="99"/>
    </row>
    <row r="7" spans="1:19" ht="16.5" customHeight="1">
      <c r="A7" s="95"/>
      <c r="B7" s="95"/>
      <c r="C7" s="95"/>
      <c r="D7" s="95"/>
      <c r="E7" s="91"/>
      <c r="F7" s="92"/>
      <c r="G7" s="99"/>
      <c r="H7" s="99"/>
      <c r="I7" s="99"/>
      <c r="J7" s="99"/>
      <c r="K7" s="101"/>
      <c r="L7" s="101"/>
      <c r="M7" s="101"/>
      <c r="N7" s="101"/>
      <c r="O7" s="102" t="s">
        <v>85</v>
      </c>
      <c r="P7" s="101"/>
      <c r="Q7" s="101"/>
      <c r="R7" s="99"/>
      <c r="S7" s="99"/>
    </row>
    <row r="8" spans="1:19" ht="16.5" customHeight="1">
      <c r="A8" s="95"/>
      <c r="B8" s="95"/>
      <c r="C8" s="95"/>
      <c r="D8" s="95"/>
      <c r="E8" s="91"/>
      <c r="F8" s="92"/>
      <c r="G8" s="103" t="s">
        <v>86</v>
      </c>
      <c r="H8" s="103"/>
      <c r="I8" s="104"/>
      <c r="J8" s="103"/>
      <c r="K8" s="104"/>
      <c r="L8" s="104"/>
      <c r="M8" s="104"/>
      <c r="N8" s="104"/>
      <c r="O8" s="105" t="s">
        <v>87</v>
      </c>
      <c r="P8" s="104"/>
      <c r="Q8" s="106" t="s">
        <v>88</v>
      </c>
      <c r="R8" s="104"/>
      <c r="S8" s="104"/>
    </row>
    <row r="9" spans="1:19" ht="16.5" customHeight="1">
      <c r="A9" s="95"/>
      <c r="B9" s="95"/>
      <c r="C9" s="95"/>
      <c r="D9" s="95"/>
      <c r="E9" s="107"/>
      <c r="F9" s="108"/>
      <c r="G9" s="103" t="s">
        <v>89</v>
      </c>
      <c r="H9" s="103"/>
      <c r="I9" s="106"/>
      <c r="J9" s="103"/>
      <c r="K9" s="95"/>
      <c r="L9" s="95"/>
      <c r="M9" s="95"/>
      <c r="N9" s="95"/>
      <c r="O9" s="102" t="s">
        <v>90</v>
      </c>
      <c r="P9" s="101"/>
      <c r="Q9" s="106" t="s">
        <v>91</v>
      </c>
      <c r="R9" s="101"/>
      <c r="S9" s="104"/>
    </row>
    <row r="10" spans="1:19" ht="16.5" customHeight="1">
      <c r="A10" s="95"/>
      <c r="B10" s="95"/>
      <c r="C10" s="95"/>
      <c r="D10" s="95"/>
      <c r="E10" s="109"/>
      <c r="F10" s="108"/>
      <c r="G10" s="103" t="s">
        <v>92</v>
      </c>
      <c r="H10" s="103"/>
      <c r="I10" s="95"/>
      <c r="J10" s="103"/>
      <c r="K10" s="103" t="s">
        <v>93</v>
      </c>
      <c r="L10" s="102"/>
      <c r="M10" s="102"/>
      <c r="N10" s="102"/>
      <c r="O10" s="102" t="s">
        <v>94</v>
      </c>
      <c r="P10" s="102"/>
      <c r="Q10" s="106" t="s">
        <v>95</v>
      </c>
      <c r="R10" s="102"/>
      <c r="S10" s="102"/>
    </row>
    <row r="11" spans="1:19" ht="16.5" customHeight="1">
      <c r="A11" s="95"/>
      <c r="B11" s="95"/>
      <c r="C11" s="95"/>
      <c r="D11" s="95"/>
      <c r="E11" s="109"/>
      <c r="F11" s="108"/>
      <c r="G11" s="103" t="s">
        <v>96</v>
      </c>
      <c r="H11" s="103"/>
      <c r="I11" s="106" t="s">
        <v>51</v>
      </c>
      <c r="J11" s="103"/>
      <c r="K11" s="102" t="s">
        <v>97</v>
      </c>
      <c r="L11" s="102"/>
      <c r="M11" s="104" t="s">
        <v>54</v>
      </c>
      <c r="N11" s="104"/>
      <c r="O11" s="104" t="s">
        <v>98</v>
      </c>
      <c r="P11" s="102"/>
      <c r="Q11" s="106" t="s">
        <v>99</v>
      </c>
      <c r="R11" s="102"/>
      <c r="S11" s="102" t="s">
        <v>100</v>
      </c>
    </row>
    <row r="12" spans="1:19" ht="16.5" customHeight="1">
      <c r="A12" s="95"/>
      <c r="B12" s="95"/>
      <c r="C12" s="95"/>
      <c r="D12" s="95"/>
      <c r="E12" s="100" t="s">
        <v>5</v>
      </c>
      <c r="F12" s="108"/>
      <c r="G12" s="110" t="s">
        <v>101</v>
      </c>
      <c r="H12" s="103"/>
      <c r="I12" s="105" t="s">
        <v>6</v>
      </c>
      <c r="J12" s="103"/>
      <c r="K12" s="110" t="s">
        <v>101</v>
      </c>
      <c r="L12" s="111"/>
      <c r="M12" s="110" t="s">
        <v>101</v>
      </c>
      <c r="N12" s="103"/>
      <c r="O12" s="110" t="s">
        <v>101</v>
      </c>
      <c r="P12" s="111"/>
      <c r="Q12" s="110" t="s">
        <v>101</v>
      </c>
      <c r="R12" s="111"/>
      <c r="S12" s="110" t="s">
        <v>101</v>
      </c>
    </row>
    <row r="13" spans="1:19" ht="16.5" customHeight="1">
      <c r="A13" s="95"/>
      <c r="B13" s="95"/>
      <c r="C13" s="95"/>
      <c r="D13" s="95"/>
      <c r="E13" s="91"/>
      <c r="F13" s="108"/>
      <c r="G13" s="102"/>
      <c r="H13" s="102"/>
      <c r="I13" s="102"/>
      <c r="J13" s="102"/>
      <c r="K13" s="102"/>
      <c r="L13" s="102"/>
      <c r="M13" s="103"/>
      <c r="N13" s="103"/>
      <c r="O13" s="103"/>
      <c r="P13" s="102"/>
      <c r="Q13" s="103"/>
      <c r="R13" s="102"/>
      <c r="S13" s="102"/>
    </row>
    <row r="14" spans="1:19" ht="16.5" customHeight="1">
      <c r="A14" s="112" t="s">
        <v>102</v>
      </c>
      <c r="B14" s="95"/>
      <c r="C14" s="95"/>
      <c r="D14" s="95"/>
      <c r="E14" s="91"/>
      <c r="F14" s="92"/>
      <c r="G14" s="25">
        <v>450000000</v>
      </c>
      <c r="H14" s="23"/>
      <c r="I14" s="25">
        <v>679911012</v>
      </c>
      <c r="J14" s="23"/>
      <c r="K14" s="25">
        <v>33750000</v>
      </c>
      <c r="L14" s="23"/>
      <c r="M14" s="25">
        <v>135412984</v>
      </c>
      <c r="N14" s="23"/>
      <c r="O14" s="25">
        <v>6702728</v>
      </c>
      <c r="P14" s="23"/>
      <c r="Q14" s="25">
        <v>-3900000</v>
      </c>
      <c r="R14" s="23"/>
      <c r="S14" s="25">
        <f>SUM(G14:Q14)</f>
        <v>1301876724</v>
      </c>
    </row>
    <row r="15" spans="1:19" ht="16.5" customHeight="1">
      <c r="A15" s="113" t="s">
        <v>103</v>
      </c>
      <c r="B15" s="112"/>
      <c r="C15" s="95"/>
      <c r="D15" s="95"/>
      <c r="E15" s="91"/>
      <c r="F15" s="92"/>
      <c r="G15" s="114"/>
      <c r="H15" s="115"/>
      <c r="I15" s="114"/>
      <c r="J15" s="115"/>
      <c r="K15" s="114"/>
      <c r="L15" s="115"/>
      <c r="M15" s="94"/>
      <c r="N15" s="115"/>
      <c r="O15" s="114"/>
      <c r="P15" s="115"/>
      <c r="Q15" s="114"/>
      <c r="R15" s="115"/>
      <c r="S15" s="114"/>
    </row>
    <row r="16" spans="1:19" ht="16.5" customHeight="1">
      <c r="A16" s="95"/>
      <c r="B16" s="95" t="s">
        <v>80</v>
      </c>
      <c r="C16" s="95"/>
      <c r="D16" s="95"/>
      <c r="E16" s="91"/>
      <c r="F16" s="92"/>
      <c r="G16" s="26">
        <v>0</v>
      </c>
      <c r="H16" s="24"/>
      <c r="I16" s="26">
        <v>0</v>
      </c>
      <c r="J16" s="24"/>
      <c r="K16" s="26">
        <v>0</v>
      </c>
      <c r="L16" s="24"/>
      <c r="M16" s="26">
        <f>'EN PL 8'!F23</f>
        <v>214090544</v>
      </c>
      <c r="N16" s="26"/>
      <c r="O16" s="26">
        <v>-252031.2</v>
      </c>
      <c r="P16" s="24"/>
      <c r="Q16" s="26">
        <v>0</v>
      </c>
      <c r="R16" s="24"/>
      <c r="S16" s="27">
        <f>SUM(G16:R16)</f>
        <v>213838512.80000001</v>
      </c>
    </row>
    <row r="17" spans="1:19" ht="16.5" customHeight="1">
      <c r="A17" s="95"/>
      <c r="B17" s="95" t="s">
        <v>104</v>
      </c>
      <c r="C17" s="95"/>
      <c r="D17" s="95"/>
      <c r="E17" s="91">
        <v>26</v>
      </c>
      <c r="F17" s="92"/>
      <c r="G17" s="26">
        <v>0</v>
      </c>
      <c r="H17" s="24"/>
      <c r="I17" s="26">
        <v>0</v>
      </c>
      <c r="J17" s="24"/>
      <c r="K17" s="26">
        <v>0</v>
      </c>
      <c r="L17" s="24"/>
      <c r="M17" s="26">
        <v>-220499902</v>
      </c>
      <c r="N17" s="26"/>
      <c r="O17" s="26">
        <v>0</v>
      </c>
      <c r="P17" s="24"/>
      <c r="Q17" s="26">
        <v>0</v>
      </c>
      <c r="R17" s="24"/>
      <c r="S17" s="27">
        <f>SUM(G17:R17)</f>
        <v>-220499902</v>
      </c>
    </row>
    <row r="18" spans="1:19" ht="16.5" customHeight="1">
      <c r="A18" s="95"/>
      <c r="B18" s="95" t="s">
        <v>106</v>
      </c>
      <c r="C18" s="95"/>
      <c r="D18" s="95"/>
      <c r="E18" s="91">
        <v>19</v>
      </c>
      <c r="F18" s="92"/>
      <c r="G18" s="28">
        <v>0</v>
      </c>
      <c r="H18" s="24"/>
      <c r="I18" s="28">
        <v>0</v>
      </c>
      <c r="J18" s="24"/>
      <c r="K18" s="28">
        <v>11250000</v>
      </c>
      <c r="L18" s="24"/>
      <c r="M18" s="28">
        <v>-11250000</v>
      </c>
      <c r="N18" s="26"/>
      <c r="O18" s="28">
        <v>0</v>
      </c>
      <c r="P18" s="24"/>
      <c r="Q18" s="28">
        <v>0</v>
      </c>
      <c r="R18" s="24"/>
      <c r="S18" s="29">
        <f>SUM(G18:R18)</f>
        <v>0</v>
      </c>
    </row>
    <row r="19" spans="1:19" ht="16.5" customHeight="1">
      <c r="A19" s="95"/>
      <c r="B19" s="95"/>
      <c r="C19" s="95"/>
      <c r="D19" s="95"/>
      <c r="E19" s="91"/>
      <c r="F19" s="92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</row>
    <row r="20" spans="1:19" ht="16.5" customHeight="1" thickBot="1">
      <c r="A20" s="113" t="s">
        <v>107</v>
      </c>
      <c r="B20" s="112"/>
      <c r="C20" s="95"/>
      <c r="D20" s="95"/>
      <c r="E20" s="91"/>
      <c r="F20" s="92"/>
      <c r="G20" s="116">
        <f>SUM(G14:G18)</f>
        <v>450000000</v>
      </c>
      <c r="H20" s="111"/>
      <c r="I20" s="116">
        <f>SUM(I14:I18)</f>
        <v>679911012</v>
      </c>
      <c r="J20" s="111"/>
      <c r="K20" s="116">
        <f>SUM(K14:K18)</f>
        <v>45000000</v>
      </c>
      <c r="L20" s="111"/>
      <c r="M20" s="116">
        <f>SUM(M14:M18)</f>
        <v>117753626</v>
      </c>
      <c r="N20" s="111"/>
      <c r="O20" s="116">
        <f>SUM(O14:O18)</f>
        <v>6450696.7999999998</v>
      </c>
      <c r="P20" s="111"/>
      <c r="Q20" s="116">
        <f>SUM(Q14:Q18)</f>
        <v>-3900000</v>
      </c>
      <c r="R20" s="111"/>
      <c r="S20" s="116">
        <f>SUM(S14:S18)</f>
        <v>1295215334.8</v>
      </c>
    </row>
    <row r="21" spans="1:19" ht="16.5" customHeight="1" thickTop="1">
      <c r="A21" s="113"/>
      <c r="B21" s="112"/>
      <c r="C21" s="95"/>
      <c r="D21" s="95"/>
      <c r="E21" s="91"/>
      <c r="F21" s="92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</row>
    <row r="22" spans="1:19" ht="16.5" customHeight="1">
      <c r="A22" s="113"/>
      <c r="B22" s="112"/>
      <c r="C22" s="95"/>
      <c r="D22" s="95"/>
      <c r="E22" s="91"/>
      <c r="F22" s="92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</row>
    <row r="23" spans="1:19" ht="16.5" customHeight="1">
      <c r="A23" s="112" t="s">
        <v>108</v>
      </c>
      <c r="B23" s="95"/>
      <c r="C23" s="95"/>
      <c r="D23" s="95"/>
      <c r="E23" s="91"/>
      <c r="F23" s="92"/>
      <c r="G23" s="25">
        <v>450000000</v>
      </c>
      <c r="H23" s="23"/>
      <c r="I23" s="25">
        <v>679911012</v>
      </c>
      <c r="J23" s="23"/>
      <c r="K23" s="25">
        <v>22550000</v>
      </c>
      <c r="L23" s="23"/>
      <c r="M23" s="25">
        <v>48019116</v>
      </c>
      <c r="N23" s="23"/>
      <c r="O23" s="25">
        <v>6702728</v>
      </c>
      <c r="P23" s="23"/>
      <c r="Q23" s="25">
        <v>-3900000</v>
      </c>
      <c r="R23" s="23"/>
      <c r="S23" s="25">
        <f>SUM(G23:Q23)</f>
        <v>1203282856</v>
      </c>
    </row>
    <row r="24" spans="1:19" ht="16.5" customHeight="1">
      <c r="A24" s="113" t="s">
        <v>109</v>
      </c>
      <c r="B24" s="112"/>
      <c r="C24" s="95"/>
      <c r="D24" s="95"/>
      <c r="E24" s="91"/>
      <c r="F24" s="92"/>
      <c r="G24" s="114"/>
      <c r="H24" s="115"/>
      <c r="I24" s="114"/>
      <c r="J24" s="115"/>
      <c r="K24" s="114"/>
      <c r="L24" s="115"/>
      <c r="M24" s="114"/>
      <c r="N24" s="115"/>
      <c r="O24" s="114"/>
      <c r="P24" s="115"/>
      <c r="Q24" s="114"/>
      <c r="R24" s="115"/>
      <c r="S24" s="114"/>
    </row>
    <row r="25" spans="1:19" ht="16.5" customHeight="1">
      <c r="A25" s="95"/>
      <c r="B25" s="95" t="s">
        <v>80</v>
      </c>
      <c r="C25" s="95"/>
      <c r="D25" s="95"/>
      <c r="E25" s="91"/>
      <c r="F25" s="92"/>
      <c r="G25" s="26">
        <v>0</v>
      </c>
      <c r="H25" s="24"/>
      <c r="I25" s="26">
        <v>0</v>
      </c>
      <c r="J25" s="24"/>
      <c r="K25" s="26">
        <v>0</v>
      </c>
      <c r="L25" s="24"/>
      <c r="M25" s="26">
        <v>175046173</v>
      </c>
      <c r="N25" s="24"/>
      <c r="O25" s="26">
        <v>0</v>
      </c>
      <c r="P25" s="24"/>
      <c r="Q25" s="26">
        <v>0</v>
      </c>
      <c r="R25" s="24"/>
      <c r="S25" s="27">
        <f>SUM(G25:R25)</f>
        <v>175046173</v>
      </c>
    </row>
    <row r="26" spans="1:19" ht="16.5" customHeight="1">
      <c r="A26" s="95"/>
      <c r="B26" s="95" t="s">
        <v>104</v>
      </c>
      <c r="C26" s="95"/>
      <c r="D26" s="95"/>
      <c r="E26" s="91">
        <v>26</v>
      </c>
      <c r="F26" s="92"/>
      <c r="G26" s="26">
        <v>0</v>
      </c>
      <c r="H26" s="24"/>
      <c r="I26" s="26">
        <v>0</v>
      </c>
      <c r="J26" s="24"/>
      <c r="K26" s="26">
        <v>0</v>
      </c>
      <c r="L26" s="24"/>
      <c r="M26" s="27">
        <v>-76452305</v>
      </c>
      <c r="N26" s="24"/>
      <c r="O26" s="26">
        <v>0</v>
      </c>
      <c r="P26" s="24"/>
      <c r="Q26" s="26">
        <v>0</v>
      </c>
      <c r="R26" s="24"/>
      <c r="S26" s="27">
        <f>SUM(G26:R26)</f>
        <v>-76452305</v>
      </c>
    </row>
    <row r="27" spans="1:19" ht="16.5" customHeight="1">
      <c r="A27" s="95"/>
      <c r="B27" s="95" t="s">
        <v>106</v>
      </c>
      <c r="C27" s="95"/>
      <c r="D27" s="95"/>
      <c r="E27" s="91">
        <v>19</v>
      </c>
      <c r="F27" s="92"/>
      <c r="G27" s="28">
        <v>0</v>
      </c>
      <c r="H27" s="24"/>
      <c r="I27" s="28">
        <v>0</v>
      </c>
      <c r="J27" s="24"/>
      <c r="K27" s="28">
        <v>11200000</v>
      </c>
      <c r="L27" s="24"/>
      <c r="M27" s="28">
        <v>-11200000</v>
      </c>
      <c r="N27" s="24"/>
      <c r="O27" s="28">
        <v>0</v>
      </c>
      <c r="P27" s="24"/>
      <c r="Q27" s="28">
        <v>0</v>
      </c>
      <c r="R27" s="24"/>
      <c r="S27" s="29">
        <f>SUM(G27:R27)</f>
        <v>0</v>
      </c>
    </row>
    <row r="28" spans="1:19" ht="16.5" customHeight="1">
      <c r="A28" s="95"/>
      <c r="B28" s="95"/>
      <c r="C28" s="95"/>
      <c r="D28" s="95"/>
      <c r="E28" s="91"/>
      <c r="F28" s="92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</row>
    <row r="29" spans="1:19" ht="16.5" customHeight="1" thickBot="1">
      <c r="A29" s="113" t="s">
        <v>110</v>
      </c>
      <c r="B29" s="112"/>
      <c r="C29" s="95"/>
      <c r="D29" s="95"/>
      <c r="E29" s="91"/>
      <c r="F29" s="92"/>
      <c r="G29" s="116">
        <f>SUM(G23:G27)</f>
        <v>450000000</v>
      </c>
      <c r="H29" s="111"/>
      <c r="I29" s="116">
        <f>SUM(I23:I27)</f>
        <v>679911012</v>
      </c>
      <c r="J29" s="111"/>
      <c r="K29" s="116">
        <f>SUM(K23:K27)</f>
        <v>33750000</v>
      </c>
      <c r="L29" s="111"/>
      <c r="M29" s="116">
        <f>SUM(M23:M27)</f>
        <v>135412984</v>
      </c>
      <c r="N29" s="111"/>
      <c r="O29" s="116">
        <f>SUM(O23:O27)</f>
        <v>6702728</v>
      </c>
      <c r="P29" s="111"/>
      <c r="Q29" s="116">
        <f>SUM(Q23:Q27)</f>
        <v>-3900000</v>
      </c>
      <c r="R29" s="111"/>
      <c r="S29" s="116">
        <f>SUM(S23:S27)</f>
        <v>1301876724</v>
      </c>
    </row>
    <row r="30" spans="1:19" ht="16.5" customHeight="1" thickTop="1">
      <c r="A30" s="113"/>
      <c r="B30" s="112"/>
      <c r="C30" s="95"/>
      <c r="D30" s="95"/>
      <c r="E30" s="91"/>
      <c r="F30" s="92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</row>
    <row r="33" spans="1:19" ht="21" customHeight="1">
      <c r="A33" s="113"/>
      <c r="B33" s="112"/>
      <c r="C33" s="95"/>
      <c r="D33" s="95"/>
      <c r="E33" s="91"/>
      <c r="F33" s="92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</row>
    <row r="34" spans="1:19" ht="21.95" customHeight="1">
      <c r="A34" s="117" t="str">
        <f>'EN BS 5-7'!A48</f>
        <v>The accompanying notes are an integral part of these financial statements.</v>
      </c>
      <c r="B34" s="98"/>
      <c r="C34" s="98"/>
      <c r="D34" s="98"/>
      <c r="E34" s="37"/>
      <c r="F34" s="36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40"/>
    </row>
  </sheetData>
  <mergeCells count="2">
    <mergeCell ref="K6:M6"/>
    <mergeCell ref="O6:Q6"/>
  </mergeCells>
  <pageMargins left="0.5" right="0.5" top="0.5" bottom="0.6" header="0.49" footer="0.4"/>
  <pageSetup paperSize="9" scale="95" firstPageNumber="9" fitToHeight="0" orientation="landscape" useFirstPageNumber="1" horizontalDpi="1200" verticalDpi="1200" r:id="rId1"/>
  <headerFooter>
    <oddFooter>&amp;R&amp;"Arial,Regular"&amp;10&amp;P</oddFooter>
  </headerFooter>
  <ignoredErrors>
    <ignoredError sqref="E19:E21 E16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8"/>
  <sheetViews>
    <sheetView topLeftCell="A66" zoomScaleNormal="100" zoomScaleSheetLayoutView="100" workbookViewId="0">
      <selection activeCell="K73" sqref="K73"/>
    </sheetView>
  </sheetViews>
  <sheetFormatPr defaultColWidth="10.33203125" defaultRowHeight="16.5" customHeight="1"/>
  <cols>
    <col min="1" max="3" width="1.33203125" style="52" customWidth="1"/>
    <col min="4" max="4" width="59.6640625" style="52" customWidth="1"/>
    <col min="5" max="5" width="8.83203125" style="56" customWidth="1"/>
    <col min="6" max="6" width="1" style="52" customWidth="1"/>
    <col min="7" max="7" width="14.83203125" style="10" customWidth="1"/>
    <col min="8" max="8" width="1" style="51" customWidth="1"/>
    <col min="9" max="9" width="14.83203125" style="10" customWidth="1"/>
    <col min="10" max="16384" width="10.33203125" style="52"/>
  </cols>
  <sheetData>
    <row r="1" spans="1:9" s="30" customFormat="1" ht="16.5" customHeight="1">
      <c r="A1" s="66" t="str">
        <f>'EN BS 5-7'!A1</f>
        <v>Polynet Public Company Limited</v>
      </c>
      <c r="B1" s="66"/>
      <c r="C1" s="66"/>
      <c r="D1" s="66"/>
      <c r="E1" s="56"/>
      <c r="F1" s="56"/>
      <c r="G1" s="5"/>
      <c r="H1" s="67"/>
      <c r="I1" s="5"/>
    </row>
    <row r="2" spans="1:9" s="30" customFormat="1" ht="16.5" customHeight="1">
      <c r="A2" s="66" t="s">
        <v>111</v>
      </c>
      <c r="B2" s="66"/>
      <c r="C2" s="66"/>
      <c r="D2" s="66"/>
      <c r="E2" s="56"/>
      <c r="F2" s="56"/>
      <c r="G2" s="1"/>
      <c r="H2" s="67"/>
      <c r="I2" s="1"/>
    </row>
    <row r="3" spans="1:9" s="30" customFormat="1" ht="16.5" customHeight="1">
      <c r="A3" s="68" t="str">
        <f>'EN EQ 9'!A3</f>
        <v>For the year ended 31 December 2024</v>
      </c>
      <c r="B3" s="69"/>
      <c r="C3" s="69"/>
      <c r="D3" s="69"/>
      <c r="E3" s="70"/>
      <c r="F3" s="70"/>
      <c r="G3" s="6"/>
      <c r="H3" s="71"/>
      <c r="I3" s="6"/>
    </row>
    <row r="4" spans="1:9" s="30" customFormat="1" ht="16.5" customHeight="1">
      <c r="A4" s="72"/>
      <c r="B4" s="66"/>
      <c r="C4" s="66"/>
      <c r="D4" s="66"/>
      <c r="E4" s="56"/>
      <c r="F4" s="56"/>
      <c r="G4" s="7"/>
      <c r="H4" s="73"/>
      <c r="I4" s="7"/>
    </row>
    <row r="5" spans="1:9" s="30" customFormat="1" ht="16.5" customHeight="1">
      <c r="A5" s="72"/>
      <c r="B5" s="66"/>
      <c r="C5" s="66"/>
      <c r="D5" s="66"/>
      <c r="E5" s="56"/>
      <c r="F5" s="56"/>
      <c r="G5" s="7"/>
      <c r="H5" s="73"/>
      <c r="I5" s="7"/>
    </row>
    <row r="6" spans="1:9" ht="15.95" customHeight="1">
      <c r="E6" s="39"/>
      <c r="F6" s="34"/>
      <c r="G6" s="8" t="s">
        <v>3</v>
      </c>
      <c r="H6" s="43"/>
      <c r="I6" s="8" t="s">
        <v>4</v>
      </c>
    </row>
    <row r="7" spans="1:9" s="30" customFormat="1" ht="15.95" customHeight="1">
      <c r="A7" s="52"/>
      <c r="B7" s="52"/>
      <c r="C7" s="52"/>
      <c r="D7" s="52"/>
      <c r="E7" s="41" t="s">
        <v>5</v>
      </c>
      <c r="F7" s="34"/>
      <c r="G7" s="9" t="s">
        <v>6</v>
      </c>
      <c r="H7" s="43"/>
      <c r="I7" s="9" t="s">
        <v>6</v>
      </c>
    </row>
    <row r="8" spans="1:9" s="30" customFormat="1" ht="15.95" customHeight="1">
      <c r="A8" s="52"/>
      <c r="B8" s="52"/>
      <c r="C8" s="52"/>
      <c r="D8" s="52"/>
      <c r="E8" s="39"/>
      <c r="F8" s="34"/>
      <c r="G8" s="16"/>
      <c r="H8" s="43"/>
      <c r="I8" s="16"/>
    </row>
    <row r="9" spans="1:9" ht="15.95" customHeight="1">
      <c r="A9" s="74" t="s">
        <v>112</v>
      </c>
      <c r="B9" s="30"/>
      <c r="C9" s="30"/>
      <c r="D9" s="30"/>
      <c r="F9" s="56"/>
      <c r="G9" s="1"/>
      <c r="H9" s="67"/>
      <c r="I9" s="1"/>
    </row>
    <row r="10" spans="1:9" ht="15.95" customHeight="1">
      <c r="A10" s="75" t="s">
        <v>71</v>
      </c>
      <c r="B10" s="76"/>
      <c r="C10" s="76"/>
      <c r="D10" s="76"/>
      <c r="F10" s="56"/>
      <c r="G10" s="1">
        <v>226174579</v>
      </c>
      <c r="H10" s="1"/>
      <c r="I10" s="1">
        <v>205061429</v>
      </c>
    </row>
    <row r="11" spans="1:9" ht="15.95" customHeight="1">
      <c r="A11" s="75" t="s">
        <v>113</v>
      </c>
      <c r="B11" s="76"/>
      <c r="C11" s="76"/>
      <c r="D11" s="76"/>
      <c r="G11" s="1"/>
      <c r="H11" s="1"/>
      <c r="I11" s="1"/>
    </row>
    <row r="12" spans="1:9" ht="15.95" customHeight="1">
      <c r="B12" s="75" t="s">
        <v>114</v>
      </c>
      <c r="C12" s="75"/>
      <c r="D12" s="75"/>
      <c r="E12" s="77"/>
      <c r="G12" s="20">
        <v>101983774</v>
      </c>
      <c r="H12" s="1"/>
      <c r="I12" s="1">
        <v>103733786</v>
      </c>
    </row>
    <row r="13" spans="1:9" ht="15.95" customHeight="1">
      <c r="B13" s="75" t="s">
        <v>151</v>
      </c>
      <c r="C13" s="75"/>
      <c r="D13" s="75"/>
      <c r="E13" s="78" t="s">
        <v>161</v>
      </c>
      <c r="G13" s="20">
        <v>-133546</v>
      </c>
      <c r="H13" s="1"/>
      <c r="I13" s="1">
        <v>3546479</v>
      </c>
    </row>
    <row r="14" spans="1:9" ht="15.95" customHeight="1">
      <c r="A14" s="75"/>
      <c r="B14" s="75" t="s">
        <v>115</v>
      </c>
      <c r="C14" s="75"/>
      <c r="D14" s="76"/>
      <c r="E14" s="79" t="s">
        <v>163</v>
      </c>
      <c r="G14" s="20">
        <v>642168</v>
      </c>
      <c r="H14" s="22"/>
      <c r="I14" s="20">
        <v>-1155763</v>
      </c>
    </row>
    <row r="15" spans="1:9" ht="15.95" customHeight="1">
      <c r="B15" s="75" t="s">
        <v>152</v>
      </c>
      <c r="C15" s="75"/>
      <c r="D15" s="75"/>
      <c r="H15" s="1"/>
      <c r="I15" s="1"/>
    </row>
    <row r="16" spans="1:9" ht="15.95" customHeight="1">
      <c r="B16" s="75"/>
      <c r="C16" s="75" t="s">
        <v>153</v>
      </c>
      <c r="D16" s="75"/>
      <c r="E16" s="79" t="s">
        <v>163</v>
      </c>
      <c r="G16" s="1">
        <v>-241959</v>
      </c>
      <c r="H16" s="80"/>
      <c r="I16" s="20">
        <v>-607687</v>
      </c>
    </row>
    <row r="17" spans="1:9" ht="15.95" customHeight="1">
      <c r="B17" s="75" t="s">
        <v>116</v>
      </c>
      <c r="C17" s="75"/>
      <c r="D17" s="75"/>
      <c r="F17" s="56"/>
      <c r="G17" s="20">
        <v>-102851</v>
      </c>
      <c r="H17" s="22"/>
      <c r="I17" s="20">
        <v>99888</v>
      </c>
    </row>
    <row r="18" spans="1:9" ht="15.95" customHeight="1">
      <c r="B18" s="52" t="s">
        <v>117</v>
      </c>
      <c r="F18" s="56"/>
      <c r="G18" s="20">
        <v>1093424</v>
      </c>
      <c r="H18" s="22"/>
      <c r="I18" s="20">
        <v>-49776080</v>
      </c>
    </row>
    <row r="19" spans="1:9" ht="15.95" customHeight="1">
      <c r="B19" s="52" t="s">
        <v>149</v>
      </c>
      <c r="F19" s="56"/>
      <c r="G19" s="20">
        <v>370606</v>
      </c>
      <c r="H19" s="22"/>
      <c r="I19" s="20" t="s">
        <v>150</v>
      </c>
    </row>
    <row r="20" spans="1:9" ht="15.95" customHeight="1">
      <c r="B20" s="75" t="s">
        <v>118</v>
      </c>
      <c r="C20" s="75"/>
      <c r="D20" s="75"/>
      <c r="E20" s="56">
        <v>18</v>
      </c>
      <c r="F20" s="56"/>
      <c r="G20" s="20">
        <v>2157764</v>
      </c>
      <c r="H20" s="22"/>
      <c r="I20" s="20">
        <v>1437511</v>
      </c>
    </row>
    <row r="21" spans="1:9" ht="15.95" customHeight="1">
      <c r="B21" s="75" t="s">
        <v>119</v>
      </c>
      <c r="C21" s="75"/>
      <c r="D21" s="75"/>
      <c r="F21" s="56"/>
      <c r="G21" s="20">
        <v>-3998561</v>
      </c>
      <c r="H21" s="22"/>
      <c r="I21" s="20">
        <v>-1483277</v>
      </c>
    </row>
    <row r="22" spans="1:9" ht="15.95" customHeight="1">
      <c r="B22" s="75" t="s">
        <v>70</v>
      </c>
      <c r="C22" s="75"/>
      <c r="D22" s="75"/>
      <c r="F22" s="56"/>
      <c r="G22" s="21">
        <v>3610121</v>
      </c>
      <c r="H22" s="22"/>
      <c r="I22" s="21">
        <v>9165063</v>
      </c>
    </row>
    <row r="23" spans="1:9" ht="15.95" customHeight="1">
      <c r="B23" s="75"/>
      <c r="C23" s="75"/>
      <c r="D23" s="75"/>
      <c r="F23" s="56"/>
      <c r="G23" s="1"/>
      <c r="H23" s="1"/>
      <c r="I23" s="1"/>
    </row>
    <row r="24" spans="1:9" ht="15.95" customHeight="1">
      <c r="A24" s="52" t="s">
        <v>120</v>
      </c>
      <c r="B24" s="75"/>
      <c r="C24" s="75"/>
      <c r="D24" s="75"/>
      <c r="F24" s="56"/>
      <c r="G24" s="1">
        <f>SUM(G10:G22)</f>
        <v>331555519</v>
      </c>
      <c r="H24" s="1"/>
      <c r="I24" s="1">
        <v>270021349</v>
      </c>
    </row>
    <row r="25" spans="1:9" ht="15.95" customHeight="1">
      <c r="B25" s="75" t="s">
        <v>121</v>
      </c>
      <c r="C25" s="76"/>
      <c r="D25" s="76"/>
      <c r="F25" s="56"/>
      <c r="G25" s="1"/>
      <c r="H25" s="1"/>
      <c r="I25" s="1"/>
    </row>
    <row r="26" spans="1:9" ht="15.95" customHeight="1">
      <c r="C26" s="81" t="s">
        <v>122</v>
      </c>
      <c r="D26" s="76"/>
      <c r="F26" s="56"/>
      <c r="G26" s="20">
        <v>31813709</v>
      </c>
      <c r="H26" s="22"/>
      <c r="I26" s="20">
        <v>45349098</v>
      </c>
    </row>
    <row r="27" spans="1:9" ht="15.95" customHeight="1">
      <c r="C27" s="81" t="s">
        <v>123</v>
      </c>
      <c r="D27" s="76"/>
      <c r="F27" s="56"/>
      <c r="G27" s="20">
        <v>136304</v>
      </c>
      <c r="H27" s="22"/>
      <c r="I27" s="20">
        <v>8482957</v>
      </c>
    </row>
    <row r="28" spans="1:9" ht="15.95" customHeight="1">
      <c r="C28" s="81" t="s">
        <v>124</v>
      </c>
      <c r="D28" s="76"/>
      <c r="F28" s="56"/>
      <c r="G28" s="20">
        <v>-9078265</v>
      </c>
      <c r="H28" s="22"/>
      <c r="I28" s="20">
        <v>14256681</v>
      </c>
    </row>
    <row r="29" spans="1:9" ht="15.95" customHeight="1">
      <c r="C29" s="81" t="s">
        <v>14</v>
      </c>
      <c r="D29" s="76"/>
      <c r="F29" s="56"/>
      <c r="G29" s="20">
        <v>794032</v>
      </c>
      <c r="H29" s="22"/>
      <c r="I29" s="20">
        <v>3776708</v>
      </c>
    </row>
    <row r="30" spans="1:9" ht="15.95" customHeight="1">
      <c r="C30" s="81" t="s">
        <v>19</v>
      </c>
      <c r="D30" s="76"/>
      <c r="F30" s="56"/>
      <c r="G30" s="20">
        <v>1616880</v>
      </c>
      <c r="H30" s="22"/>
      <c r="I30" s="20">
        <v>0</v>
      </c>
    </row>
    <row r="31" spans="1:9" ht="15.95" customHeight="1">
      <c r="C31" s="81" t="s">
        <v>29</v>
      </c>
      <c r="D31" s="76"/>
      <c r="F31" s="56"/>
      <c r="G31" s="20">
        <v>25411208</v>
      </c>
      <c r="H31" s="22"/>
      <c r="I31" s="20">
        <v>-22567199</v>
      </c>
    </row>
    <row r="32" spans="1:9" ht="15.95" customHeight="1">
      <c r="C32" s="81" t="s">
        <v>34</v>
      </c>
      <c r="D32" s="76"/>
      <c r="F32" s="56"/>
      <c r="G32" s="20">
        <v>12086800</v>
      </c>
      <c r="H32" s="22"/>
      <c r="I32" s="20">
        <v>-720014</v>
      </c>
    </row>
    <row r="33" spans="1:9" ht="15.95" customHeight="1">
      <c r="C33" s="81" t="s">
        <v>35</v>
      </c>
      <c r="D33" s="76"/>
      <c r="F33" s="56"/>
      <c r="G33" s="20">
        <v>486392</v>
      </c>
      <c r="H33" s="22"/>
      <c r="I33" s="20">
        <v>-1327661</v>
      </c>
    </row>
    <row r="34" spans="1:9" ht="15.95" customHeight="1">
      <c r="C34" s="52" t="s">
        <v>125</v>
      </c>
      <c r="D34" s="76"/>
      <c r="E34" s="56">
        <v>18</v>
      </c>
      <c r="F34" s="56"/>
      <c r="G34" s="21">
        <v>-1870833</v>
      </c>
      <c r="H34" s="22"/>
      <c r="I34" s="21">
        <v>0</v>
      </c>
    </row>
    <row r="35" spans="1:9" ht="15.95" customHeight="1">
      <c r="A35" s="76"/>
      <c r="B35" s="76"/>
      <c r="C35" s="76"/>
      <c r="D35" s="76"/>
      <c r="F35" s="56"/>
      <c r="G35" s="1"/>
      <c r="H35" s="1"/>
      <c r="I35" s="1"/>
    </row>
    <row r="36" spans="1:9" ht="15.95" customHeight="1">
      <c r="A36" s="52" t="s">
        <v>126</v>
      </c>
      <c r="B36" s="30"/>
      <c r="C36" s="30"/>
      <c r="D36" s="30"/>
      <c r="F36" s="56"/>
      <c r="G36" s="20">
        <f>SUM(G24:G34)</f>
        <v>392951746</v>
      </c>
      <c r="H36" s="22"/>
      <c r="I36" s="20">
        <v>317271919</v>
      </c>
    </row>
    <row r="37" spans="1:9" ht="15.95" customHeight="1">
      <c r="A37" s="52" t="s">
        <v>127</v>
      </c>
      <c r="G37" s="20">
        <v>3308004</v>
      </c>
      <c r="H37" s="22"/>
      <c r="I37" s="20">
        <v>1483278</v>
      </c>
    </row>
    <row r="38" spans="1:9" ht="15.95" customHeight="1">
      <c r="A38" s="82" t="s">
        <v>128</v>
      </c>
      <c r="F38" s="56"/>
      <c r="G38" s="21">
        <v>-33796648</v>
      </c>
      <c r="H38" s="22"/>
      <c r="I38" s="21">
        <v>-10622699</v>
      </c>
    </row>
    <row r="39" spans="1:9" ht="15.95" customHeight="1">
      <c r="F39" s="56"/>
      <c r="G39" s="1"/>
      <c r="H39" s="67"/>
      <c r="I39" s="1"/>
    </row>
    <row r="40" spans="1:9" ht="16.5" customHeight="1">
      <c r="A40" s="52" t="s">
        <v>129</v>
      </c>
      <c r="F40" s="56"/>
      <c r="G40" s="4">
        <f>SUM(G36:G38)</f>
        <v>362463102</v>
      </c>
      <c r="H40" s="1"/>
      <c r="I40" s="4">
        <v>308132498</v>
      </c>
    </row>
    <row r="41" spans="1:9" ht="16.5" customHeight="1">
      <c r="F41" s="56"/>
      <c r="G41" s="1"/>
      <c r="H41" s="1"/>
      <c r="I41" s="1"/>
    </row>
    <row r="42" spans="1:9" ht="16.5" customHeight="1">
      <c r="F42" s="56"/>
      <c r="G42" s="1"/>
      <c r="H42" s="1"/>
      <c r="I42" s="1"/>
    </row>
    <row r="43" spans="1:9" ht="16.5" customHeight="1">
      <c r="F43" s="56"/>
      <c r="G43" s="1"/>
      <c r="H43" s="1"/>
      <c r="I43" s="1"/>
    </row>
    <row r="44" spans="1:9" ht="16.5" customHeight="1">
      <c r="C44" s="81"/>
      <c r="D44" s="76"/>
      <c r="F44" s="56"/>
      <c r="G44" s="1"/>
      <c r="H44" s="1"/>
      <c r="I44" s="1"/>
    </row>
    <row r="45" spans="1:9" ht="16.5" customHeight="1">
      <c r="F45" s="56"/>
      <c r="G45" s="1"/>
      <c r="H45" s="1"/>
      <c r="I45" s="1"/>
    </row>
    <row r="46" spans="1:9" ht="16.5" customHeight="1">
      <c r="F46" s="56"/>
      <c r="G46" s="1"/>
      <c r="H46" s="1"/>
      <c r="I46" s="1"/>
    </row>
    <row r="47" spans="1:9" ht="18" customHeight="1">
      <c r="F47" s="56"/>
      <c r="G47" s="1"/>
      <c r="H47" s="1"/>
      <c r="I47" s="1"/>
    </row>
    <row r="48" spans="1:9" ht="23.25" customHeight="1">
      <c r="F48" s="56"/>
      <c r="G48" s="1"/>
      <c r="H48" s="1"/>
      <c r="I48" s="1"/>
    </row>
    <row r="49" spans="1:9" ht="21.95" customHeight="1">
      <c r="A49" s="83" t="str">
        <f>'EN BS 5-7'!A48</f>
        <v>The accompanying notes are an integral part of these financial statements.</v>
      </c>
      <c r="B49" s="84"/>
      <c r="C49" s="84"/>
      <c r="D49" s="84"/>
      <c r="E49" s="84"/>
      <c r="F49" s="84"/>
      <c r="G49" s="12"/>
      <c r="H49" s="85"/>
      <c r="I49" s="12"/>
    </row>
    <row r="50" spans="1:9" ht="16.5" customHeight="1">
      <c r="A50" s="66" t="str">
        <f>+A1</f>
        <v>Polynet Public Company Limited</v>
      </c>
      <c r="B50" s="66"/>
      <c r="C50" s="66"/>
      <c r="D50" s="66"/>
      <c r="F50" s="56"/>
      <c r="G50" s="13"/>
      <c r="H50" s="73"/>
      <c r="I50" s="13"/>
    </row>
    <row r="51" spans="1:9" ht="16.5" customHeight="1">
      <c r="A51" s="66" t="s">
        <v>130</v>
      </c>
      <c r="B51" s="66"/>
      <c r="C51" s="66"/>
      <c r="D51" s="66"/>
      <c r="F51" s="56"/>
      <c r="G51" s="14"/>
      <c r="H51" s="73"/>
      <c r="I51" s="14"/>
    </row>
    <row r="52" spans="1:9" ht="16.5" customHeight="1">
      <c r="A52" s="69" t="str">
        <f>+A3</f>
        <v>For the year ended 31 December 2024</v>
      </c>
      <c r="B52" s="69"/>
      <c r="C52" s="69"/>
      <c r="D52" s="69"/>
      <c r="E52" s="70"/>
      <c r="F52" s="70"/>
      <c r="G52" s="6"/>
      <c r="H52" s="71"/>
      <c r="I52" s="6"/>
    </row>
    <row r="53" spans="1:9" ht="16.5" customHeight="1">
      <c r="F53" s="56"/>
      <c r="G53" s="1"/>
      <c r="H53" s="1"/>
      <c r="I53" s="1"/>
    </row>
    <row r="54" spans="1:9" s="30" customFormat="1" ht="16.5" customHeight="1">
      <c r="A54" s="72"/>
      <c r="B54" s="66"/>
      <c r="C54" s="66"/>
      <c r="D54" s="66"/>
      <c r="E54" s="56"/>
      <c r="F54" s="56"/>
      <c r="G54" s="7"/>
      <c r="H54" s="73"/>
      <c r="I54" s="7"/>
    </row>
    <row r="55" spans="1:9" ht="16.5" customHeight="1">
      <c r="E55" s="39"/>
      <c r="F55" s="34"/>
      <c r="G55" s="8" t="s">
        <v>3</v>
      </c>
      <c r="H55" s="43"/>
      <c r="I55" s="8" t="s">
        <v>4</v>
      </c>
    </row>
    <row r="56" spans="1:9" s="30" customFormat="1" ht="16.5" customHeight="1">
      <c r="A56" s="52"/>
      <c r="B56" s="52"/>
      <c r="C56" s="52"/>
      <c r="D56" s="52"/>
      <c r="E56" s="41" t="s">
        <v>5</v>
      </c>
      <c r="F56" s="34"/>
      <c r="G56" s="9" t="s">
        <v>6</v>
      </c>
      <c r="H56" s="43"/>
      <c r="I56" s="9" t="s">
        <v>6</v>
      </c>
    </row>
    <row r="57" spans="1:9" s="30" customFormat="1" ht="16.5" customHeight="1">
      <c r="A57" s="52"/>
      <c r="B57" s="52"/>
      <c r="C57" s="52"/>
      <c r="D57" s="52"/>
      <c r="E57" s="39"/>
      <c r="F57" s="34"/>
      <c r="G57" s="16"/>
      <c r="H57" s="43"/>
      <c r="I57" s="16"/>
    </row>
    <row r="58" spans="1:9" ht="16.5" customHeight="1">
      <c r="A58" s="30" t="s">
        <v>131</v>
      </c>
      <c r="B58" s="30"/>
      <c r="C58" s="30"/>
      <c r="D58" s="30"/>
      <c r="F58" s="56"/>
      <c r="G58" s="1"/>
      <c r="H58" s="67"/>
      <c r="I58" s="1"/>
    </row>
    <row r="59" spans="1:9" ht="16.5" customHeight="1">
      <c r="A59" s="87" t="s">
        <v>156</v>
      </c>
      <c r="B59" s="30"/>
      <c r="C59" s="30"/>
      <c r="D59" s="30"/>
      <c r="E59" s="86"/>
      <c r="F59" s="56"/>
      <c r="G59" s="20">
        <v>0</v>
      </c>
      <c r="H59" s="67"/>
      <c r="I59" s="1">
        <v>-100000000</v>
      </c>
    </row>
    <row r="60" spans="1:9" ht="16.5" customHeight="1">
      <c r="A60" s="87" t="s">
        <v>157</v>
      </c>
      <c r="F60" s="56"/>
      <c r="G60" s="20">
        <v>50000000</v>
      </c>
      <c r="H60" s="1"/>
      <c r="I60" s="1">
        <v>0</v>
      </c>
    </row>
    <row r="61" spans="1:9" ht="16.5" customHeight="1">
      <c r="A61" s="87" t="s">
        <v>132</v>
      </c>
      <c r="F61" s="56"/>
      <c r="G61" s="20">
        <v>-94616335</v>
      </c>
      <c r="H61" s="1"/>
      <c r="I61" s="1">
        <v>-127291305</v>
      </c>
    </row>
    <row r="62" spans="1:9" ht="16.5" customHeight="1">
      <c r="A62" s="87" t="s">
        <v>133</v>
      </c>
      <c r="F62" s="56"/>
      <c r="G62" s="20">
        <v>-82270</v>
      </c>
      <c r="H62" s="1"/>
      <c r="I62" s="1">
        <v>-1424278</v>
      </c>
    </row>
    <row r="63" spans="1:9" ht="16.5" customHeight="1">
      <c r="A63" s="87" t="s">
        <v>134</v>
      </c>
      <c r="F63" s="56"/>
      <c r="G63" s="21">
        <v>673371</v>
      </c>
      <c r="H63" s="1"/>
      <c r="I63" s="4">
        <v>1358303</v>
      </c>
    </row>
    <row r="64" spans="1:9" ht="16.5" customHeight="1">
      <c r="A64" s="87"/>
      <c r="B64" s="76"/>
      <c r="C64" s="76"/>
      <c r="D64" s="76"/>
      <c r="F64" s="56"/>
      <c r="G64" s="1"/>
      <c r="H64" s="67"/>
      <c r="I64" s="1"/>
    </row>
    <row r="65" spans="1:12" ht="16.5" customHeight="1">
      <c r="A65" s="75" t="s">
        <v>154</v>
      </c>
      <c r="B65" s="66"/>
      <c r="C65" s="66"/>
      <c r="D65" s="66"/>
      <c r="F65" s="56"/>
      <c r="G65" s="4">
        <f>SUM(G59:G63)</f>
        <v>-44025234</v>
      </c>
      <c r="H65" s="1"/>
      <c r="I65" s="4">
        <v>-227357280</v>
      </c>
    </row>
    <row r="66" spans="1:12" ht="16.5" customHeight="1">
      <c r="A66" s="66"/>
      <c r="B66" s="81"/>
      <c r="C66" s="81"/>
      <c r="D66" s="81"/>
      <c r="F66" s="56"/>
      <c r="G66" s="1"/>
      <c r="H66" s="67"/>
      <c r="I66" s="1"/>
    </row>
    <row r="67" spans="1:12" ht="16.5" customHeight="1">
      <c r="A67" s="30" t="s">
        <v>135</v>
      </c>
      <c r="B67" s="30"/>
      <c r="C67" s="30"/>
      <c r="D67" s="30"/>
      <c r="F67" s="56"/>
      <c r="G67" s="3"/>
      <c r="H67" s="67"/>
      <c r="I67" s="3"/>
    </row>
    <row r="68" spans="1:12" ht="16.5" customHeight="1">
      <c r="A68" s="48" t="s">
        <v>136</v>
      </c>
      <c r="F68" s="56"/>
      <c r="G68" s="20">
        <v>-2574320</v>
      </c>
      <c r="H68" s="22"/>
      <c r="I68" s="20">
        <v>-182912212</v>
      </c>
    </row>
    <row r="69" spans="1:12" ht="16.5" customHeight="1">
      <c r="A69" s="48" t="s">
        <v>137</v>
      </c>
      <c r="B69" s="48"/>
      <c r="C69" s="48"/>
      <c r="E69" s="56">
        <v>17</v>
      </c>
      <c r="G69" s="20">
        <v>-29322947</v>
      </c>
      <c r="H69" s="22"/>
      <c r="I69" s="20">
        <v>-30267909</v>
      </c>
    </row>
    <row r="70" spans="1:12" ht="16.5" customHeight="1">
      <c r="A70" s="52" t="s">
        <v>138</v>
      </c>
      <c r="E70" s="56">
        <v>23</v>
      </c>
      <c r="F70" s="56"/>
      <c r="G70" s="20">
        <v>-3610121</v>
      </c>
      <c r="H70" s="22"/>
      <c r="I70" s="20">
        <v>-9165063</v>
      </c>
    </row>
    <row r="71" spans="1:12" ht="16.5" customHeight="1">
      <c r="A71" s="48" t="s">
        <v>139</v>
      </c>
      <c r="B71" s="30"/>
      <c r="C71" s="30"/>
      <c r="D71" s="30"/>
      <c r="E71" s="56">
        <v>26</v>
      </c>
      <c r="F71" s="56"/>
      <c r="G71" s="21">
        <v>-220499902</v>
      </c>
      <c r="H71" s="22"/>
      <c r="I71" s="21">
        <v>-76452305</v>
      </c>
      <c r="L71" s="52" t="s">
        <v>105</v>
      </c>
    </row>
    <row r="72" spans="1:12" ht="16.5" customHeight="1">
      <c r="A72" s="76"/>
      <c r="B72" s="76"/>
      <c r="C72" s="76"/>
      <c r="D72" s="76"/>
      <c r="F72" s="56"/>
      <c r="G72" s="1"/>
      <c r="H72" s="67"/>
      <c r="I72" s="1"/>
    </row>
    <row r="73" spans="1:12" ht="16.5" customHeight="1">
      <c r="A73" s="75" t="s">
        <v>155</v>
      </c>
      <c r="B73" s="76"/>
      <c r="C73" s="76"/>
      <c r="D73" s="76"/>
      <c r="F73" s="56"/>
      <c r="G73" s="4">
        <f>SUM(G68:G71)</f>
        <v>-256007290</v>
      </c>
      <c r="H73" s="1"/>
      <c r="I73" s="4">
        <v>-298797489</v>
      </c>
    </row>
    <row r="74" spans="1:12" ht="16.5" customHeight="1">
      <c r="A74" s="66"/>
      <c r="B74" s="81"/>
      <c r="C74" s="81"/>
      <c r="D74" s="81"/>
      <c r="F74" s="56"/>
      <c r="G74" s="1"/>
      <c r="H74" s="67"/>
      <c r="I74" s="1"/>
    </row>
    <row r="75" spans="1:12" ht="16.5" customHeight="1">
      <c r="A75" s="88" t="s">
        <v>140</v>
      </c>
      <c r="B75" s="81"/>
      <c r="C75" s="81"/>
      <c r="D75" s="81"/>
      <c r="F75" s="56"/>
      <c r="G75" s="1">
        <f>G40+G65+G73</f>
        <v>62430578</v>
      </c>
      <c r="H75" s="1"/>
      <c r="I75" s="1">
        <v>-218022271</v>
      </c>
    </row>
    <row r="76" spans="1:12" ht="16.5" customHeight="1">
      <c r="A76" s="81" t="s">
        <v>141</v>
      </c>
      <c r="B76" s="88"/>
      <c r="C76" s="88"/>
      <c r="D76" s="88"/>
      <c r="F76" s="56"/>
      <c r="G76" s="21">
        <v>191947231</v>
      </c>
      <c r="H76" s="1"/>
      <c r="I76" s="11">
        <v>409969502</v>
      </c>
    </row>
    <row r="77" spans="1:12" ht="16.5" customHeight="1">
      <c r="A77" s="76"/>
      <c r="B77" s="76"/>
      <c r="C77" s="76"/>
      <c r="D77" s="76"/>
      <c r="F77" s="56"/>
      <c r="G77" s="1"/>
      <c r="H77" s="67"/>
      <c r="I77" s="1"/>
    </row>
    <row r="78" spans="1:12" ht="16.5" customHeight="1" thickBot="1">
      <c r="A78" s="66" t="s">
        <v>142</v>
      </c>
      <c r="B78" s="66"/>
      <c r="C78" s="66"/>
      <c r="D78" s="66"/>
      <c r="E78" s="56">
        <v>9</v>
      </c>
      <c r="F78" s="56"/>
      <c r="G78" s="15">
        <f>SUM(G75:G77)</f>
        <v>254377809</v>
      </c>
      <c r="H78" s="1"/>
      <c r="I78" s="15">
        <v>191947231</v>
      </c>
    </row>
    <row r="79" spans="1:12" ht="16.5" customHeight="1" thickTop="1">
      <c r="A79" s="66"/>
      <c r="B79" s="66"/>
      <c r="C79" s="66"/>
      <c r="D79" s="66"/>
      <c r="F79" s="56"/>
      <c r="G79" s="1"/>
      <c r="H79" s="1"/>
      <c r="I79" s="1"/>
    </row>
    <row r="80" spans="1:12" ht="16.5" customHeight="1">
      <c r="A80" s="66" t="s">
        <v>143</v>
      </c>
      <c r="B80" s="66"/>
      <c r="C80" s="66"/>
      <c r="D80" s="66"/>
      <c r="F80" s="56"/>
      <c r="G80" s="1"/>
      <c r="H80" s="1"/>
      <c r="I80" s="1"/>
    </row>
    <row r="81" spans="1:9" ht="16.5" customHeight="1">
      <c r="A81" s="66"/>
      <c r="B81" s="81"/>
      <c r="C81" s="81"/>
      <c r="D81" s="56"/>
      <c r="F81" s="67"/>
      <c r="G81" s="1"/>
      <c r="H81" s="67"/>
      <c r="I81" s="1"/>
    </row>
    <row r="82" spans="1:9" ht="16.5" customHeight="1">
      <c r="A82" s="75" t="s">
        <v>144</v>
      </c>
      <c r="B82" s="81"/>
      <c r="C82" s="81"/>
      <c r="D82" s="56"/>
      <c r="F82" s="67"/>
      <c r="G82" s="20">
        <v>1549992</v>
      </c>
      <c r="H82" s="67"/>
      <c r="I82" s="1">
        <v>35940100</v>
      </c>
    </row>
    <row r="83" spans="1:9" ht="16.5" customHeight="1">
      <c r="A83" s="75" t="s">
        <v>145</v>
      </c>
      <c r="B83" s="81"/>
      <c r="C83" s="81"/>
      <c r="D83" s="56"/>
      <c r="F83" s="67"/>
      <c r="G83" s="20">
        <v>0</v>
      </c>
      <c r="H83" s="67"/>
      <c r="I83" s="1">
        <v>72565047</v>
      </c>
    </row>
    <row r="84" spans="1:9" ht="16.5" customHeight="1">
      <c r="A84" s="75" t="s">
        <v>146</v>
      </c>
      <c r="B84" s="75"/>
      <c r="C84" s="75"/>
      <c r="D84" s="66"/>
      <c r="E84" s="56">
        <v>14</v>
      </c>
      <c r="F84" s="56"/>
      <c r="G84" s="20">
        <v>0</v>
      </c>
      <c r="H84" s="67"/>
      <c r="I84" s="1">
        <v>8000000</v>
      </c>
    </row>
    <row r="85" spans="1:9" ht="16.5" customHeight="1">
      <c r="A85" s="75" t="s">
        <v>147</v>
      </c>
      <c r="B85" s="75"/>
      <c r="C85" s="75"/>
      <c r="D85" s="66"/>
      <c r="F85" s="56"/>
    </row>
    <row r="86" spans="1:9" ht="16.5" customHeight="1">
      <c r="A86" s="75"/>
      <c r="B86" s="75" t="s">
        <v>148</v>
      </c>
      <c r="C86" s="75"/>
      <c r="D86" s="66"/>
      <c r="F86" s="56"/>
      <c r="G86" s="20">
        <v>0</v>
      </c>
      <c r="H86" s="67"/>
      <c r="I86" s="1">
        <v>9893220</v>
      </c>
    </row>
    <row r="87" spans="1:9" ht="16.5" customHeight="1">
      <c r="A87" s="75"/>
      <c r="B87" s="75"/>
      <c r="C87" s="75"/>
      <c r="D87" s="66"/>
      <c r="F87" s="56"/>
      <c r="G87" s="1"/>
      <c r="H87" s="67"/>
      <c r="I87" s="1"/>
    </row>
    <row r="88" spans="1:9" ht="16.5" customHeight="1">
      <c r="A88" s="75"/>
      <c r="B88" s="75"/>
      <c r="C88" s="75"/>
      <c r="D88" s="66"/>
      <c r="F88" s="56"/>
      <c r="G88" s="1"/>
      <c r="H88" s="67"/>
      <c r="I88" s="1"/>
    </row>
    <row r="89" spans="1:9" ht="16.5" customHeight="1">
      <c r="A89" s="75"/>
      <c r="B89" s="75"/>
      <c r="C89" s="75"/>
      <c r="D89" s="66"/>
      <c r="F89" s="56"/>
      <c r="G89" s="1"/>
      <c r="H89" s="67"/>
      <c r="I89" s="1"/>
    </row>
    <row r="90" spans="1:9" ht="16.5" customHeight="1">
      <c r="A90" s="75"/>
      <c r="B90" s="75"/>
      <c r="C90" s="75"/>
      <c r="D90" s="66"/>
      <c r="F90" s="56"/>
      <c r="G90" s="1"/>
      <c r="H90" s="67"/>
      <c r="I90" s="1"/>
    </row>
    <row r="91" spans="1:9" ht="16.5" customHeight="1">
      <c r="A91" s="75"/>
      <c r="B91" s="75"/>
      <c r="C91" s="75"/>
      <c r="D91" s="66"/>
      <c r="F91" s="56"/>
      <c r="G91" s="1"/>
      <c r="H91" s="67"/>
      <c r="I91" s="1"/>
    </row>
    <row r="92" spans="1:9" ht="16.5" customHeight="1">
      <c r="A92" s="75"/>
      <c r="B92" s="75"/>
      <c r="C92" s="75"/>
      <c r="D92" s="66"/>
      <c r="F92" s="56"/>
      <c r="G92" s="1"/>
      <c r="H92" s="67"/>
      <c r="I92" s="1"/>
    </row>
    <row r="93" spans="1:9" ht="16.5" customHeight="1">
      <c r="A93" s="75"/>
      <c r="B93" s="75"/>
      <c r="C93" s="75"/>
      <c r="D93" s="66"/>
      <c r="F93" s="56"/>
      <c r="G93" s="1"/>
      <c r="H93" s="67"/>
      <c r="I93" s="1"/>
    </row>
    <row r="94" spans="1:9" ht="16.5" customHeight="1">
      <c r="A94" s="75"/>
      <c r="B94" s="75"/>
      <c r="C94" s="75"/>
      <c r="D94" s="66"/>
      <c r="F94" s="56"/>
      <c r="G94" s="1"/>
      <c r="H94" s="67"/>
      <c r="I94" s="1"/>
    </row>
    <row r="95" spans="1:9" ht="16.5" customHeight="1">
      <c r="A95" s="75"/>
      <c r="B95" s="75"/>
      <c r="C95" s="75"/>
      <c r="D95" s="66"/>
      <c r="F95" s="56"/>
      <c r="G95" s="1"/>
      <c r="H95" s="67"/>
      <c r="I95" s="1"/>
    </row>
    <row r="96" spans="1:9" ht="16.5" customHeight="1">
      <c r="A96" s="75"/>
      <c r="B96" s="75"/>
      <c r="C96" s="75"/>
      <c r="D96" s="66"/>
      <c r="F96" s="56"/>
      <c r="G96" s="1"/>
      <c r="H96" s="67"/>
      <c r="I96" s="1"/>
    </row>
    <row r="97" spans="1:9" ht="5.0999999999999996" customHeight="1">
      <c r="A97" s="75"/>
      <c r="B97" s="75"/>
      <c r="C97" s="75"/>
      <c r="D97" s="66"/>
      <c r="F97" s="56"/>
      <c r="G97" s="1"/>
      <c r="H97" s="67"/>
      <c r="I97" s="1"/>
    </row>
    <row r="98" spans="1:9" ht="21.95" customHeight="1">
      <c r="A98" s="83" t="str">
        <f>A49</f>
        <v>The accompanying notes are an integral part of these financial statements.</v>
      </c>
      <c r="B98" s="84"/>
      <c r="C98" s="84"/>
      <c r="D98" s="84"/>
      <c r="E98" s="84"/>
      <c r="F98" s="84"/>
      <c r="G98" s="12"/>
      <c r="H98" s="85"/>
      <c r="I98" s="12"/>
    </row>
  </sheetData>
  <pageMargins left="0.8" right="0.75" top="0.5" bottom="0.6" header="0.49" footer="0.4"/>
  <pageSetup paperSize="9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  <ignoredErrors>
    <ignoredError sqref="H6 H55 F55" numberStoredAsText="1"/>
    <ignoredError sqref="E1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EN BS 5-7</vt:lpstr>
      <vt:lpstr>EN PL 8</vt:lpstr>
      <vt:lpstr>EN EQ 9</vt:lpstr>
      <vt:lpstr>EN CF 10-11</vt:lpstr>
      <vt:lpstr>'EN CF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 Thailand</dc:creator>
  <cp:keywords/>
  <dc:description/>
  <cp:lastModifiedBy>Yaowalak Chittasopee (TH)</cp:lastModifiedBy>
  <cp:revision/>
  <cp:lastPrinted>2025-02-18T07:08:37Z</cp:lastPrinted>
  <dcterms:created xsi:type="dcterms:W3CDTF">1999-01-06T06:23:01Z</dcterms:created>
  <dcterms:modified xsi:type="dcterms:W3CDTF">2025-02-18T07:09:03Z</dcterms:modified>
  <cp:category/>
  <cp:contentStatus/>
</cp:coreProperties>
</file>