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kuljittianurak\Desktop\ITC -\ELCID\"/>
    </mc:Choice>
  </mc:AlternateContent>
  <xr:revisionPtr revIDLastSave="0" documentId="13_ncr:1_{2AF0ECCE-F805-4CFB-9A4F-ACEE75E2B240}" xr6:coauthVersionLast="47" xr6:coauthVersionMax="47" xr10:uidLastSave="{00000000-0000-0000-0000-000000000000}"/>
  <bookViews>
    <workbookView xWindow="22930" yWindow="-110" windowWidth="23260" windowHeight="12460" tabRatio="899" xr2:uid="{B978A290-790F-442A-838F-A824C40C3766}"/>
  </bookViews>
  <sheets>
    <sheet name="BS 7-9" sheetId="1" r:id="rId1"/>
    <sheet name="PL 10-11" sheetId="2" r:id="rId2"/>
    <sheet name="EQ Consol 12" sheetId="4" r:id="rId3"/>
    <sheet name="EQ Sep 13" sheetId="11" r:id="rId4"/>
    <sheet name="CF 14" sheetId="6" r:id="rId5"/>
  </sheets>
  <definedNames>
    <definedName name="_xlnm.Print_Area" localSheetId="0">'BS 7-9'!$A$1:$M$84</definedName>
    <definedName name="_xlnm.Print_Area" localSheetId="4">'CF 14'!$A$1:$L$41</definedName>
    <definedName name="_xlnm.Print_Area" localSheetId="2">'EQ Consol 12'!$A$1:$AB$43</definedName>
    <definedName name="_xlnm.Print_Area" localSheetId="3">'EQ Sep 13'!$A$1:$T$43</definedName>
    <definedName name="_xlnm.Print_Area" localSheetId="1">'PL 10-11'!$A$1:$M$63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T13" i="11"/>
  <c r="R13" i="11"/>
  <c r="L25" i="11" l="1"/>
  <c r="J25" i="11"/>
  <c r="H25" i="11"/>
  <c r="F25" i="11"/>
  <c r="L23" i="11"/>
  <c r="J23" i="11"/>
  <c r="H23" i="11"/>
  <c r="F23" i="11"/>
  <c r="Z28" i="4"/>
  <c r="V28" i="4"/>
  <c r="T28" i="4"/>
  <c r="R28" i="4"/>
  <c r="P28" i="4"/>
  <c r="L28" i="4"/>
  <c r="J28" i="4"/>
  <c r="H28" i="4"/>
  <c r="F28" i="4"/>
  <c r="Z26" i="4"/>
  <c r="V26" i="4"/>
  <c r="T26" i="4"/>
  <c r="R26" i="4"/>
  <c r="P26" i="4"/>
  <c r="L26" i="4"/>
  <c r="J26" i="4"/>
  <c r="H26" i="4"/>
  <c r="F26" i="4"/>
  <c r="P40" i="4" l="1"/>
  <c r="G33" i="2"/>
  <c r="I30" i="2"/>
  <c r="J39" i="6" l="1"/>
  <c r="J33" i="6" l="1"/>
  <c r="F33" i="6"/>
  <c r="P37" i="11"/>
  <c r="N37" i="11"/>
  <c r="N32" i="11"/>
  <c r="T32" i="11" s="1"/>
  <c r="N39" i="4"/>
  <c r="X35" i="4"/>
  <c r="AB35" i="4" s="1"/>
  <c r="P36" i="4"/>
  <c r="N36" i="4"/>
  <c r="Z39" i="4"/>
  <c r="R40" i="4"/>
  <c r="N40" i="4"/>
  <c r="K56" i="2"/>
  <c r="G56" i="2"/>
  <c r="G30" i="2"/>
  <c r="K57" i="1"/>
  <c r="L35" i="6" l="1"/>
  <c r="H35" i="6"/>
  <c r="H30" i="6"/>
  <c r="M56" i="2" l="1"/>
  <c r="P38" i="11"/>
  <c r="L38" i="11"/>
  <c r="J38" i="11"/>
  <c r="H38" i="11"/>
  <c r="F38" i="11"/>
  <c r="R37" i="11"/>
  <c r="T37" i="11" s="1"/>
  <c r="R36" i="11"/>
  <c r="T33" i="11"/>
  <c r="R33" i="11"/>
  <c r="P33" i="11"/>
  <c r="N33" i="11"/>
  <c r="L33" i="11"/>
  <c r="J33" i="11"/>
  <c r="H33" i="11"/>
  <c r="F33" i="11"/>
  <c r="R21" i="11"/>
  <c r="P18" i="11"/>
  <c r="N18" i="11"/>
  <c r="L18" i="11"/>
  <c r="L28" i="11" s="1"/>
  <c r="J18" i="11"/>
  <c r="J28" i="11" s="1"/>
  <c r="H18" i="11"/>
  <c r="H28" i="11" s="1"/>
  <c r="F18" i="11"/>
  <c r="F28" i="11" s="1"/>
  <c r="R17" i="11"/>
  <c r="T17" i="11" s="1"/>
  <c r="R18" i="11"/>
  <c r="Z41" i="4"/>
  <c r="T41" i="4"/>
  <c r="R41" i="4"/>
  <c r="P41" i="4"/>
  <c r="N41" i="4"/>
  <c r="L41" i="4"/>
  <c r="J41" i="4"/>
  <c r="H41" i="4"/>
  <c r="F41" i="4"/>
  <c r="V40" i="4"/>
  <c r="V39" i="4"/>
  <c r="V24" i="4"/>
  <c r="AB36" i="4"/>
  <c r="Z36" i="4"/>
  <c r="X36" i="4"/>
  <c r="V36" i="4"/>
  <c r="T36" i="4"/>
  <c r="R36" i="4"/>
  <c r="L36" i="4"/>
  <c r="J36" i="4"/>
  <c r="H36" i="4"/>
  <c r="F36" i="4"/>
  <c r="N21" i="4"/>
  <c r="V25" i="4"/>
  <c r="V19" i="4"/>
  <c r="X19" i="4" s="1"/>
  <c r="AB19" i="4" s="1"/>
  <c r="N24" i="4"/>
  <c r="V20" i="4"/>
  <c r="X20" i="4" s="1"/>
  <c r="AB20" i="4" s="1"/>
  <c r="Z21" i="4"/>
  <c r="T21" i="4"/>
  <c r="R21" i="4"/>
  <c r="P21" i="4"/>
  <c r="L21" i="4"/>
  <c r="J21" i="4"/>
  <c r="H21" i="4"/>
  <c r="F21" i="4"/>
  <c r="I56" i="2"/>
  <c r="G42" i="2"/>
  <c r="I33" i="2"/>
  <c r="M30" i="2"/>
  <c r="M33" i="2" s="1"/>
  <c r="F40" i="11" l="1"/>
  <c r="H40" i="11"/>
  <c r="J40" i="11"/>
  <c r="L40" i="11"/>
  <c r="F31" i="4"/>
  <c r="F43" i="4" s="1"/>
  <c r="V41" i="4"/>
  <c r="X40" i="4"/>
  <c r="T18" i="11"/>
  <c r="R38" i="11"/>
  <c r="I42" i="2"/>
  <c r="M42" i="2"/>
  <c r="I19" i="1" l="1"/>
  <c r="L30" i="6" l="1"/>
  <c r="L20" i="6"/>
  <c r="H20" i="6"/>
  <c r="AB40" i="4"/>
  <c r="X39" i="4"/>
  <c r="AB39" i="4" s="1"/>
  <c r="AB15" i="4"/>
  <c r="M48" i="2"/>
  <c r="N22" i="11" s="1"/>
  <c r="M11" i="2"/>
  <c r="M14" i="2" s="1"/>
  <c r="I48" i="2"/>
  <c r="I11" i="2"/>
  <c r="I14" i="2" s="1"/>
  <c r="I22" i="2" s="1"/>
  <c r="I25" i="2" s="1"/>
  <c r="M79" i="1"/>
  <c r="M81" i="1" s="1"/>
  <c r="I79" i="1"/>
  <c r="I81" i="1" s="1"/>
  <c r="M57" i="1"/>
  <c r="M49" i="1"/>
  <c r="I57" i="1"/>
  <c r="I59" i="1" s="1"/>
  <c r="I49" i="1"/>
  <c r="M32" i="1"/>
  <c r="M34" i="1" s="1"/>
  <c r="M19" i="1"/>
  <c r="I32" i="1"/>
  <c r="I34" i="1" s="1"/>
  <c r="AB41" i="4" l="1"/>
  <c r="X41" i="4"/>
  <c r="I57" i="2"/>
  <c r="N25" i="4"/>
  <c r="N26" i="4" s="1"/>
  <c r="N28" i="4" s="1"/>
  <c r="M22" i="2"/>
  <c r="M25" i="2" s="1"/>
  <c r="N21" i="11" s="1"/>
  <c r="N23" i="11" s="1"/>
  <c r="N25" i="11" s="1"/>
  <c r="M59" i="1"/>
  <c r="M83" i="1" s="1"/>
  <c r="I83" i="1"/>
  <c r="T21" i="11" l="1"/>
  <c r="N28" i="11"/>
  <c r="J30" i="6"/>
  <c r="F30" i="6"/>
  <c r="F32" i="6" s="1"/>
  <c r="F35" i="6" s="1"/>
  <c r="K48" i="2"/>
  <c r="G48" i="2"/>
  <c r="F20" i="6"/>
  <c r="V21" i="4" l="1"/>
  <c r="H31" i="4"/>
  <c r="H43" i="4" s="1"/>
  <c r="J31" i="4"/>
  <c r="J43" i="4" s="1"/>
  <c r="P31" i="4"/>
  <c r="P43" i="4" s="1"/>
  <c r="R31" i="4"/>
  <c r="R43" i="4" s="1"/>
  <c r="L31" i="4"/>
  <c r="L43" i="4" s="1"/>
  <c r="Z31" i="4"/>
  <c r="Z43" i="4" s="1"/>
  <c r="G80" i="1" s="1"/>
  <c r="AB21" i="4" l="1"/>
  <c r="X21" i="4"/>
  <c r="T31" i="4"/>
  <c r="T43" i="4" s="1"/>
  <c r="V31" i="4" l="1"/>
  <c r="V43" i="4" s="1"/>
  <c r="G78" i="1" s="1"/>
  <c r="K49" i="1" l="1"/>
  <c r="K59" i="1" s="1"/>
  <c r="K19" i="1"/>
  <c r="K34" i="1" s="1"/>
  <c r="X25" i="4"/>
  <c r="AB25" i="4" s="1"/>
  <c r="G57" i="1" l="1"/>
  <c r="G32" i="1"/>
  <c r="J20" i="6" l="1"/>
  <c r="J32" i="6" s="1"/>
  <c r="J35" i="6" s="1"/>
  <c r="K11" i="2"/>
  <c r="K14" i="2" s="1"/>
  <c r="G11" i="2"/>
  <c r="G14" i="2" s="1"/>
  <c r="G49" i="1"/>
  <c r="K32" i="1"/>
  <c r="G19" i="1"/>
  <c r="G34" i="1" l="1"/>
  <c r="G59" i="1"/>
  <c r="G22" i="2" l="1"/>
  <c r="G25" i="2" s="1"/>
  <c r="K22" i="2" l="1"/>
  <c r="K25" i="2" s="1"/>
  <c r="K28" i="2" s="1"/>
  <c r="K30" i="2" s="1"/>
  <c r="K42" i="2" l="1"/>
  <c r="K33" i="2"/>
  <c r="N36" i="11"/>
  <c r="N31" i="4"/>
  <c r="N43" i="4" s="1"/>
  <c r="G77" i="1" s="1"/>
  <c r="G79" i="1" s="1"/>
  <c r="G81" i="1" s="1"/>
  <c r="X24" i="4"/>
  <c r="X26" i="4" s="1"/>
  <c r="X28" i="4" s="1"/>
  <c r="N38" i="11" l="1"/>
  <c r="N40" i="11" s="1"/>
  <c r="K77" i="1" s="1"/>
  <c r="T36" i="11"/>
  <c r="T38" i="11" s="1"/>
  <c r="G83" i="1"/>
  <c r="AB24" i="4"/>
  <c r="AB26" i="4" s="1"/>
  <c r="AB28" i="4" s="1"/>
  <c r="X31" i="4"/>
  <c r="X43" i="4" s="1"/>
  <c r="AB31" i="4" l="1"/>
  <c r="AB43" i="4" s="1"/>
  <c r="I62" i="2" l="1"/>
  <c r="G62" i="2"/>
  <c r="M62" i="2"/>
  <c r="P22" i="11" l="1"/>
  <c r="P23" i="11" s="1"/>
  <c r="P25" i="11" s="1"/>
  <c r="M57" i="2"/>
  <c r="R22" i="11" l="1"/>
  <c r="R23" i="11" s="1"/>
  <c r="R25" i="11" s="1"/>
  <c r="T22" i="11"/>
  <c r="R28" i="11"/>
  <c r="R40" i="11" s="1"/>
  <c r="P28" i="11"/>
  <c r="P40" i="11" s="1"/>
  <c r="K78" i="1" s="1"/>
  <c r="K79" i="1" s="1"/>
  <c r="K81" i="1" s="1"/>
  <c r="K83" i="1" l="1"/>
  <c r="T23" i="11"/>
  <c r="T25" i="11" s="1"/>
  <c r="T28" i="11" s="1"/>
  <c r="T40" i="11" s="1"/>
  <c r="G57" i="2"/>
  <c r="K57" i="2"/>
  <c r="K60" i="2" s="1"/>
  <c r="K62" i="2" s="1"/>
</calcChain>
</file>

<file path=xl/sharedStrings.xml><?xml version="1.0" encoding="utf-8"?>
<sst xmlns="http://schemas.openxmlformats.org/spreadsheetml/2006/main" count="326" uniqueCount="193">
  <si>
    <t>งบการเงินรวม</t>
  </si>
  <si>
    <t>งบการเงินเฉพาะกิจการ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</si>
  <si>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</si>
  <si>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</si>
  <si>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</si>
  <si>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</si>
  <si>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</si>
  <si>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</si>
  <si>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เงินให้กู้ยืมระยะสั้นแก่บริษัทย่อย</t>
  </si>
  <si>
    <t>สินค้าคงเหลือ สุทธิ</t>
  </si>
  <si>
    <t>เงินลงทุนในตราสารหนี้ที่วัดมูลค่าด้วย</t>
  </si>
  <si>
    <t>วิธีราคาทุนตัดจำหน่าย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</si>
  <si>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</si>
  <si>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</si>
  <si>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</si>
  <si>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</si>
  <si>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</si>
  <si>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</si>
  <si>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</si>
  <si>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</si>
  <si>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 สุทธิ 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</si>
  <si>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</si>
  <si>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</si>
  <si>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</si>
  <si>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</si>
  <si>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</si>
  <si>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</si>
  <si>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</si>
  <si>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</si>
  <si>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</si>
  <si>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</si>
  <si>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</si>
  <si>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</si>
  <si>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</si>
  <si>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</si>
  <si>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</si>
  <si>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ทุนเรือนหุ้น</t>
  </si>
  <si>
    <t>ทุนจดทะเบียน</t>
  </si>
  <si>
    <t>ส่วนเกินมูลค่าหุ้น</t>
  </si>
  <si>
    <t xml:space="preserve">กำไรสะสม 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</si>
  <si>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</si>
  <si>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</si>
  <si>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</si>
  <si>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</si>
  <si>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</si>
  <si>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</si>
  <si>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</si>
  <si>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</si>
  <si>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</si>
  <si>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</si>
  <si>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</si>
  <si>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</si>
  <si>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กำไรก่อนภาษีเงินได้</t>
  </si>
  <si>
    <t>กำไรสำหรับปี</t>
  </si>
  <si>
    <t>ส่วนที่เป็นของผู้เป็นเจ้าของของบริษัทใหญ่</t>
  </si>
  <si>
    <t>รวม</t>
  </si>
  <si>
    <t>ส่วนที่เป็นของส่วนได้เสียที่ไม่มีอำนาจควบคุม</t>
  </si>
  <si>
    <t>กำไรต่อหุ้นขั้นพื้นฐาน (บาทต่อหุ้น)</t>
  </si>
  <si>
    <t>งบกำไรขาดทุนเบ็ดเสร็จ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</si>
  <si>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</si>
  <si>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</si>
  <si>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กำไรเบ็ดเสร็จรวมสำหรับปี</t>
  </si>
  <si>
    <t>กำไรสะสม</t>
  </si>
  <si>
    <t>ส่วนเกินทุนจาก</t>
  </si>
  <si>
    <t>จัดสรรแล้ว</t>
  </si>
  <si>
    <t>การรวมธุรกิจ</t>
  </si>
  <si>
    <t>องค์ประกอบอื่น</t>
  </si>
  <si>
    <t>ส่วนได้เสีย</t>
  </si>
  <si>
    <t>ส่วนเกิน</t>
  </si>
  <si>
    <t>ยังไม่ได้</t>
  </si>
  <si>
    <t>ป้องกันความเสี่ยง</t>
  </si>
  <si>
    <t>ภายใต้การ</t>
  </si>
  <si>
    <t>ส่วนของ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</si>
  <si>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</si>
  <si>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</si>
  <si>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</si>
  <si>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</si>
  <si>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</si>
  <si>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ควบคุมเดียวกัน</t>
  </si>
  <si>
    <t>การจ่ายเงินปันผล</t>
  </si>
  <si>
    <t>งบกระแสเงินสด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</si>
  <si>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</si>
  <si>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</si>
  <si>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เงินสดจ่ายเพื่อเงินลงทุนในตราสารหนี้</t>
  </si>
  <si>
    <t>ดอกเบี้ยรับ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</si>
  <si>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</si>
  <si>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</si>
  <si>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รายการที่ไม่กระทบเงินสด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</si>
  <si>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</si>
  <si>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การได้มาซึ่งสินทรัพย์สิทธิการใช้ภายใต้สัญญาเช่า</t>
  </si>
  <si>
    <t>เงินปันผลค้างจ่าย</t>
  </si>
  <si>
    <t>เงินสดรับจากเงินลงทุนในตราสารหนี้</t>
  </si>
  <si>
    <t>เงินกู้ยืมระยะสั้นจากบริษัทย่อย</t>
  </si>
  <si>
    <t>สินทรัพย์สัญญาอนุพันธ์ - ไม่หมุนเวียน</t>
  </si>
  <si>
    <t>วิธีราคาทุนตัดจำหน่าย - ไม่หมุนเวียน</t>
  </si>
  <si>
    <t>กำไรจากการขายเงินลงทุนในบริษัทย่อย</t>
  </si>
  <si>
    <t>เงินสดจ่ายซื้อเงินลงทุนในบริษัทย่อย</t>
  </si>
  <si>
    <t>เงินสดรับจากการจำหน่ายที่ดิน อาคารและอุปกรณ์</t>
  </si>
  <si>
    <t>ทุนที่ออกและเรียกชำระแล้ว</t>
  </si>
  <si>
    <t>ขาดทุนเบ็ดเสร็จอื่นสำหรับปี</t>
  </si>
  <si>
    <t>ควบคุม</t>
  </si>
  <si>
    <t>งบฐานะการเงิน</t>
  </si>
  <si>
    <t>2567</t>
  </si>
  <si>
    <t>2566</t>
  </si>
  <si>
    <t>(พันบาท)</t>
  </si>
  <si>
    <t xml:space="preserve">บริษัท ไอ-เทล คอร์ปอเรชั่น จำกัด (มหาชน) และบริษัทย่อย 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</si>
  <si>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</si>
  <si>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</si>
  <si>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</si>
  <si>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</si>
  <si>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ยอดคงเหลือ ณ วันที่ 1 มกราคม 2566</t>
  </si>
  <si>
    <t>สำหรับปีสิ้นสุดวันที่ 31 ธันวาคม 2566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</si>
  <si>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</si>
  <si>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</si>
  <si>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</si>
  <si>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</si>
  <si>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</si>
  <si>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ของส่วนของผู้ถือหุ้น</t>
  </si>
  <si>
    <t>ผู้ถือหุ้น</t>
  </si>
  <si>
    <t>สำหรับปีสิ้นสุดวันที่</t>
  </si>
  <si>
    <t>องค์ประกอบอื่นของส่วนของผู้ถือหุ้น</t>
  </si>
  <si>
    <t>ส่วนของหนี้สินตามสัญญาเช่าที่ถึงกำหนดชำระภายในหนึ่งปี สุทธิ</t>
  </si>
  <si>
    <t>(หุ้นสามัญจำนวน 3,000,000,000 หุ้น มูลค่า 1 บาทต่อหุ้น)</t>
  </si>
  <si>
    <t>งบกำไรขาดทุน</t>
  </si>
  <si>
    <t>การแบ่งปันกำไร (ขาดทุน)</t>
  </si>
  <si>
    <t>กำไรต่อหุ้นที่เป็นของส่วนที่เป็นของผู้เป็นเจ้าของของบริษัทใหญ่ (บาทต่อหุ้น)</t>
  </si>
  <si>
    <t>รายการที่จะหรืออาจจะไม่ถูกจัดประเภทใหม่ไว้ในกำไรหรือขาดทุนในภายหลัง</t>
  </si>
  <si>
    <t>รวมรายการที่จะหรืออาจจะไม่ถูกจัดประเภทใหม่ไว้ในกำไรหรือขาดทุนในภายหลัง</t>
  </si>
  <si>
    <t>รายการที่จะหรืออาจจะถูกจัดประเภทใหม่ไว้ในกำไรหรือขาดทุนในภายหลัง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</si>
  <si>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</si>
  <si>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t>สุทธิจากภาษีเงินได้</t>
  </si>
  <si>
    <t>การเปลี่ยนแปลงในมูลค่ายุติธรรมของรายการบัญชีป้องกันความเสี่ยง</t>
  </si>
  <si>
    <t>สัญญาอนุพันธ์สุทธิจากภาษีเงินได้</t>
  </si>
  <si>
    <t>รวมรายการที่จะหรืออาจจะถูกจัดประเภทใหม่ไว้ในกำไรหรือขาดทุนในภายหลัง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</si>
  <si>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</si>
  <si>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</si>
  <si>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</si>
  <si>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</si>
  <si>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ทุน</t>
  </si>
  <si>
    <t>ที่ออกและ</t>
  </si>
  <si>
    <t>ทุนสำรอง</t>
  </si>
  <si>
    <t>ตาม</t>
  </si>
  <si>
    <t>อื่น</t>
  </si>
  <si>
    <t>องค์ประกอบ</t>
  </si>
  <si>
    <t>อื่นของ</t>
  </si>
  <si>
    <t>การแปลงค่า</t>
  </si>
  <si>
    <t>สำรองรายการ</t>
  </si>
  <si>
    <t>การจัดสรรส่วนทุนให้ผู้ถือหุ้น</t>
  </si>
  <si>
    <t>รวมการจัดสรรส่วนทุนให้ผู้ถือหุ้น</t>
  </si>
  <si>
    <t>รวมกำไร (ขาดทุน) เบ็ดเสร็จสำหรับปี</t>
  </si>
  <si>
    <t>ป้องกัน</t>
  </si>
  <si>
    <t>ความเสี่ยง</t>
  </si>
  <si>
    <t>กำไร (ขาดทุน) เบ็ดเสร็จสำหรับปี</t>
  </si>
  <si>
    <t>กำไร (ขาดทุน) สำหรับปี</t>
  </si>
  <si>
    <t>ซื้อที่ดิน อาคารและอุปกรณ์</t>
  </si>
  <si>
    <t>ซื้อสินทรัพย์ไม่มีตัวตน</t>
  </si>
  <si>
    <t>จ่ายดอกเบี้ย</t>
  </si>
  <si>
    <t>จ่ายต้นทุนทางการเงินอื่น</t>
  </si>
  <si>
    <t>เงินสดรับจากการเรียกชำระค่าหุ้นของบริษัทย่อยของส่วนได้เสีย</t>
  </si>
  <si>
    <t>ที่ไม่มีอำนาจควบคุม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</si>
  <si>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</si>
  <si>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</si>
  <si>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</si>
  <si>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</si>
  <si>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จัดสรรแล้ว - ทุนสำรองตามกฎหมาย</t>
  </si>
  <si>
    <t>จัดสรรแล้ว - ทุนสำรองอื่น</t>
  </si>
  <si>
    <t>สินทรัพย์ภาษีเงินได้รอการตัดบัญชี สุทธิ</t>
  </si>
  <si>
    <t>ผลประโยชน์พนักงานสุทธิจากภาษีเงินได้</t>
  </si>
  <si>
    <t>การเรียกชำระค่าหุ้นเพิ่มเติม</t>
  </si>
  <si>
    <t xml:space="preserve">   การจัดสรรส่วนทุนให้ผู้ถือหุ้น</t>
  </si>
  <si>
    <t>ส่วนของเงินให้กู้ยืมระยะยาวแก่บริษัทย่อย</t>
  </si>
  <si>
    <t>เงินลงทุนระยะสั้น</t>
  </si>
  <si>
    <t>หนี้สินสัญญาอนุพันธ์ - ไม่หมุนเวียน</t>
  </si>
  <si>
    <t>หนี้สินภาษีเงินได้รอการตัดบัญชี สุทธิ</t>
  </si>
  <si>
    <t>ขาดทุนจากการวัดมูลค่าใหม่ของภาระผูกพัน</t>
  </si>
  <si>
    <t>ขาดทุนจากอัตราแลกเปลี่ยนของเงินสดและรายการเทียบเท่าเงินสด</t>
  </si>
  <si>
    <t>ที่ถึงกำหนดชำระภายในหนึ่งปี</t>
  </si>
  <si>
    <t>กลับรายการ (ขาดทุนจาก) การด้อยค่าสินทรัพย์ทางการเงิน สุทธิ</t>
  </si>
  <si>
    <t>ค่าใช้จ่ายภาษีเงินได้</t>
  </si>
  <si>
    <t>ที่ไม่มี</t>
  </si>
  <si>
    <t>อำนาจ</t>
  </si>
  <si>
    <t>เงินสดจ่ายเพื่อลงทุนในเงินลงทุนระยะสั้น</t>
  </si>
  <si>
    <t>-</t>
  </si>
  <si>
    <t xml:space="preserve">กระแสเงินสดสุทธิใช้ไปในกิจกรรมลงทุน </t>
  </si>
  <si>
    <t>เงินสดและรายการเทียบเท่าเงินสดลดลงสุทธิ</t>
  </si>
  <si>
    <t>บริษัทใหญ่</t>
  </si>
  <si>
    <t>เงินสด (จ่าย) รับสุทธิเพื่อเงินให้กู้ยืมระยะสั้นแก่บริษัทย่อย</t>
  </si>
  <si>
    <t>เงินสด (จ่าย) รับสุทธิจากเงินกู้ยืมระยะสั้นจากบริษัทย่อย</t>
  </si>
  <si>
    <t>15.1, 17</t>
  </si>
  <si>
    <t>8, 23</t>
  </si>
  <si>
    <t>16, 23</t>
  </si>
  <si>
    <t>5, 23</t>
  </si>
  <si>
    <t>4, 15.1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</si>
</sst>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#,##0;\(#,##0\);&quot;-&quot;;@"/>
    <numFmt numFmtId="169" formatCode="#,##0.0;\(#,##0.0\);\-"/>
    <numFmt numFmtId="170" formatCode="_(* #,##0_);_(* \(#,##0\);_(* &quot;-&quot;??_);_(@_)"/>
    <numFmt numFmtId="171" formatCode="_-* #,##0_-;\-* #,##0_-;_-* &quot;-&quot;??_-;_-@_-"/>
  </numFmts>
  <fonts count="24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AFAFA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name val="Browallia New"/>
      <family val="2"/>
    </font>
    <font>
      <i/>
      <sz val="15"/>
      <name val="Browallia New"/>
      <family val="2"/>
    </font>
    <font>
      <sz val="15"/>
      <color indexed="8"/>
      <name val="Angsana New"/>
      <family val="1"/>
    </font>
    <font>
      <sz val="15"/>
      <color indexed="8"/>
      <name val="Browallia New"/>
      <family val="2"/>
    </font>
    <font>
      <i/>
      <sz val="15"/>
      <color indexed="8"/>
      <name val="Browallia New"/>
      <family val="2"/>
    </font>
    <font>
      <sz val="16"/>
      <color indexed="8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4" fillId="0" borderId="0"/>
    <xf numFmtId="0" fontId="6" fillId="0" borderId="0"/>
    <xf numFmtId="0" fontId="7" fillId="0" borderId="0"/>
  </cellStyleXfs>
  <cellXfs count="188">
    <xf numFmtId="0" fontId="0" fillId="0" borderId="0" xfId="0"/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4" applyFont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0" applyFont="1"/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9" fillId="0" borderId="0" xfId="6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8" fontId="14" fillId="2" borderId="0" xfId="0" applyNumberFormat="1" applyFont="1" applyFill="1" applyAlignment="1">
      <alignment vertical="center"/>
    </xf>
    <xf numFmtId="165" fontId="14" fillId="2" borderId="0" xfId="0" applyNumberFormat="1" applyFont="1" applyFill="1" applyAlignment="1">
      <alignment vertical="center"/>
    </xf>
    <xf numFmtId="165" fontId="8" fillId="0" borderId="0" xfId="8" applyNumberFormat="1" applyFont="1" applyAlignment="1">
      <alignment vertical="center"/>
    </xf>
    <xf numFmtId="166" fontId="8" fillId="0" borderId="0" xfId="8" applyNumberFormat="1" applyFont="1" applyAlignment="1">
      <alignment vertical="center"/>
    </xf>
    <xf numFmtId="166" fontId="8" fillId="0" borderId="0" xfId="8" applyNumberFormat="1" applyFont="1" applyAlignment="1">
      <alignment horizontal="center" vertical="center"/>
    </xf>
    <xf numFmtId="165" fontId="8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horizontal="center" vertical="center"/>
    </xf>
    <xf numFmtId="166" fontId="9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vertical="center"/>
    </xf>
    <xf numFmtId="166" fontId="9" fillId="0" borderId="0" xfId="8" applyNumberFormat="1" applyFont="1" applyAlignment="1">
      <alignment vertical="center"/>
    </xf>
    <xf numFmtId="165" fontId="10" fillId="0" borderId="0" xfId="8" applyNumberFormat="1" applyFont="1" applyAlignment="1">
      <alignment horizontal="center" vertical="center"/>
    </xf>
    <xf numFmtId="165" fontId="11" fillId="0" borderId="0" xfId="8" applyNumberFormat="1" applyFont="1" applyAlignment="1">
      <alignment horizontal="center" vertical="center"/>
    </xf>
    <xf numFmtId="166" fontId="11" fillId="0" borderId="0" xfId="8" applyNumberFormat="1" applyFont="1" applyAlignment="1">
      <alignment horizontal="center" vertical="center"/>
    </xf>
    <xf numFmtId="166" fontId="11" fillId="0" borderId="0" xfId="8" applyNumberFormat="1" applyFont="1" applyAlignment="1">
      <alignment vertical="center"/>
    </xf>
    <xf numFmtId="166" fontId="10" fillId="0" borderId="0" xfId="8" applyNumberFormat="1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5" fontId="13" fillId="0" borderId="0" xfId="8" applyNumberFormat="1" applyFont="1" applyAlignment="1">
      <alignment vertical="center"/>
    </xf>
    <xf numFmtId="165" fontId="16" fillId="0" borderId="0" xfId="8" applyNumberFormat="1" applyFont="1" applyAlignment="1">
      <alignment horizontal="center" vertical="center"/>
    </xf>
    <xf numFmtId="0" fontId="17" fillId="0" borderId="0" xfId="0" applyFont="1"/>
    <xf numFmtId="0" fontId="20" fillId="0" borderId="0" xfId="0" applyFont="1"/>
    <xf numFmtId="0" fontId="17" fillId="0" borderId="0" xfId="0" applyFont="1" applyAlignment="1">
      <alignment vertical="center"/>
    </xf>
    <xf numFmtId="0" fontId="17" fillId="0" borderId="0" xfId="9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9" fillId="0" borderId="0" xfId="0" applyFont="1"/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11" fillId="0" borderId="0" xfId="0" applyNumberFormat="1" applyFont="1" applyAlignment="1">
      <alignment horizontal="center" vertical="center"/>
    </xf>
    <xf numFmtId="0" fontId="14" fillId="0" borderId="0" xfId="0" applyFont="1"/>
    <xf numFmtId="0" fontId="22" fillId="0" borderId="0" xfId="0" applyFont="1"/>
    <xf numFmtId="0" fontId="10" fillId="0" borderId="0" xfId="0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41" fontId="9" fillId="0" borderId="0" xfId="3" applyNumberFormat="1" applyFont="1" applyFill="1" applyBorder="1" applyAlignment="1">
      <alignment horizontal="right" vertical="center"/>
    </xf>
    <xf numFmtId="41" fontId="9" fillId="0" borderId="2" xfId="3" applyNumberFormat="1" applyFont="1" applyFill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8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vertical="center"/>
    </xf>
    <xf numFmtId="41" fontId="8" fillId="0" borderId="2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>
      <alignment vertical="center"/>
    </xf>
    <xf numFmtId="168" fontId="9" fillId="0" borderId="0" xfId="3" applyNumberFormat="1" applyFont="1" applyFill="1" applyBorder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8" applyNumberFormat="1" applyFont="1" applyAlignment="1">
      <alignment horizontal="right" vertical="center"/>
    </xf>
    <xf numFmtId="41" fontId="9" fillId="0" borderId="0" xfId="8" applyNumberFormat="1" applyFont="1" applyAlignment="1">
      <alignment vertical="center"/>
    </xf>
    <xf numFmtId="168" fontId="9" fillId="0" borderId="0" xfId="8" applyNumberFormat="1" applyFont="1" applyAlignment="1">
      <alignment horizontal="right" vertical="center"/>
    </xf>
    <xf numFmtId="168" fontId="9" fillId="0" borderId="0" xfId="8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41" fontId="9" fillId="0" borderId="0" xfId="7" applyNumberFormat="1" applyFont="1" applyAlignment="1">
      <alignment horizontal="right" vertical="center"/>
    </xf>
    <xf numFmtId="41" fontId="9" fillId="0" borderId="2" xfId="7" applyNumberFormat="1" applyFont="1" applyBorder="1" applyAlignment="1">
      <alignment horizontal="right" vertical="center"/>
    </xf>
    <xf numFmtId="41" fontId="9" fillId="0" borderId="0" xfId="4" applyNumberFormat="1" applyFont="1" applyAlignment="1">
      <alignment horizontal="right" vertical="center"/>
    </xf>
    <xf numFmtId="41" fontId="8" fillId="0" borderId="0" xfId="6" applyNumberFormat="1" applyFont="1" applyAlignment="1">
      <alignment horizontal="right" vertical="center"/>
    </xf>
    <xf numFmtId="41" fontId="8" fillId="0" borderId="0" xfId="6" applyNumberFormat="1" applyFont="1" applyAlignment="1">
      <alignment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0" xfId="6" applyNumberFormat="1" applyFont="1" applyAlignment="1">
      <alignment horizontal="right" vertical="center"/>
    </xf>
    <xf numFmtId="41" fontId="9" fillId="0" borderId="0" xfId="6" applyNumberFormat="1" applyFont="1" applyAlignment="1">
      <alignment vertical="center"/>
    </xf>
    <xf numFmtId="41" fontId="8" fillId="0" borderId="4" xfId="6" applyNumberFormat="1" applyFont="1" applyBorder="1" applyAlignment="1">
      <alignment horizontal="right" vertical="center"/>
    </xf>
    <xf numFmtId="166" fontId="12" fillId="0" borderId="0" xfId="8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/>
    </xf>
    <xf numFmtId="166" fontId="13" fillId="0" borderId="0" xfId="8" applyNumberFormat="1" applyFont="1" applyAlignment="1">
      <alignment vertical="center"/>
    </xf>
    <xf numFmtId="166" fontId="13" fillId="0" borderId="0" xfId="8" applyNumberFormat="1" applyFont="1" applyAlignment="1">
      <alignment horizontal="center" vertical="center"/>
    </xf>
    <xf numFmtId="166" fontId="13" fillId="0" borderId="0" xfId="8" applyNumberFormat="1" applyFont="1" applyAlignment="1">
      <alignment horizontal="right" vertical="center"/>
    </xf>
    <xf numFmtId="166" fontId="9" fillId="0" borderId="0" xfId="8" applyNumberFormat="1" applyFont="1" applyAlignment="1">
      <alignment horizontal="right" vertical="center"/>
    </xf>
    <xf numFmtId="166" fontId="9" fillId="0" borderId="0" xfId="8" quotePrefix="1" applyNumberFormat="1" applyFont="1" applyAlignment="1">
      <alignment horizontal="center" vertical="center"/>
    </xf>
    <xf numFmtId="166" fontId="8" fillId="0" borderId="0" xfId="8" applyNumberFormat="1" applyFont="1" applyAlignment="1">
      <alignment horizontal="right" vertical="center"/>
    </xf>
    <xf numFmtId="41" fontId="8" fillId="0" borderId="0" xfId="8" applyNumberFormat="1" applyFont="1" applyAlignment="1">
      <alignment horizontal="right" vertical="center"/>
    </xf>
    <xf numFmtId="41" fontId="8" fillId="0" borderId="0" xfId="8" applyNumberFormat="1" applyFont="1" applyAlignment="1">
      <alignment vertical="center"/>
    </xf>
    <xf numFmtId="164" fontId="9" fillId="0" borderId="0" xfId="1" applyFont="1" applyFill="1" applyAlignment="1">
      <alignment vertical="center"/>
    </xf>
    <xf numFmtId="41" fontId="9" fillId="0" borderId="2" xfId="8" applyNumberFormat="1" applyFont="1" applyBorder="1" applyAlignment="1">
      <alignment horizontal="right" vertical="center"/>
    </xf>
    <xf numFmtId="41" fontId="9" fillId="0" borderId="1" xfId="8" applyNumberFormat="1" applyFont="1" applyBorder="1" applyAlignment="1">
      <alignment horizontal="right" vertical="center"/>
    </xf>
    <xf numFmtId="41" fontId="9" fillId="0" borderId="2" xfId="8" applyNumberFormat="1" applyFont="1" applyBorder="1" applyAlignment="1">
      <alignment vertical="center"/>
    </xf>
    <xf numFmtId="41" fontId="8" fillId="0" borderId="3" xfId="8" applyNumberFormat="1" applyFont="1" applyBorder="1" applyAlignment="1">
      <alignment horizontal="right" vertical="center"/>
    </xf>
    <xf numFmtId="165" fontId="10" fillId="0" borderId="0" xfId="8" applyNumberFormat="1" applyFont="1" applyAlignment="1">
      <alignment vertical="center"/>
    </xf>
    <xf numFmtId="41" fontId="8" fillId="0" borderId="5" xfId="8" applyNumberFormat="1" applyFont="1" applyBorder="1" applyAlignment="1">
      <alignment horizontal="right" vertical="center"/>
    </xf>
    <xf numFmtId="41" fontId="8" fillId="0" borderId="6" xfId="8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166" fontId="8" fillId="0" borderId="6" xfId="0" applyNumberFormat="1" applyFont="1" applyBorder="1" applyAlignment="1">
      <alignment horizontal="right" vertical="center"/>
    </xf>
    <xf numFmtId="41" fontId="8" fillId="0" borderId="2" xfId="8" applyNumberFormat="1" applyFont="1" applyBorder="1" applyAlignment="1">
      <alignment horizontal="right" vertical="center"/>
    </xf>
    <xf numFmtId="166" fontId="17" fillId="0" borderId="0" xfId="8" applyNumberFormat="1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23" fillId="0" borderId="0" xfId="0" applyNumberFormat="1" applyFont="1"/>
    <xf numFmtId="0" fontId="3" fillId="0" borderId="0" xfId="0" applyFont="1"/>
    <xf numFmtId="37" fontId="3" fillId="0" borderId="0" xfId="0" applyNumberFormat="1" applyFont="1"/>
    <xf numFmtId="0" fontId="11" fillId="0" borderId="0" xfId="0" applyFont="1" applyAlignment="1">
      <alignment horizontal="center"/>
    </xf>
    <xf numFmtId="41" fontId="0" fillId="0" borderId="0" xfId="0" applyNumberFormat="1"/>
    <xf numFmtId="37" fontId="0" fillId="0" borderId="0" xfId="0" applyNumberFormat="1"/>
    <xf numFmtId="41" fontId="8" fillId="0" borderId="0" xfId="0" applyNumberFormat="1" applyFont="1"/>
    <xf numFmtId="37" fontId="11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/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/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167" fontId="8" fillId="0" borderId="4" xfId="0" quotePrefix="1" applyNumberFormat="1" applyFont="1" applyBorder="1" applyAlignment="1">
      <alignment horizontal="right" vertical="center"/>
    </xf>
    <xf numFmtId="166" fontId="8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vertical="center"/>
    </xf>
    <xf numFmtId="166" fontId="11" fillId="0" borderId="0" xfId="8" applyNumberFormat="1" applyFont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7" applyNumberFormat="1" applyFont="1" applyFill="1" applyAlignment="1">
      <alignment horizontal="right" vertical="center"/>
    </xf>
    <xf numFmtId="0" fontId="23" fillId="0" borderId="0" xfId="0" applyFont="1" applyAlignment="1">
      <alignment horizontal="left"/>
    </xf>
    <xf numFmtId="170" fontId="23" fillId="0" borderId="0" xfId="0" applyNumberFormat="1" applyFont="1" applyAlignment="1">
      <alignment horizontal="right"/>
    </xf>
    <xf numFmtId="0" fontId="11" fillId="0" borderId="0" xfId="2" applyFont="1" applyFill="1" applyAlignment="1">
      <alignment horizontal="center" vertical="center"/>
    </xf>
    <xf numFmtId="171" fontId="9" fillId="0" borderId="0" xfId="1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0" xfId="8" applyNumberFormat="1" applyFont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9" fillId="0" borderId="0" xfId="8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171" fontId="20" fillId="0" borderId="0" xfId="1" applyNumberFormat="1" applyFont="1"/>
    <xf numFmtId="171" fontId="9" fillId="0" borderId="0" xfId="1" applyNumberFormat="1" applyFont="1" applyAlignment="1">
      <alignment vertical="center"/>
    </xf>
    <xf numFmtId="165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9" fontId="11" fillId="0" borderId="0" xfId="0" applyNumberFormat="1" applyFont="1" applyFill="1" applyAlignment="1">
      <alignment horizontal="center" vertical="center"/>
    </xf>
    <xf numFmtId="0" fontId="19" fillId="0" borderId="0" xfId="0" applyFont="1" applyFill="1"/>
    <xf numFmtId="0" fontId="11" fillId="0" borderId="0" xfId="6" applyFont="1" applyFill="1" applyAlignment="1">
      <alignment horizontal="center" vertical="center"/>
    </xf>
    <xf numFmtId="37" fontId="2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 vertical="center"/>
    </xf>
    <xf numFmtId="0" fontId="21" fillId="0" borderId="0" xfId="0" applyFont="1" applyFill="1"/>
    <xf numFmtId="165" fontId="15" fillId="0" borderId="0" xfId="0" applyNumberFormat="1" applyFont="1" applyFill="1" applyAlignment="1">
      <alignment horizontal="center" vertical="center"/>
    </xf>
    <xf numFmtId="41" fontId="0" fillId="0" borderId="0" xfId="0" applyNumberFormat="1" applyFill="1"/>
    <xf numFmtId="0" fontId="0" fillId="0" borderId="0" xfId="0" applyFill="1"/>
    <xf numFmtId="0" fontId="11" fillId="0" borderId="0" xfId="5" applyFont="1" applyFill="1" applyAlignment="1">
      <alignment horizontal="center" vertical="center"/>
    </xf>
    <xf numFmtId="37" fontId="0" fillId="0" borderId="0" xfId="0" applyNumberFormat="1" applyFill="1"/>
    <xf numFmtId="165" fontId="11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166" fontId="8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vertical="center"/>
    </xf>
    <xf numFmtId="166" fontId="9" fillId="0" borderId="2" xfId="8" applyNumberFormat="1" applyFont="1" applyBorder="1" applyAlignment="1">
      <alignment horizontal="center" vertical="center"/>
    </xf>
    <xf numFmtId="166" fontId="9" fillId="0" borderId="5" xfId="8" applyNumberFormat="1" applyFont="1" applyBorder="1" applyAlignment="1">
      <alignment horizontal="center" vertical="center"/>
    </xf>
    <xf numFmtId="166" fontId="11" fillId="0" borderId="0" xfId="8" applyNumberFormat="1" applyFont="1" applyAlignment="1">
      <alignment horizontal="center" vertical="center"/>
    </xf>
    <xf numFmtId="0" fontId="8" fillId="0" borderId="0" xfId="0" applyFont="1" applyAlignment="1">
      <alignment horizontal="left"/>
    </xf>
  </cellXfs>
  <cellStyles count="13">
    <cellStyle name="Comma" xfId="1" builtinId="3"/>
    <cellStyle name="Comma 3 3 2" xfId="3" xr:uid="{448623CB-117A-4203-A6D8-A69EB23B955A}"/>
    <cellStyle name="Normal" xfId="0" builtinId="0"/>
    <cellStyle name="Normal 11 2" xfId="8" xr:uid="{B05A8C79-6B9F-48A4-B4F9-AD67B8B2B940}"/>
    <cellStyle name="Normal 11 2 2" xfId="10" xr:uid="{AC0FBF87-2698-491A-8E03-BDBB0B2A956C}"/>
    <cellStyle name="Normal 11 2 2 2" xfId="11" xr:uid="{5F3F7EBA-45AC-4F79-A7ED-F019A80332EE}"/>
    <cellStyle name="Normal 2" xfId="6" xr:uid="{0E889632-1F08-43A0-B9A8-A84FA459D53C}"/>
    <cellStyle name="Normal 27" xfId="9" xr:uid="{92680710-7148-4E27-9625-3EEA15D0050E}"/>
    <cellStyle name="Normal 3" xfId="12" xr:uid="{AA0198C0-A109-49F9-963E-2A798D04E2A7}"/>
    <cellStyle name="Normal_Noble-311207_Revised 250208" xfId="2" xr:uid="{138E3DE5-7B3A-4CD4-BB44-C62A8A79E7BB}"/>
    <cellStyle name="Normal_Noble-E04" xfId="4" xr:uid="{AA2ADE86-49F5-4B02-B366-556AA75491FC}"/>
    <cellStyle name="Normal_PAE(T)_310309" xfId="7" xr:uid="{70F77945-2C5F-485C-9FD1-EFF082B1ADFD}"/>
    <cellStyle name="Normal_PAE_FS" xfId="5" xr:uid="{13250CC1-9994-41EB-A392-0B1903B0B6E1}"/>
  </cellStyles>
  <dxfs count="9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2B9ED66C-1BAF-42F8-8FAA-2C995B50D0F1}"/>
  </tableStyles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7B79-A5DE-4A09-994F-0068C5C1DB0A}">
  <sheetPr codeName="Sheet1">
    <tabColor theme="9" tint="0.79998168889431442"/>
  </sheetPr>
  <dimension ref="A1:N87"/>
  <sheetViews>
    <sheetView tabSelected="1" view="pageBreakPreview" zoomScale="70" zoomScaleNormal="100" zoomScaleSheetLayoutView="70" workbookViewId="0">
      <selection activeCell="Q10" sqref="Q10"/>
    </sheetView>
  </sheetViews>
  <sheetFormatPr defaultColWidth="9.453125" defaultRowHeight="21.5" customHeight="1" x14ac:dyDescent="0.35"/>
  <cols>
    <col min="1" max="3" width="1.453125" style="2" customWidth="1"/>
    <col min="4" max="4" width="44.6328125" style="2" customWidth="1"/>
    <col min="5" max="5" width="7.7265625" style="160" customWidth="1"/>
    <col min="6" max="6" width="0.81640625" style="3" customWidth="1"/>
    <col min="7" max="7" width="12.54296875" style="59" customWidth="1"/>
    <col min="8" max="8" width="0.81640625" style="56" customWidth="1"/>
    <col min="9" max="9" width="12.54296875" style="59" customWidth="1"/>
    <col min="10" max="10" width="0.81640625" style="56" customWidth="1"/>
    <col min="11" max="11" width="12.54296875" style="59" customWidth="1"/>
    <col min="12" max="12" width="0.81640625" style="56" customWidth="1"/>
    <col min="13" max="13" width="12.54296875" style="60" customWidth="1"/>
    <col min="14" max="16384" width="9.453125" style="2"/>
  </cols>
  <sheetData>
    <row r="1" spans="1:13" s="16" customFormat="1" ht="21.5" customHeight="1" x14ac:dyDescent="0.35">
      <c r="A1" s="15" t="s">
        <v>105</v>
      </c>
      <c r="E1" s="169"/>
      <c r="F1" s="18"/>
      <c r="G1" s="53"/>
      <c r="H1" s="54"/>
      <c r="I1" s="53"/>
      <c r="J1" s="54"/>
      <c r="K1" s="53"/>
      <c r="L1" s="54"/>
      <c r="M1" s="55"/>
    </row>
    <row r="2" spans="1:13" s="16" customFormat="1" ht="21.5" customHeight="1" x14ac:dyDescent="0.35">
      <c r="A2" s="14" t="s">
        <v>101</v>
      </c>
      <c r="E2" s="169"/>
      <c r="F2" s="18"/>
      <c r="G2" s="53"/>
      <c r="H2" s="54"/>
      <c r="I2" s="53"/>
      <c r="J2" s="54"/>
      <c r="K2" s="53"/>
      <c r="L2" s="54"/>
      <c r="M2" s="55"/>
    </row>
    <row r="3" spans="1:13" ht="21.5" customHeight="1" x14ac:dyDescent="0.35">
      <c r="G3" s="176" t="s">
        <v>0</v>
      </c>
      <c r="H3" s="176"/>
      <c r="I3" s="176"/>
      <c r="J3" s="176"/>
      <c r="K3" s="176" t="s">
        <v>1</v>
      </c>
      <c r="L3" s="176"/>
      <c r="M3" s="176"/>
    </row>
    <row r="4" spans="1:13" ht="21.5" customHeight="1" x14ac:dyDescent="0.35">
      <c r="G4" s="177" t="s">
        <v>2</v>
      </c>
      <c r="H4" s="177"/>
      <c r="I4" s="177"/>
      <c r="J4" s="57"/>
      <c r="K4" s="177" t="s">
        <v>2</v>
      </c>
      <c r="L4" s="177"/>
      <c r="M4" s="177"/>
    </row>
    <row r="5" spans="1:13" ht="21.5" customHeight="1" x14ac:dyDescent="0.35">
      <c r="A5" s="14" t="s">
        <v>4</v>
      </c>
      <c r="E5" s="160" t="s">
        <v>3</v>
      </c>
      <c r="G5" s="58" t="s">
        <v>102</v>
      </c>
      <c r="H5" s="57"/>
      <c r="I5" s="58" t="s">
        <v>103</v>
      </c>
      <c r="J5" s="57"/>
      <c r="K5" s="58" t="s">
        <v>102</v>
      </c>
      <c r="L5" s="57"/>
      <c r="M5" s="58" t="s">
        <v>103</v>
      </c>
    </row>
    <row r="6" spans="1:13" ht="21.5" customHeight="1" x14ac:dyDescent="0.35">
      <c r="E6" s="131"/>
      <c r="F6" s="5"/>
      <c r="G6" s="178" t="s">
        <v>104</v>
      </c>
      <c r="H6" s="178"/>
      <c r="I6" s="178"/>
      <c r="J6" s="178"/>
      <c r="K6" s="178"/>
      <c r="L6" s="178"/>
      <c r="M6" s="178"/>
    </row>
    <row r="7" spans="1:13" ht="21.5" customHeight="1" x14ac:dyDescent="0.35">
      <c r="A7" s="10" t="s">
        <v>5</v>
      </c>
    </row>
    <row r="8" spans="1:13" ht="21.5" customHeight="1" x14ac:dyDescent="0.35">
      <c r="A8" s="2" t="s">
        <v>6</v>
      </c>
      <c r="E8" s="145">
        <v>6</v>
      </c>
      <c r="F8" s="6"/>
      <c r="G8" s="61">
        <v>5408352</v>
      </c>
      <c r="H8" s="61"/>
      <c r="I8" s="61">
        <v>9305088</v>
      </c>
      <c r="J8" s="61"/>
      <c r="K8" s="61">
        <v>5371418</v>
      </c>
      <c r="L8" s="61"/>
      <c r="M8" s="61">
        <v>9301644</v>
      </c>
    </row>
    <row r="9" spans="1:13" ht="21.5" customHeight="1" x14ac:dyDescent="0.35">
      <c r="A9" s="131" t="s">
        <v>171</v>
      </c>
      <c r="B9" s="131"/>
      <c r="C9" s="131"/>
      <c r="D9" s="131"/>
      <c r="E9" s="145">
        <v>7</v>
      </c>
      <c r="F9" s="6"/>
      <c r="G9" s="61">
        <v>6281358</v>
      </c>
      <c r="H9" s="61"/>
      <c r="I9" s="61">
        <v>0</v>
      </c>
      <c r="J9" s="61"/>
      <c r="K9" s="61">
        <v>6281358</v>
      </c>
      <c r="L9" s="61"/>
      <c r="M9" s="61">
        <v>0</v>
      </c>
    </row>
    <row r="10" spans="1:13" ht="21.5" customHeight="1" x14ac:dyDescent="0.35">
      <c r="A10" s="131" t="s">
        <v>7</v>
      </c>
      <c r="B10" s="131"/>
      <c r="C10" s="131"/>
      <c r="D10" s="131"/>
      <c r="E10" s="145" t="s">
        <v>189</v>
      </c>
      <c r="F10" s="6"/>
      <c r="G10" s="61">
        <v>3950525</v>
      </c>
      <c r="H10" s="61"/>
      <c r="I10" s="61">
        <v>3860220</v>
      </c>
      <c r="J10" s="61"/>
      <c r="K10" s="61">
        <v>3401645</v>
      </c>
      <c r="L10" s="61"/>
      <c r="M10" s="61">
        <v>3266560</v>
      </c>
    </row>
    <row r="11" spans="1:13" ht="21.5" customHeight="1" x14ac:dyDescent="0.35">
      <c r="A11" s="131" t="s">
        <v>8</v>
      </c>
      <c r="B11" s="131"/>
      <c r="C11" s="131"/>
      <c r="D11" s="131"/>
      <c r="E11" s="145">
        <v>23</v>
      </c>
      <c r="F11" s="6"/>
      <c r="G11" s="61">
        <v>0</v>
      </c>
      <c r="H11" s="61"/>
      <c r="I11" s="61">
        <v>0</v>
      </c>
      <c r="J11" s="61"/>
      <c r="K11" s="61">
        <v>611218</v>
      </c>
      <c r="L11" s="61"/>
      <c r="M11" s="61">
        <v>559268</v>
      </c>
    </row>
    <row r="12" spans="1:13" ht="21.5" customHeight="1" x14ac:dyDescent="0.35">
      <c r="A12" s="131" t="s">
        <v>170</v>
      </c>
      <c r="B12" s="131"/>
      <c r="C12" s="131"/>
      <c r="D12" s="131"/>
      <c r="E12" s="145"/>
      <c r="F12" s="6"/>
      <c r="G12" s="61"/>
      <c r="H12" s="61"/>
      <c r="I12" s="61"/>
      <c r="J12" s="61"/>
      <c r="K12" s="61"/>
      <c r="L12" s="61"/>
      <c r="M12" s="61"/>
    </row>
    <row r="13" spans="1:13" ht="21.5" customHeight="1" x14ac:dyDescent="0.35">
      <c r="A13" s="131"/>
      <c r="B13" s="131" t="s">
        <v>176</v>
      </c>
      <c r="C13" s="131"/>
      <c r="D13" s="131"/>
      <c r="E13" s="145">
        <v>23</v>
      </c>
      <c r="F13" s="6"/>
      <c r="G13" s="61">
        <v>0</v>
      </c>
      <c r="H13" s="61"/>
      <c r="I13" s="61">
        <v>0</v>
      </c>
      <c r="J13" s="61"/>
      <c r="K13" s="61">
        <v>101489</v>
      </c>
      <c r="L13" s="61"/>
      <c r="M13" s="61">
        <v>0</v>
      </c>
    </row>
    <row r="14" spans="1:13" ht="21.5" customHeight="1" x14ac:dyDescent="0.35">
      <c r="A14" s="2" t="s">
        <v>9</v>
      </c>
      <c r="E14" s="145">
        <v>9</v>
      </c>
      <c r="F14" s="6"/>
      <c r="G14" s="61">
        <v>3534820</v>
      </c>
      <c r="H14" s="61"/>
      <c r="I14" s="61">
        <v>3242827</v>
      </c>
      <c r="J14" s="61"/>
      <c r="K14" s="61">
        <v>3061872</v>
      </c>
      <c r="L14" s="61"/>
      <c r="M14" s="61">
        <v>2881646</v>
      </c>
    </row>
    <row r="15" spans="1:13" ht="21.5" customHeight="1" x14ac:dyDescent="0.35">
      <c r="A15" s="2" t="s">
        <v>10</v>
      </c>
      <c r="E15" s="145"/>
      <c r="F15" s="6"/>
      <c r="G15" s="61"/>
      <c r="H15" s="61"/>
      <c r="I15" s="61"/>
      <c r="J15" s="61"/>
      <c r="K15" s="61"/>
      <c r="L15" s="61"/>
      <c r="M15" s="61"/>
    </row>
    <row r="16" spans="1:13" ht="21.5" customHeight="1" x14ac:dyDescent="0.35">
      <c r="B16" s="2" t="s">
        <v>11</v>
      </c>
      <c r="E16" s="145">
        <v>10</v>
      </c>
      <c r="F16" s="6"/>
      <c r="G16" s="61">
        <v>872631</v>
      </c>
      <c r="H16" s="61"/>
      <c r="I16" s="61">
        <v>1760811</v>
      </c>
      <c r="J16" s="61"/>
      <c r="K16" s="61">
        <v>872631</v>
      </c>
      <c r="L16" s="61"/>
      <c r="M16" s="61">
        <v>1760811</v>
      </c>
    </row>
    <row r="17" spans="1:13" ht="21.5" customHeight="1" x14ac:dyDescent="0.35">
      <c r="A17" s="2" t="s">
        <v>12</v>
      </c>
      <c r="E17" s="145">
        <v>4</v>
      </c>
      <c r="F17" s="6"/>
      <c r="G17" s="61">
        <v>212008</v>
      </c>
      <c r="H17" s="61"/>
      <c r="I17" s="61">
        <v>240471</v>
      </c>
      <c r="J17" s="61"/>
      <c r="K17" s="61">
        <v>212008</v>
      </c>
      <c r="L17" s="61"/>
      <c r="M17" s="61">
        <v>240471</v>
      </c>
    </row>
    <row r="18" spans="1:13" ht="21.5" customHeight="1" x14ac:dyDescent="0.35">
      <c r="A18" s="2" t="s">
        <v>13</v>
      </c>
      <c r="E18" s="145"/>
      <c r="F18" s="6"/>
      <c r="G18" s="62">
        <v>289952</v>
      </c>
      <c r="H18" s="61"/>
      <c r="I18" s="62">
        <v>164000</v>
      </c>
      <c r="J18" s="61"/>
      <c r="K18" s="62">
        <v>289130</v>
      </c>
      <c r="L18" s="61"/>
      <c r="M18" s="62">
        <v>160927</v>
      </c>
    </row>
    <row r="19" spans="1:13" ht="21.5" customHeight="1" x14ac:dyDescent="0.35">
      <c r="A19" s="4" t="s">
        <v>14</v>
      </c>
      <c r="G19" s="63">
        <f>SUM(G8:G18)</f>
        <v>20549646</v>
      </c>
      <c r="H19" s="64"/>
      <c r="I19" s="63">
        <f>SUM(I8:I18)</f>
        <v>18573417</v>
      </c>
      <c r="J19" s="64"/>
      <c r="K19" s="63">
        <f>SUM(K8:K18)</f>
        <v>20202769</v>
      </c>
      <c r="L19" s="64"/>
      <c r="M19" s="63">
        <f>SUM(M8:M18)</f>
        <v>18171327</v>
      </c>
    </row>
    <row r="20" spans="1:13" customFormat="1" ht="12" customHeight="1" x14ac:dyDescent="0.65">
      <c r="A20" s="119"/>
      <c r="B20" s="125"/>
      <c r="C20" s="125"/>
      <c r="D20" s="126"/>
      <c r="E20" s="170"/>
      <c r="F20" s="126"/>
      <c r="G20" s="126"/>
      <c r="H20" s="126"/>
      <c r="I20" s="126"/>
      <c r="J20" s="126"/>
    </row>
    <row r="21" spans="1:13" s="12" customFormat="1" ht="21.5" customHeight="1" x14ac:dyDescent="0.35">
      <c r="A21" s="10" t="s">
        <v>15</v>
      </c>
      <c r="E21" s="160"/>
      <c r="F21" s="11"/>
      <c r="G21" s="66"/>
      <c r="H21" s="66"/>
      <c r="I21" s="66"/>
      <c r="J21" s="66"/>
      <c r="K21" s="66"/>
      <c r="L21" s="66"/>
      <c r="M21" s="66"/>
    </row>
    <row r="22" spans="1:13" ht="21.5" customHeight="1" x14ac:dyDescent="0.35">
      <c r="A22" s="2" t="s">
        <v>16</v>
      </c>
      <c r="E22" s="145">
        <v>11</v>
      </c>
      <c r="F22" s="6"/>
      <c r="G22" s="61">
        <v>0</v>
      </c>
      <c r="H22" s="61"/>
      <c r="I22" s="61">
        <v>0</v>
      </c>
      <c r="J22" s="61"/>
      <c r="K22" s="61">
        <v>258800</v>
      </c>
      <c r="L22" s="61"/>
      <c r="M22" s="61">
        <v>210200</v>
      </c>
    </row>
    <row r="23" spans="1:13" ht="21.5" customHeight="1" x14ac:dyDescent="0.35">
      <c r="A23" s="2" t="s">
        <v>17</v>
      </c>
      <c r="E23" s="145">
        <v>23</v>
      </c>
      <c r="F23" s="6"/>
      <c r="G23" s="61">
        <v>0</v>
      </c>
      <c r="H23" s="61"/>
      <c r="I23" s="61">
        <v>0</v>
      </c>
      <c r="J23" s="61"/>
      <c r="K23" s="61">
        <v>0</v>
      </c>
      <c r="L23" s="61"/>
      <c r="M23" s="61">
        <v>102177</v>
      </c>
    </row>
    <row r="24" spans="1:13" ht="21.5" customHeight="1" x14ac:dyDescent="0.35">
      <c r="A24" s="2" t="s">
        <v>10</v>
      </c>
      <c r="E24" s="145"/>
      <c r="F24" s="6"/>
      <c r="G24" s="61"/>
      <c r="H24" s="61"/>
      <c r="I24" s="61"/>
      <c r="J24" s="61"/>
      <c r="K24" s="61"/>
      <c r="L24" s="61"/>
      <c r="M24" s="61"/>
    </row>
    <row r="25" spans="1:13" ht="21.5" customHeight="1" x14ac:dyDescent="0.35">
      <c r="B25" s="2" t="s">
        <v>94</v>
      </c>
      <c r="E25" s="145">
        <v>10</v>
      </c>
      <c r="F25" s="6"/>
      <c r="G25" s="61">
        <v>0</v>
      </c>
      <c r="H25" s="61"/>
      <c r="I25" s="61">
        <v>877924</v>
      </c>
      <c r="J25" s="61"/>
      <c r="K25" s="61">
        <v>0</v>
      </c>
      <c r="L25" s="61"/>
      <c r="M25" s="61">
        <v>877924</v>
      </c>
    </row>
    <row r="26" spans="1:13" ht="21.5" customHeight="1" x14ac:dyDescent="0.35">
      <c r="A26" s="2" t="s">
        <v>18</v>
      </c>
      <c r="E26" s="145">
        <v>12</v>
      </c>
      <c r="F26" s="6"/>
      <c r="G26" s="61">
        <v>6009062</v>
      </c>
      <c r="H26" s="61"/>
      <c r="I26" s="61">
        <v>5481935</v>
      </c>
      <c r="J26" s="61"/>
      <c r="K26" s="61">
        <v>6009022</v>
      </c>
      <c r="L26" s="61"/>
      <c r="M26" s="61">
        <v>5481935</v>
      </c>
    </row>
    <row r="27" spans="1:13" ht="21.5" customHeight="1" x14ac:dyDescent="0.35">
      <c r="A27" s="2" t="s">
        <v>19</v>
      </c>
      <c r="E27" s="145">
        <v>13</v>
      </c>
      <c r="F27" s="6"/>
      <c r="G27" s="61">
        <v>43398</v>
      </c>
      <c r="H27" s="61"/>
      <c r="I27" s="61">
        <v>45478</v>
      </c>
      <c r="J27" s="61"/>
      <c r="K27" s="61">
        <v>43398</v>
      </c>
      <c r="L27" s="61"/>
      <c r="M27" s="61">
        <v>45478</v>
      </c>
    </row>
    <row r="28" spans="1:13" ht="21.5" customHeight="1" x14ac:dyDescent="0.35">
      <c r="A28" s="2" t="s">
        <v>20</v>
      </c>
      <c r="E28" s="145">
        <v>14</v>
      </c>
      <c r="F28" s="6"/>
      <c r="G28" s="61">
        <v>34433</v>
      </c>
      <c r="H28" s="61"/>
      <c r="I28" s="61">
        <v>35513</v>
      </c>
      <c r="J28" s="61"/>
      <c r="K28" s="61">
        <v>34367</v>
      </c>
      <c r="L28" s="61"/>
      <c r="M28" s="61">
        <v>35513</v>
      </c>
    </row>
    <row r="29" spans="1:13" ht="21.5" customHeight="1" x14ac:dyDescent="0.35">
      <c r="A29" s="2" t="s">
        <v>93</v>
      </c>
      <c r="E29" s="145">
        <v>4</v>
      </c>
      <c r="F29" s="6"/>
      <c r="G29" s="61">
        <v>4259</v>
      </c>
      <c r="H29" s="61"/>
      <c r="I29" s="61">
        <v>70281</v>
      </c>
      <c r="J29" s="61"/>
      <c r="K29" s="61">
        <v>4259</v>
      </c>
      <c r="L29" s="61"/>
      <c r="M29" s="61">
        <v>70281</v>
      </c>
    </row>
    <row r="30" spans="1:13" ht="21.5" customHeight="1" x14ac:dyDescent="0.35">
      <c r="A30" s="2" t="s">
        <v>166</v>
      </c>
      <c r="E30" s="145">
        <v>15.2</v>
      </c>
      <c r="F30" s="7"/>
      <c r="G30" s="61">
        <v>10445</v>
      </c>
      <c r="H30" s="61"/>
      <c r="I30" s="61">
        <v>44209</v>
      </c>
      <c r="J30" s="61"/>
      <c r="K30" s="61">
        <v>0</v>
      </c>
      <c r="L30" s="61"/>
      <c r="M30" s="61">
        <v>22486</v>
      </c>
    </row>
    <row r="31" spans="1:13" ht="21.5" customHeight="1" x14ac:dyDescent="0.35">
      <c r="A31" s="2" t="s">
        <v>21</v>
      </c>
      <c r="E31" s="145">
        <v>23</v>
      </c>
      <c r="F31" s="6"/>
      <c r="G31" s="62">
        <v>276692</v>
      </c>
      <c r="H31" s="61"/>
      <c r="I31" s="62">
        <v>302494</v>
      </c>
      <c r="J31" s="61"/>
      <c r="K31" s="62">
        <v>276692</v>
      </c>
      <c r="L31" s="61"/>
      <c r="M31" s="62">
        <v>302494</v>
      </c>
    </row>
    <row r="32" spans="1:13" ht="21.5" customHeight="1" x14ac:dyDescent="0.35">
      <c r="A32" s="4" t="s">
        <v>22</v>
      </c>
      <c r="G32" s="63">
        <f>SUM(G22:G31)</f>
        <v>6378289</v>
      </c>
      <c r="H32" s="64"/>
      <c r="I32" s="63">
        <f>SUM(I22:I31)</f>
        <v>6857834</v>
      </c>
      <c r="J32" s="64"/>
      <c r="K32" s="63">
        <f>SUM(K22:K31)</f>
        <v>6626538</v>
      </c>
      <c r="L32" s="64"/>
      <c r="M32" s="63">
        <f>SUM(M22:M31)</f>
        <v>7148488</v>
      </c>
    </row>
    <row r="33" spans="1:13" customFormat="1" ht="10.5" customHeight="1" x14ac:dyDescent="0.7">
      <c r="A33" s="115"/>
      <c r="B33" s="129"/>
      <c r="C33" s="125"/>
      <c r="D33" s="128"/>
      <c r="E33" s="134"/>
      <c r="F33" s="128"/>
      <c r="G33" s="128"/>
      <c r="H33" s="128"/>
      <c r="I33" s="128"/>
      <c r="J33" s="128"/>
    </row>
    <row r="34" spans="1:13" ht="21.5" customHeight="1" thickBot="1" x14ac:dyDescent="0.4">
      <c r="A34" s="4" t="s">
        <v>23</v>
      </c>
      <c r="G34" s="67">
        <f>SUM(G32,G19)</f>
        <v>26927935</v>
      </c>
      <c r="H34" s="64"/>
      <c r="I34" s="67">
        <f>SUM(I32,I19)</f>
        <v>25431251</v>
      </c>
      <c r="J34" s="64"/>
      <c r="K34" s="155">
        <f>SUM(K32,K19)</f>
        <v>26829307</v>
      </c>
      <c r="L34" s="64"/>
      <c r="M34" s="67">
        <f>SUM(M32,M19)</f>
        <v>25319815</v>
      </c>
    </row>
    <row r="35" spans="1:13" customFormat="1" ht="10.5" customHeight="1" thickTop="1" x14ac:dyDescent="0.35">
      <c r="A35" s="119"/>
      <c r="E35" s="171"/>
    </row>
    <row r="36" spans="1:13" s="16" customFormat="1" ht="21.5" customHeight="1" x14ac:dyDescent="0.35">
      <c r="A36" s="15" t="s">
        <v>105</v>
      </c>
      <c r="E36" s="169"/>
      <c r="F36" s="18"/>
      <c r="G36" s="53"/>
      <c r="H36" s="54"/>
      <c r="I36" s="53"/>
      <c r="J36" s="54"/>
      <c r="K36" s="53"/>
      <c r="L36" s="54"/>
      <c r="M36" s="55"/>
    </row>
    <row r="37" spans="1:13" s="16" customFormat="1" ht="21.5" customHeight="1" x14ac:dyDescent="0.35">
      <c r="A37" s="14" t="s">
        <v>101</v>
      </c>
      <c r="E37" s="169"/>
      <c r="F37" s="18"/>
      <c r="G37" s="53"/>
      <c r="H37" s="54"/>
      <c r="I37" s="53"/>
      <c r="J37" s="54"/>
      <c r="K37" s="53"/>
      <c r="L37" s="54"/>
      <c r="M37" s="55"/>
    </row>
    <row r="38" spans="1:13" ht="21.5" customHeight="1" x14ac:dyDescent="0.35">
      <c r="A38" s="4"/>
      <c r="G38" s="176" t="s">
        <v>0</v>
      </c>
      <c r="H38" s="176"/>
      <c r="I38" s="176"/>
      <c r="J38" s="130"/>
      <c r="K38" s="176" t="s">
        <v>1</v>
      </c>
      <c r="L38" s="176"/>
      <c r="M38" s="176"/>
    </row>
    <row r="39" spans="1:13" ht="21.5" customHeight="1" x14ac:dyDescent="0.35">
      <c r="G39" s="177" t="s">
        <v>2</v>
      </c>
      <c r="H39" s="177"/>
      <c r="I39" s="177"/>
      <c r="J39" s="57"/>
      <c r="K39" s="177" t="s">
        <v>2</v>
      </c>
      <c r="L39" s="177"/>
      <c r="M39" s="177"/>
    </row>
    <row r="40" spans="1:13" ht="21.5" customHeight="1" x14ac:dyDescent="0.35">
      <c r="A40" s="14" t="s">
        <v>106</v>
      </c>
      <c r="E40" s="160" t="s">
        <v>3</v>
      </c>
      <c r="G40" s="58" t="s">
        <v>102</v>
      </c>
      <c r="H40" s="57"/>
      <c r="I40" s="58" t="s">
        <v>103</v>
      </c>
      <c r="J40" s="57"/>
      <c r="K40" s="58" t="s">
        <v>102</v>
      </c>
      <c r="L40" s="57"/>
      <c r="M40" s="58" t="s">
        <v>103</v>
      </c>
    </row>
    <row r="41" spans="1:13" ht="21.5" customHeight="1" x14ac:dyDescent="0.35">
      <c r="E41" s="131"/>
      <c r="F41" s="5"/>
      <c r="G41" s="178" t="s">
        <v>104</v>
      </c>
      <c r="H41" s="178"/>
      <c r="I41" s="178"/>
      <c r="J41" s="178"/>
      <c r="K41" s="178"/>
      <c r="L41" s="178"/>
      <c r="M41" s="178"/>
    </row>
    <row r="42" spans="1:13" s="12" customFormat="1" ht="21.5" customHeight="1" x14ac:dyDescent="0.35">
      <c r="A42" s="10" t="s">
        <v>24</v>
      </c>
      <c r="E42" s="160"/>
      <c r="F42" s="11"/>
      <c r="G42" s="70"/>
      <c r="H42" s="71"/>
      <c r="I42" s="70"/>
      <c r="J42" s="71"/>
      <c r="K42" s="70"/>
      <c r="L42" s="71"/>
      <c r="M42" s="72"/>
    </row>
    <row r="43" spans="1:13" ht="21.5" customHeight="1" x14ac:dyDescent="0.35">
      <c r="A43" s="2" t="s">
        <v>25</v>
      </c>
      <c r="E43" s="145" t="s">
        <v>190</v>
      </c>
      <c r="F43" s="8"/>
      <c r="G43" s="61">
        <v>1814847</v>
      </c>
      <c r="H43" s="61"/>
      <c r="I43" s="61">
        <v>1520111</v>
      </c>
      <c r="J43" s="61"/>
      <c r="K43" s="61">
        <v>1628158</v>
      </c>
      <c r="L43" s="61"/>
      <c r="M43" s="61">
        <v>1321784</v>
      </c>
    </row>
    <row r="44" spans="1:13" ht="21.5" customHeight="1" x14ac:dyDescent="0.35">
      <c r="A44" s="2" t="s">
        <v>92</v>
      </c>
      <c r="E44" s="145">
        <v>23</v>
      </c>
      <c r="F44" s="8"/>
      <c r="G44" s="61">
        <v>0</v>
      </c>
      <c r="H44" s="61"/>
      <c r="I44" s="61">
        <v>0</v>
      </c>
      <c r="J44" s="61"/>
      <c r="K44" s="61">
        <v>0</v>
      </c>
      <c r="L44" s="61"/>
      <c r="M44" s="61">
        <v>35167</v>
      </c>
    </row>
    <row r="45" spans="1:13" ht="21.5" customHeight="1" x14ac:dyDescent="0.35">
      <c r="A45" s="2" t="s">
        <v>121</v>
      </c>
      <c r="E45" s="145">
        <v>13</v>
      </c>
      <c r="F45" s="8"/>
      <c r="G45" s="61">
        <v>10755</v>
      </c>
      <c r="H45" s="61"/>
      <c r="I45" s="61">
        <v>13788</v>
      </c>
      <c r="J45" s="61"/>
      <c r="K45" s="61">
        <v>10755</v>
      </c>
      <c r="L45" s="61"/>
      <c r="M45" s="61">
        <v>13788</v>
      </c>
    </row>
    <row r="46" spans="1:13" ht="21.5" customHeight="1" x14ac:dyDescent="0.65">
      <c r="A46" s="2" t="s">
        <v>26</v>
      </c>
      <c r="B46" s="9"/>
      <c r="E46" s="172"/>
      <c r="F46" s="8"/>
      <c r="G46" s="61">
        <v>3990</v>
      </c>
      <c r="H46" s="61"/>
      <c r="I46" s="61">
        <v>80198</v>
      </c>
      <c r="J46" s="61"/>
      <c r="K46" s="61">
        <v>0</v>
      </c>
      <c r="L46" s="61"/>
      <c r="M46" s="61">
        <v>45247</v>
      </c>
    </row>
    <row r="47" spans="1:13" ht="21.5" customHeight="1" x14ac:dyDescent="0.65">
      <c r="A47" s="2" t="s">
        <v>27</v>
      </c>
      <c r="B47" s="9"/>
      <c r="E47" s="145">
        <v>4</v>
      </c>
      <c r="F47" s="6"/>
      <c r="G47" s="61">
        <v>237636</v>
      </c>
      <c r="H47" s="61"/>
      <c r="I47" s="61">
        <v>85489</v>
      </c>
      <c r="J47" s="61"/>
      <c r="K47" s="61">
        <v>237636</v>
      </c>
      <c r="L47" s="61"/>
      <c r="M47" s="61">
        <v>85489</v>
      </c>
    </row>
    <row r="48" spans="1:13" ht="21.5" customHeight="1" x14ac:dyDescent="0.35">
      <c r="A48" s="2" t="s">
        <v>28</v>
      </c>
      <c r="G48" s="62">
        <v>28582</v>
      </c>
      <c r="H48" s="61"/>
      <c r="I48" s="62">
        <v>10825</v>
      </c>
      <c r="J48" s="61"/>
      <c r="K48" s="62">
        <v>22356</v>
      </c>
      <c r="L48" s="61"/>
      <c r="M48" s="62">
        <v>9798</v>
      </c>
    </row>
    <row r="49" spans="1:13" ht="21.5" customHeight="1" x14ac:dyDescent="0.35">
      <c r="A49" s="4" t="s">
        <v>29</v>
      </c>
      <c r="G49" s="73">
        <f>SUM(G43:G48)</f>
        <v>2095810</v>
      </c>
      <c r="H49" s="74"/>
      <c r="I49" s="73">
        <f>SUM(I43:I48)</f>
        <v>1710411</v>
      </c>
      <c r="J49" s="74"/>
      <c r="K49" s="73">
        <f>SUM(K43:K48)</f>
        <v>1898905</v>
      </c>
      <c r="L49" s="74"/>
      <c r="M49" s="73">
        <f>SUM(M43:M48)</f>
        <v>1511273</v>
      </c>
    </row>
    <row r="50" spans="1:13" customFormat="1" ht="12" customHeight="1" x14ac:dyDescent="0.65">
      <c r="A50" s="119"/>
      <c r="B50" s="125"/>
      <c r="C50" s="125"/>
      <c r="D50" s="127"/>
      <c r="E50" s="173"/>
      <c r="F50" s="127"/>
      <c r="G50" s="127"/>
      <c r="H50" s="127"/>
      <c r="I50" s="127"/>
      <c r="J50" s="127"/>
    </row>
    <row r="51" spans="1:13" s="12" customFormat="1" ht="21.5" customHeight="1" x14ac:dyDescent="0.35">
      <c r="A51" s="10" t="s">
        <v>30</v>
      </c>
      <c r="E51" s="160"/>
      <c r="F51" s="11"/>
      <c r="G51" s="75"/>
      <c r="H51" s="75"/>
      <c r="I51" s="75"/>
      <c r="J51" s="75"/>
      <c r="K51" s="75"/>
      <c r="L51" s="75"/>
      <c r="M51" s="75"/>
    </row>
    <row r="52" spans="1:13" ht="21.5" customHeight="1" x14ac:dyDescent="0.35">
      <c r="A52" s="2" t="s">
        <v>31</v>
      </c>
      <c r="E52" s="145">
        <v>13</v>
      </c>
      <c r="F52" s="8"/>
      <c r="G52" s="61">
        <v>34360</v>
      </c>
      <c r="H52" s="61"/>
      <c r="I52" s="61">
        <v>32996</v>
      </c>
      <c r="J52" s="61"/>
      <c r="K52" s="61">
        <v>34360</v>
      </c>
      <c r="L52" s="61"/>
      <c r="M52" s="61">
        <v>32996</v>
      </c>
    </row>
    <row r="53" spans="1:13" ht="21.5" customHeight="1" x14ac:dyDescent="0.35">
      <c r="A53" s="2" t="s">
        <v>32</v>
      </c>
      <c r="E53" s="145">
        <v>17</v>
      </c>
      <c r="F53" s="8"/>
      <c r="G53" s="61">
        <v>594840</v>
      </c>
      <c r="H53" s="61"/>
      <c r="I53" s="61">
        <v>507877</v>
      </c>
      <c r="J53" s="61"/>
      <c r="K53" s="61">
        <v>594840</v>
      </c>
      <c r="L53" s="61"/>
      <c r="M53" s="61">
        <v>507877</v>
      </c>
    </row>
    <row r="54" spans="1:13" ht="21.5" customHeight="1" x14ac:dyDescent="0.65">
      <c r="A54" s="131" t="s">
        <v>172</v>
      </c>
      <c r="B54" s="132"/>
      <c r="C54" s="131"/>
      <c r="D54" s="131"/>
      <c r="E54" s="145">
        <v>4</v>
      </c>
      <c r="F54" s="8"/>
      <c r="G54" s="61">
        <v>10602</v>
      </c>
      <c r="H54" s="61"/>
      <c r="I54" s="61">
        <v>0</v>
      </c>
      <c r="J54" s="61"/>
      <c r="K54" s="61">
        <v>10602</v>
      </c>
      <c r="L54" s="61"/>
      <c r="M54" s="61">
        <v>0</v>
      </c>
    </row>
    <row r="55" spans="1:13" ht="21.5" customHeight="1" x14ac:dyDescent="0.65">
      <c r="A55" s="131" t="s">
        <v>173</v>
      </c>
      <c r="B55" s="132"/>
      <c r="C55" s="131"/>
      <c r="D55" s="131"/>
      <c r="E55" s="145">
        <v>15.2</v>
      </c>
      <c r="F55" s="8"/>
      <c r="G55" s="61">
        <v>0</v>
      </c>
      <c r="H55" s="61"/>
      <c r="I55" s="61">
        <v>0</v>
      </c>
      <c r="J55" s="61"/>
      <c r="K55" s="61">
        <v>20084</v>
      </c>
      <c r="L55" s="61"/>
      <c r="M55" s="61">
        <v>0</v>
      </c>
    </row>
    <row r="56" spans="1:13" ht="21.5" customHeight="1" x14ac:dyDescent="0.35">
      <c r="A56" s="131" t="s">
        <v>33</v>
      </c>
      <c r="B56" s="131"/>
      <c r="C56" s="131"/>
      <c r="D56" s="131"/>
      <c r="E56" s="172">
        <v>23</v>
      </c>
      <c r="F56" s="8"/>
      <c r="G56" s="62">
        <v>53457</v>
      </c>
      <c r="H56" s="61"/>
      <c r="I56" s="62">
        <v>61107</v>
      </c>
      <c r="J56" s="61"/>
      <c r="K56" s="62">
        <v>53457</v>
      </c>
      <c r="L56" s="61"/>
      <c r="M56" s="62">
        <v>61107</v>
      </c>
    </row>
    <row r="57" spans="1:13" ht="21.5" customHeight="1" x14ac:dyDescent="0.7">
      <c r="A57" s="133" t="s">
        <v>34</v>
      </c>
      <c r="B57" s="131"/>
      <c r="C57" s="131"/>
      <c r="D57" s="134"/>
      <c r="G57" s="73">
        <f>SUM(G52:G56)</f>
        <v>693259</v>
      </c>
      <c r="H57" s="74"/>
      <c r="I57" s="73">
        <f>SUM(I52:I56)</f>
        <v>601980</v>
      </c>
      <c r="J57" s="74"/>
      <c r="K57" s="73">
        <f>SUM(K52:K56)</f>
        <v>713343</v>
      </c>
      <c r="L57" s="74"/>
      <c r="M57" s="73">
        <f>SUM(M52:M56)</f>
        <v>601980</v>
      </c>
    </row>
    <row r="58" spans="1:13" customFormat="1" ht="9" customHeight="1" x14ac:dyDescent="0.7">
      <c r="A58" s="135"/>
      <c r="B58" s="136"/>
      <c r="C58" s="136"/>
      <c r="D58" s="131"/>
      <c r="E58" s="134"/>
      <c r="F58" s="128"/>
      <c r="G58" s="128"/>
      <c r="H58" s="128"/>
      <c r="I58" s="128"/>
      <c r="J58" s="128"/>
    </row>
    <row r="59" spans="1:13" ht="21.5" customHeight="1" x14ac:dyDescent="0.35">
      <c r="A59" s="133" t="s">
        <v>35</v>
      </c>
      <c r="B59" s="131"/>
      <c r="C59" s="131"/>
      <c r="D59" s="131"/>
      <c r="G59" s="73">
        <f>SUM(G57,G49)</f>
        <v>2789069</v>
      </c>
      <c r="H59" s="74"/>
      <c r="I59" s="73">
        <f>SUM(I57,I49)</f>
        <v>2312391</v>
      </c>
      <c r="J59" s="74"/>
      <c r="K59" s="73">
        <f>SUM(K57,K49)</f>
        <v>2612248</v>
      </c>
      <c r="L59" s="74"/>
      <c r="M59" s="73">
        <f>SUM(M57,M49)</f>
        <v>2113253</v>
      </c>
    </row>
    <row r="60" spans="1:13" customFormat="1" ht="7.5" customHeight="1" x14ac:dyDescent="0.7">
      <c r="A60" s="115"/>
      <c r="B60" s="125"/>
      <c r="C60" s="125"/>
      <c r="D60" s="128"/>
      <c r="E60" s="134"/>
      <c r="F60" s="128"/>
      <c r="G60" s="128"/>
      <c r="H60" s="128"/>
      <c r="I60" s="128"/>
      <c r="J60" s="128"/>
    </row>
    <row r="61" spans="1:13" s="16" customFormat="1" ht="21.5" customHeight="1" x14ac:dyDescent="0.35">
      <c r="A61" s="15" t="s">
        <v>105</v>
      </c>
      <c r="E61" s="169"/>
      <c r="F61" s="18"/>
      <c r="G61" s="53"/>
      <c r="H61" s="54"/>
      <c r="I61" s="53"/>
      <c r="J61" s="54"/>
      <c r="K61" s="53"/>
      <c r="L61" s="54"/>
      <c r="M61" s="55"/>
    </row>
    <row r="62" spans="1:13" s="16" customFormat="1" ht="21.5" customHeight="1" x14ac:dyDescent="0.35">
      <c r="A62" s="14" t="s">
        <v>101</v>
      </c>
      <c r="E62" s="169"/>
      <c r="F62" s="18"/>
      <c r="G62" s="53"/>
      <c r="H62" s="54"/>
      <c r="I62" s="53"/>
      <c r="J62" s="54"/>
      <c r="K62" s="53"/>
      <c r="L62" s="54"/>
      <c r="M62" s="55"/>
    </row>
    <row r="63" spans="1:13" ht="21.5" customHeight="1" x14ac:dyDescent="0.35">
      <c r="G63" s="176" t="s">
        <v>0</v>
      </c>
      <c r="H63" s="176"/>
      <c r="I63" s="176"/>
      <c r="J63" s="130"/>
      <c r="K63" s="176" t="s">
        <v>1</v>
      </c>
      <c r="L63" s="176"/>
      <c r="M63" s="176"/>
    </row>
    <row r="64" spans="1:13" ht="21.5" customHeight="1" x14ac:dyDescent="0.35">
      <c r="G64" s="177" t="s">
        <v>2</v>
      </c>
      <c r="H64" s="177"/>
      <c r="I64" s="177"/>
      <c r="J64" s="57"/>
      <c r="K64" s="177" t="s">
        <v>2</v>
      </c>
      <c r="L64" s="177"/>
      <c r="M64" s="177"/>
    </row>
    <row r="65" spans="1:13" ht="21.5" customHeight="1" x14ac:dyDescent="0.35">
      <c r="A65" s="4" t="s">
        <v>106</v>
      </c>
      <c r="E65" s="160" t="s">
        <v>3</v>
      </c>
      <c r="G65" s="58" t="s">
        <v>102</v>
      </c>
      <c r="H65" s="57"/>
      <c r="I65" s="58" t="s">
        <v>103</v>
      </c>
      <c r="J65" s="57"/>
      <c r="K65" s="58" t="s">
        <v>102</v>
      </c>
      <c r="L65" s="57"/>
      <c r="M65" s="58" t="s">
        <v>103</v>
      </c>
    </row>
    <row r="66" spans="1:13" ht="21.5" customHeight="1" x14ac:dyDescent="0.35">
      <c r="E66" s="131"/>
      <c r="F66" s="5"/>
      <c r="G66" s="178" t="s">
        <v>104</v>
      </c>
      <c r="H66" s="178"/>
      <c r="I66" s="178"/>
      <c r="J66" s="178"/>
      <c r="K66" s="178"/>
      <c r="L66" s="178"/>
      <c r="M66" s="178"/>
    </row>
    <row r="67" spans="1:13" s="12" customFormat="1" ht="21.5" customHeight="1" x14ac:dyDescent="0.35">
      <c r="A67" s="10" t="s">
        <v>107</v>
      </c>
      <c r="E67" s="160"/>
      <c r="F67" s="11"/>
      <c r="G67" s="70"/>
      <c r="H67" s="71"/>
      <c r="I67" s="70"/>
      <c r="J67" s="71"/>
      <c r="K67" s="70"/>
      <c r="L67" s="71"/>
      <c r="M67" s="72"/>
    </row>
    <row r="68" spans="1:13" ht="21.5" customHeight="1" x14ac:dyDescent="0.35">
      <c r="A68" s="2" t="s">
        <v>36</v>
      </c>
      <c r="F68" s="2"/>
      <c r="G68" s="78"/>
      <c r="H68" s="76"/>
      <c r="I68" s="78"/>
      <c r="J68" s="76"/>
      <c r="K68" s="78"/>
      <c r="L68" s="76"/>
      <c r="M68" s="77"/>
    </row>
    <row r="69" spans="1:13" ht="21.5" customHeight="1" x14ac:dyDescent="0.35">
      <c r="B69" s="2" t="s">
        <v>37</v>
      </c>
      <c r="G69" s="78"/>
      <c r="H69" s="76"/>
      <c r="I69" s="78"/>
      <c r="J69" s="76"/>
      <c r="K69" s="78"/>
      <c r="L69" s="76"/>
      <c r="M69" s="77"/>
    </row>
    <row r="70" spans="1:13" ht="21.5" customHeight="1" thickBot="1" x14ac:dyDescent="0.4">
      <c r="C70" s="12" t="s">
        <v>122</v>
      </c>
      <c r="D70" s="12"/>
      <c r="G70" s="79">
        <v>3000000</v>
      </c>
      <c r="H70" s="65"/>
      <c r="I70" s="79">
        <v>3000000</v>
      </c>
      <c r="J70" s="65"/>
      <c r="K70" s="79">
        <v>3000000</v>
      </c>
      <c r="L70" s="65"/>
      <c r="M70" s="79">
        <v>3000000</v>
      </c>
    </row>
    <row r="71" spans="1:13" ht="21.5" customHeight="1" thickTop="1" x14ac:dyDescent="0.35">
      <c r="B71" s="2" t="s">
        <v>98</v>
      </c>
      <c r="G71" s="61"/>
      <c r="H71" s="61"/>
      <c r="I71" s="61"/>
      <c r="J71" s="61"/>
      <c r="K71" s="61"/>
      <c r="L71" s="61"/>
      <c r="M71" s="61"/>
    </row>
    <row r="72" spans="1:13" ht="21.5" customHeight="1" x14ac:dyDescent="0.35">
      <c r="C72" s="12" t="s">
        <v>122</v>
      </c>
      <c r="D72" s="12"/>
      <c r="G72" s="61">
        <v>3000000</v>
      </c>
      <c r="H72" s="61"/>
      <c r="I72" s="61">
        <v>3000000</v>
      </c>
      <c r="J72" s="61"/>
      <c r="K72" s="61">
        <v>3000000</v>
      </c>
      <c r="L72" s="61"/>
      <c r="M72" s="61">
        <v>3000000</v>
      </c>
    </row>
    <row r="73" spans="1:13" ht="21.5" customHeight="1" x14ac:dyDescent="0.35">
      <c r="A73" s="2" t="s">
        <v>38</v>
      </c>
      <c r="E73" s="172">
        <v>18</v>
      </c>
      <c r="F73" s="8"/>
      <c r="G73" s="61">
        <v>18394890</v>
      </c>
      <c r="H73" s="61"/>
      <c r="I73" s="61">
        <v>18394890</v>
      </c>
      <c r="J73" s="61"/>
      <c r="K73" s="61">
        <v>18394890</v>
      </c>
      <c r="L73" s="61"/>
      <c r="M73" s="61">
        <v>18394890</v>
      </c>
    </row>
    <row r="74" spans="1:13" ht="21.5" customHeight="1" x14ac:dyDescent="0.35">
      <c r="A74" s="2" t="s">
        <v>39</v>
      </c>
      <c r="E74" s="172"/>
      <c r="F74" s="8"/>
      <c r="G74" s="61"/>
      <c r="H74" s="61"/>
      <c r="I74" s="61"/>
      <c r="J74" s="61"/>
      <c r="K74" s="61"/>
      <c r="L74" s="61"/>
      <c r="M74" s="61"/>
    </row>
    <row r="75" spans="1:13" ht="21.5" customHeight="1" x14ac:dyDescent="0.35">
      <c r="B75" s="2" t="s">
        <v>164</v>
      </c>
      <c r="E75" s="145">
        <v>20</v>
      </c>
      <c r="F75" s="8"/>
      <c r="G75" s="61">
        <v>300000</v>
      </c>
      <c r="H75" s="61"/>
      <c r="I75" s="61">
        <v>300000</v>
      </c>
      <c r="J75" s="61"/>
      <c r="K75" s="61">
        <v>300000</v>
      </c>
      <c r="L75" s="61"/>
      <c r="M75" s="61">
        <v>300000</v>
      </c>
    </row>
    <row r="76" spans="1:13" ht="21.5" customHeight="1" x14ac:dyDescent="0.35">
      <c r="B76" s="2" t="s">
        <v>165</v>
      </c>
      <c r="E76" s="172"/>
      <c r="F76" s="8"/>
      <c r="G76" s="61">
        <v>44</v>
      </c>
      <c r="H76" s="61"/>
      <c r="I76" s="61">
        <v>44</v>
      </c>
      <c r="J76" s="61"/>
      <c r="K76" s="61">
        <v>44</v>
      </c>
      <c r="L76" s="61"/>
      <c r="M76" s="61">
        <v>44</v>
      </c>
    </row>
    <row r="77" spans="1:13" ht="21.5" customHeight="1" x14ac:dyDescent="0.35">
      <c r="B77" s="2" t="s">
        <v>40</v>
      </c>
      <c r="E77" s="172"/>
      <c r="F77" s="8"/>
      <c r="G77" s="61">
        <f>'EQ Consol 12'!N43</f>
        <v>2996400.8592900001</v>
      </c>
      <c r="H77" s="61"/>
      <c r="I77" s="61">
        <v>1670222</v>
      </c>
      <c r="J77" s="61"/>
      <c r="K77" s="61">
        <f>'EQ Sep 13'!N40</f>
        <v>2616978.8592900001</v>
      </c>
      <c r="L77" s="61"/>
      <c r="M77" s="61">
        <v>1316515</v>
      </c>
    </row>
    <row r="78" spans="1:13" ht="21.5" customHeight="1" x14ac:dyDescent="0.35">
      <c r="A78" s="2" t="s">
        <v>120</v>
      </c>
      <c r="E78" s="172"/>
      <c r="F78" s="8"/>
      <c r="G78" s="62">
        <f>'EQ Consol 12'!V43</f>
        <v>-552914</v>
      </c>
      <c r="H78" s="61"/>
      <c r="I78" s="62">
        <v>-246895</v>
      </c>
      <c r="J78" s="61"/>
      <c r="K78" s="62">
        <f>'EQ Sep 13'!P40</f>
        <v>-94854</v>
      </c>
      <c r="L78" s="61"/>
      <c r="M78" s="62">
        <v>195113</v>
      </c>
    </row>
    <row r="79" spans="1:13" ht="21.5" customHeight="1" x14ac:dyDescent="0.35">
      <c r="A79" s="4" t="s">
        <v>41</v>
      </c>
      <c r="G79" s="74">
        <f>SUM(G72:G78)</f>
        <v>24138420.85929</v>
      </c>
      <c r="H79" s="74"/>
      <c r="I79" s="74">
        <f>SUM(I72:I78)</f>
        <v>23118261</v>
      </c>
      <c r="J79" s="74"/>
      <c r="K79" s="74">
        <f>SUM(K72:K78)</f>
        <v>24217058.85929</v>
      </c>
      <c r="L79" s="74"/>
      <c r="M79" s="74">
        <f>SUM(M72:M78)</f>
        <v>23206562</v>
      </c>
    </row>
    <row r="80" spans="1:13" ht="21.5" customHeight="1" x14ac:dyDescent="0.35">
      <c r="A80" s="2" t="s">
        <v>42</v>
      </c>
      <c r="E80" s="172"/>
      <c r="F80" s="8"/>
      <c r="G80" s="62">
        <f>'EQ Consol 12'!Z43</f>
        <v>445</v>
      </c>
      <c r="H80" s="61"/>
      <c r="I80" s="62">
        <v>599</v>
      </c>
      <c r="J80" s="61"/>
      <c r="K80" s="62">
        <v>0</v>
      </c>
      <c r="L80" s="61"/>
      <c r="M80" s="62">
        <v>0</v>
      </c>
    </row>
    <row r="81" spans="1:14" ht="21.5" customHeight="1" x14ac:dyDescent="0.35">
      <c r="A81" s="4" t="s">
        <v>108</v>
      </c>
      <c r="G81" s="73">
        <f>SUM(G79:G80)</f>
        <v>24138865.85929</v>
      </c>
      <c r="H81" s="74"/>
      <c r="I81" s="73">
        <f>SUM(I79:I80)</f>
        <v>23118860</v>
      </c>
      <c r="J81" s="74"/>
      <c r="K81" s="73">
        <f>SUM(K79:K80)</f>
        <v>24217058.85929</v>
      </c>
      <c r="L81" s="74"/>
      <c r="M81" s="73">
        <f>SUM(M79:M80)</f>
        <v>23206562</v>
      </c>
    </row>
    <row r="82" spans="1:14" customFormat="1" ht="12" customHeight="1" x14ac:dyDescent="0.7">
      <c r="A82" s="115"/>
      <c r="B82" s="125"/>
      <c r="C82" s="125"/>
      <c r="D82" s="128"/>
      <c r="E82" s="134"/>
      <c r="F82" s="128"/>
      <c r="G82" s="128"/>
      <c r="H82" s="128"/>
      <c r="I82" s="128"/>
      <c r="J82" s="128"/>
    </row>
    <row r="83" spans="1:14" ht="21.5" customHeight="1" thickBot="1" x14ac:dyDescent="0.4">
      <c r="A83" s="4" t="s">
        <v>109</v>
      </c>
      <c r="G83" s="67">
        <f>SUM(G81,G59)</f>
        <v>26927934.85929</v>
      </c>
      <c r="H83" s="64"/>
      <c r="I83" s="67">
        <f>SUM(I81,I59)</f>
        <v>25431251</v>
      </c>
      <c r="J83" s="64"/>
      <c r="K83" s="67">
        <f>SUM(K81,K59)</f>
        <v>26829306.85929</v>
      </c>
      <c r="L83" s="64"/>
      <c r="M83" s="67">
        <f>SUM(M81,M59)</f>
        <v>25319815</v>
      </c>
    </row>
    <row r="84" spans="1:14" ht="21.5" customHeight="1" thickTop="1" x14ac:dyDescent="0.35">
      <c r="A84" s="4"/>
      <c r="G84" s="80"/>
      <c r="H84" s="65"/>
      <c r="I84" s="80"/>
      <c r="J84" s="65"/>
      <c r="K84" s="80"/>
      <c r="L84" s="65"/>
      <c r="M84" s="81"/>
    </row>
    <row r="85" spans="1:14" ht="21.5" customHeight="1" x14ac:dyDescent="0.35">
      <c r="A85" s="4"/>
      <c r="G85" s="146"/>
      <c r="H85" s="147"/>
      <c r="I85" s="146"/>
      <c r="J85" s="148"/>
      <c r="K85" s="146"/>
      <c r="L85" s="148"/>
      <c r="M85" s="146"/>
      <c r="N85" s="149"/>
    </row>
    <row r="86" spans="1:14" ht="21.5" customHeight="1" x14ac:dyDescent="0.35">
      <c r="A86" s="4"/>
      <c r="G86" s="82"/>
      <c r="I86" s="82"/>
      <c r="K86" s="82"/>
      <c r="M86" s="83"/>
    </row>
    <row r="87" spans="1:14" ht="21.5" customHeight="1" x14ac:dyDescent="0.35">
      <c r="A87" s="4"/>
    </row>
  </sheetData>
  <mergeCells count="15">
    <mergeCell ref="G38:I38"/>
    <mergeCell ref="G64:I64"/>
    <mergeCell ref="K64:M64"/>
    <mergeCell ref="G66:M66"/>
    <mergeCell ref="G3:J3"/>
    <mergeCell ref="K3:M3"/>
    <mergeCell ref="K63:M63"/>
    <mergeCell ref="G4:I4"/>
    <mergeCell ref="K4:M4"/>
    <mergeCell ref="G6:M6"/>
    <mergeCell ref="K38:M38"/>
    <mergeCell ref="G39:I39"/>
    <mergeCell ref="K39:M39"/>
    <mergeCell ref="G41:M41"/>
    <mergeCell ref="G63:I63"/>
  </mergeCells>
  <conditionalFormatting sqref="G84 G86">
    <cfRule type="cellIs" dxfId="8" priority="8" operator="notEqual">
      <formula>0</formula>
    </cfRule>
  </conditionalFormatting>
  <conditionalFormatting sqref="I84 I86">
    <cfRule type="cellIs" dxfId="7" priority="7" operator="notEqual">
      <formula>0</formula>
    </cfRule>
  </conditionalFormatting>
  <conditionalFormatting sqref="K84 K86">
    <cfRule type="cellIs" dxfId="6" priority="5" operator="notEqual">
      <formula>0</formula>
    </cfRule>
  </conditionalFormatting>
  <conditionalFormatting sqref="M84 M86">
    <cfRule type="cellIs" dxfId="5" priority="3" operator="notEqual">
      <formula>0</formula>
    </cfRule>
  </conditionalFormatting>
  <conditionalFormatting sqref="I85:M85">
    <cfRule type="cellIs" dxfId="4" priority="2" operator="notEqual">
      <formula>0</formula>
    </cfRule>
  </conditionalFormatting>
  <conditionalFormatting sqref="G85">
    <cfRule type="cellIs" dxfId="3" priority="1" operator="notEqual">
      <formula>0</formula>
    </cfRule>
  </conditionalFormatting>
  <pageMargins left="0.8" right="0.8" top="0.48" bottom="0.5" header="0.5" footer="0.5"/>
  <pageSetup paperSize="9" scale="75" firstPageNumber="7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5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19A0-531A-42E0-BF89-1282C832721D}">
  <sheetPr codeName="Sheet2">
    <tabColor theme="9" tint="0.79998168889431442"/>
  </sheetPr>
  <dimension ref="A1:N85"/>
  <sheetViews>
    <sheetView view="pageBreakPreview" zoomScale="55" zoomScaleNormal="130" zoomScaleSheetLayoutView="55" workbookViewId="0">
      <selection activeCell="J1" sqref="J1"/>
    </sheetView>
  </sheetViews>
  <sheetFormatPr defaultColWidth="9.453125" defaultRowHeight="22" customHeight="1" x14ac:dyDescent="0.35"/>
  <cols>
    <col min="1" max="3" width="1.453125" style="2" customWidth="1"/>
    <col min="4" max="4" width="55.08984375" style="2" customWidth="1"/>
    <col min="5" max="5" width="7.7265625" style="160" customWidth="1"/>
    <col min="6" max="6" width="0.36328125" style="3" customWidth="1"/>
    <col min="7" max="7" width="11" style="56" customWidth="1"/>
    <col min="8" max="8" width="0.453125" style="56" customWidth="1"/>
    <col min="9" max="9" width="11.08984375" style="56" customWidth="1"/>
    <col min="10" max="10" width="0.54296875" style="3" customWidth="1"/>
    <col min="11" max="11" width="11.1796875" style="56" customWidth="1"/>
    <col min="12" max="12" width="0.54296875" style="3" customWidth="1"/>
    <col min="13" max="13" width="11.08984375" style="56" customWidth="1"/>
    <col min="14" max="16384" width="9.453125" style="2"/>
  </cols>
  <sheetData>
    <row r="1" spans="1:14" s="16" customFormat="1" ht="22" customHeight="1" x14ac:dyDescent="0.35">
      <c r="A1" s="15" t="s">
        <v>105</v>
      </c>
      <c r="E1" s="169"/>
      <c r="F1" s="54"/>
      <c r="G1" s="53"/>
      <c r="H1" s="54"/>
      <c r="I1" s="53"/>
      <c r="J1" s="54"/>
      <c r="K1" s="53"/>
      <c r="L1" s="54"/>
      <c r="M1" s="55"/>
      <c r="N1" s="20"/>
    </row>
    <row r="2" spans="1:14" s="4" customFormat="1" ht="22" customHeight="1" x14ac:dyDescent="0.35">
      <c r="A2" s="4" t="s">
        <v>123</v>
      </c>
      <c r="E2" s="160"/>
      <c r="F2" s="5"/>
      <c r="G2" s="69"/>
      <c r="H2" s="69"/>
      <c r="I2" s="69"/>
      <c r="J2" s="5"/>
      <c r="K2" s="69"/>
      <c r="L2" s="5"/>
      <c r="M2" s="69"/>
    </row>
    <row r="3" spans="1:14" ht="22" customHeight="1" x14ac:dyDescent="0.35">
      <c r="A3" s="4"/>
      <c r="F3" s="150"/>
      <c r="G3" s="176" t="s">
        <v>0</v>
      </c>
      <c r="H3" s="176"/>
      <c r="I3" s="176"/>
      <c r="J3" s="84"/>
      <c r="K3" s="176" t="s">
        <v>1</v>
      </c>
      <c r="L3" s="176"/>
      <c r="M3" s="176"/>
    </row>
    <row r="4" spans="1:14" ht="22" customHeight="1" x14ac:dyDescent="0.35">
      <c r="F4" s="68"/>
      <c r="G4" s="177" t="s">
        <v>119</v>
      </c>
      <c r="H4" s="177"/>
      <c r="I4" s="177"/>
      <c r="J4" s="68"/>
      <c r="K4" s="177" t="s">
        <v>119</v>
      </c>
      <c r="L4" s="177"/>
      <c r="M4" s="177"/>
    </row>
    <row r="5" spans="1:14" ht="22" customHeight="1" x14ac:dyDescent="0.35">
      <c r="F5" s="68"/>
      <c r="G5" s="179" t="s">
        <v>2</v>
      </c>
      <c r="H5" s="179"/>
      <c r="I5" s="179"/>
      <c r="J5" s="68"/>
      <c r="K5" s="179" t="s">
        <v>2</v>
      </c>
      <c r="L5" s="179"/>
      <c r="M5" s="179"/>
    </row>
    <row r="6" spans="1:14" ht="22" customHeight="1" x14ac:dyDescent="0.35">
      <c r="E6" s="160" t="s">
        <v>3</v>
      </c>
      <c r="F6" s="68"/>
      <c r="G6" s="57" t="s">
        <v>102</v>
      </c>
      <c r="H6" s="57"/>
      <c r="I6" s="57" t="s">
        <v>103</v>
      </c>
      <c r="J6" s="68"/>
      <c r="K6" s="42">
        <v>2567</v>
      </c>
      <c r="L6" s="68"/>
      <c r="M6" s="42">
        <v>2566</v>
      </c>
    </row>
    <row r="7" spans="1:14" ht="22" customHeight="1" x14ac:dyDescent="0.35">
      <c r="E7" s="174"/>
      <c r="F7" s="5"/>
      <c r="G7" s="180" t="s">
        <v>104</v>
      </c>
      <c r="H7" s="180"/>
      <c r="I7" s="180"/>
      <c r="J7" s="180"/>
      <c r="K7" s="180"/>
      <c r="L7" s="180"/>
      <c r="M7" s="180"/>
    </row>
    <row r="8" spans="1:14" ht="22" customHeight="1" x14ac:dyDescent="0.35">
      <c r="A8" s="2" t="s">
        <v>43</v>
      </c>
      <c r="E8" s="164" t="s">
        <v>191</v>
      </c>
      <c r="F8" s="85"/>
      <c r="G8" s="85">
        <v>17729048</v>
      </c>
      <c r="H8" s="85"/>
      <c r="I8" s="85">
        <v>15576934</v>
      </c>
      <c r="J8" s="85"/>
      <c r="K8" s="85">
        <v>16930082</v>
      </c>
      <c r="L8" s="85"/>
      <c r="M8" s="85">
        <v>14505186</v>
      </c>
    </row>
    <row r="9" spans="1:14" ht="22" customHeight="1" x14ac:dyDescent="0.35">
      <c r="A9" s="2" t="s">
        <v>44</v>
      </c>
      <c r="E9" s="164">
        <v>23</v>
      </c>
      <c r="F9" s="85"/>
      <c r="G9" s="86">
        <v>-12810082</v>
      </c>
      <c r="H9" s="85"/>
      <c r="I9" s="86">
        <v>-12539356</v>
      </c>
      <c r="J9" s="85"/>
      <c r="K9" s="86">
        <v>-12457500</v>
      </c>
      <c r="L9" s="85"/>
      <c r="M9" s="86">
        <v>-12072442</v>
      </c>
    </row>
    <row r="10" spans="1:14" ht="22" customHeight="1" x14ac:dyDescent="0.35">
      <c r="E10" s="164"/>
      <c r="F10" s="87"/>
      <c r="G10" s="87"/>
      <c r="H10" s="87"/>
      <c r="I10" s="87"/>
      <c r="J10" s="87"/>
      <c r="K10" s="87"/>
      <c r="L10" s="87"/>
      <c r="M10" s="87"/>
    </row>
    <row r="11" spans="1:14" ht="22" customHeight="1" x14ac:dyDescent="0.35">
      <c r="A11" s="4" t="s">
        <v>45</v>
      </c>
      <c r="E11" s="164"/>
      <c r="F11" s="89"/>
      <c r="G11" s="88">
        <f>G8+G9</f>
        <v>4918966</v>
      </c>
      <c r="H11" s="89"/>
      <c r="I11" s="88">
        <f>I8+I9</f>
        <v>3037578</v>
      </c>
      <c r="J11" s="89"/>
      <c r="K11" s="88">
        <f>K8+K9</f>
        <v>4472582</v>
      </c>
      <c r="L11" s="89"/>
      <c r="M11" s="88">
        <f>M8+M9</f>
        <v>2432744</v>
      </c>
    </row>
    <row r="12" spans="1:14" ht="22" customHeight="1" x14ac:dyDescent="0.35">
      <c r="A12" s="2" t="s">
        <v>46</v>
      </c>
      <c r="E12" s="164">
        <v>23</v>
      </c>
      <c r="F12" s="65"/>
      <c r="G12" s="90">
        <v>695587</v>
      </c>
      <c r="H12" s="65"/>
      <c r="I12" s="90">
        <v>602563</v>
      </c>
      <c r="J12" s="65"/>
      <c r="K12" s="86">
        <v>760164</v>
      </c>
      <c r="L12" s="65"/>
      <c r="M12" s="86">
        <v>649657</v>
      </c>
    </row>
    <row r="13" spans="1:14" ht="22" customHeight="1" x14ac:dyDescent="0.35">
      <c r="E13" s="164"/>
      <c r="F13" s="87"/>
      <c r="G13" s="87"/>
      <c r="H13" s="87"/>
      <c r="I13" s="87"/>
      <c r="J13" s="87"/>
      <c r="K13" s="87"/>
      <c r="L13" s="87"/>
      <c r="M13" s="87"/>
    </row>
    <row r="14" spans="1:14" ht="22" customHeight="1" x14ac:dyDescent="0.35">
      <c r="A14" s="4" t="s">
        <v>47</v>
      </c>
      <c r="E14" s="164"/>
      <c r="F14" s="64"/>
      <c r="G14" s="64">
        <f>SUM(G11:G13)</f>
        <v>5614553</v>
      </c>
      <c r="H14" s="64"/>
      <c r="I14" s="64">
        <f>SUM(I11:I13)</f>
        <v>3640141</v>
      </c>
      <c r="J14" s="64"/>
      <c r="K14" s="64">
        <f>SUM(K11:K13)</f>
        <v>5232746</v>
      </c>
      <c r="L14" s="64"/>
      <c r="M14" s="64">
        <f>SUM(M11:M13)</f>
        <v>3082401</v>
      </c>
    </row>
    <row r="15" spans="1:14" ht="22" customHeight="1" x14ac:dyDescent="0.35">
      <c r="A15" s="2" t="s">
        <v>48</v>
      </c>
      <c r="E15" s="164">
        <v>23</v>
      </c>
      <c r="F15" s="65"/>
      <c r="G15" s="65">
        <v>-576377</v>
      </c>
      <c r="H15" s="65"/>
      <c r="I15" s="65">
        <v>-454780</v>
      </c>
      <c r="J15" s="65"/>
      <c r="K15" s="85">
        <v>-407852</v>
      </c>
      <c r="L15" s="65"/>
      <c r="M15" s="85">
        <v>-339156</v>
      </c>
    </row>
    <row r="16" spans="1:14" ht="22" customHeight="1" x14ac:dyDescent="0.35">
      <c r="A16" s="2" t="s">
        <v>49</v>
      </c>
      <c r="E16" s="164">
        <v>23</v>
      </c>
      <c r="F16" s="141"/>
      <c r="G16" s="141">
        <v>-1061155</v>
      </c>
      <c r="H16" s="141"/>
      <c r="I16" s="141">
        <v>-728681</v>
      </c>
      <c r="J16" s="141"/>
      <c r="K16" s="142">
        <v>-929773</v>
      </c>
      <c r="L16" s="141"/>
      <c r="M16" s="142">
        <v>-608809</v>
      </c>
    </row>
    <row r="17" spans="1:13" ht="22" customHeight="1" x14ac:dyDescent="0.35">
      <c r="A17" s="2" t="s">
        <v>177</v>
      </c>
      <c r="E17" s="164"/>
      <c r="F17" s="141"/>
      <c r="G17" s="141">
        <v>-18865</v>
      </c>
      <c r="H17" s="141"/>
      <c r="I17" s="141">
        <v>1491</v>
      </c>
      <c r="J17" s="141"/>
      <c r="K17" s="142">
        <v>-11</v>
      </c>
      <c r="L17" s="141"/>
      <c r="M17" s="142">
        <v>-1306</v>
      </c>
    </row>
    <row r="18" spans="1:13" ht="22" customHeight="1" x14ac:dyDescent="0.35">
      <c r="A18" s="2" t="s">
        <v>50</v>
      </c>
      <c r="E18" s="164">
        <v>4</v>
      </c>
      <c r="F18" s="65"/>
      <c r="G18" s="65">
        <v>-214308</v>
      </c>
      <c r="H18" s="65"/>
      <c r="I18" s="65">
        <v>-32597</v>
      </c>
      <c r="J18" s="65"/>
      <c r="K18" s="85">
        <v>-210874</v>
      </c>
      <c r="L18" s="65"/>
      <c r="M18" s="85">
        <v>-27692</v>
      </c>
    </row>
    <row r="19" spans="1:13" ht="22" hidden="1" customHeight="1" x14ac:dyDescent="0.35">
      <c r="A19" s="2" t="s">
        <v>95</v>
      </c>
      <c r="E19" s="164"/>
      <c r="F19" s="65"/>
      <c r="G19" s="65"/>
      <c r="H19" s="65"/>
      <c r="I19" s="65">
        <v>0</v>
      </c>
      <c r="J19" s="65"/>
      <c r="K19" s="85"/>
      <c r="L19" s="65"/>
      <c r="M19" s="85">
        <v>0</v>
      </c>
    </row>
    <row r="20" spans="1:13" ht="22" customHeight="1" x14ac:dyDescent="0.35">
      <c r="A20" s="2" t="s">
        <v>51</v>
      </c>
      <c r="E20" s="164">
        <v>23</v>
      </c>
      <c r="F20" s="65"/>
      <c r="G20" s="90">
        <v>-6027</v>
      </c>
      <c r="H20" s="65"/>
      <c r="I20" s="90">
        <v>-11015</v>
      </c>
      <c r="J20" s="65"/>
      <c r="K20" s="86">
        <v>-6455</v>
      </c>
      <c r="L20" s="65"/>
      <c r="M20" s="86">
        <v>-11343</v>
      </c>
    </row>
    <row r="21" spans="1:13" ht="22" customHeight="1" x14ac:dyDescent="0.35">
      <c r="E21" s="164"/>
      <c r="F21" s="65"/>
      <c r="G21" s="65"/>
      <c r="H21" s="65"/>
      <c r="I21" s="65"/>
      <c r="J21" s="65"/>
      <c r="K21" s="65"/>
      <c r="L21" s="65"/>
      <c r="M21" s="65"/>
    </row>
    <row r="22" spans="1:13" ht="22" customHeight="1" x14ac:dyDescent="0.35">
      <c r="A22" s="4" t="s">
        <v>52</v>
      </c>
      <c r="B22" s="4"/>
      <c r="C22" s="4"/>
      <c r="E22" s="164"/>
      <c r="F22" s="88"/>
      <c r="G22" s="88">
        <f>SUM(G14:G21)</f>
        <v>3737821</v>
      </c>
      <c r="H22" s="88"/>
      <c r="I22" s="88">
        <f>SUM(I14:I21)</f>
        <v>2414559</v>
      </c>
      <c r="J22" s="88"/>
      <c r="K22" s="88">
        <f>SUM(K14:K21)</f>
        <v>3677781</v>
      </c>
      <c r="L22" s="88"/>
      <c r="M22" s="88">
        <f>SUM(M14:M21)</f>
        <v>2094095</v>
      </c>
    </row>
    <row r="23" spans="1:13" ht="22" customHeight="1" x14ac:dyDescent="0.35">
      <c r="A23" s="2" t="s">
        <v>178</v>
      </c>
      <c r="E23" s="164">
        <v>15.1</v>
      </c>
      <c r="F23" s="65"/>
      <c r="G23" s="90">
        <v>-140707</v>
      </c>
      <c r="H23" s="65"/>
      <c r="I23" s="90">
        <v>-131737</v>
      </c>
      <c r="J23" s="65"/>
      <c r="K23" s="86">
        <v>-106235</v>
      </c>
      <c r="L23" s="65"/>
      <c r="M23" s="86">
        <v>-46589</v>
      </c>
    </row>
    <row r="24" spans="1:13" ht="22" customHeight="1" x14ac:dyDescent="0.35">
      <c r="E24" s="164"/>
      <c r="F24" s="92"/>
      <c r="G24" s="91"/>
      <c r="H24" s="92"/>
      <c r="I24" s="91"/>
      <c r="J24" s="92"/>
      <c r="K24" s="91"/>
      <c r="L24" s="92"/>
      <c r="M24" s="91"/>
    </row>
    <row r="25" spans="1:13" ht="22" customHeight="1" thickBot="1" x14ac:dyDescent="0.4">
      <c r="A25" s="4" t="s">
        <v>53</v>
      </c>
      <c r="E25" s="164"/>
      <c r="F25" s="88"/>
      <c r="G25" s="93">
        <f>SUM(G22:G23)</f>
        <v>3597114</v>
      </c>
      <c r="H25" s="88"/>
      <c r="I25" s="93">
        <f>SUM(I22:I23)</f>
        <v>2282822</v>
      </c>
      <c r="J25" s="88"/>
      <c r="K25" s="93">
        <f>SUM(K22:K23)</f>
        <v>3571546</v>
      </c>
      <c r="L25" s="88"/>
      <c r="M25" s="93">
        <f>SUM(M22:M23)</f>
        <v>2047506</v>
      </c>
    </row>
    <row r="26" spans="1:13" ht="22" customHeight="1" thickTop="1" x14ac:dyDescent="0.35">
      <c r="F26" s="65"/>
      <c r="G26" s="65"/>
      <c r="H26" s="65"/>
      <c r="I26" s="65"/>
      <c r="J26" s="65"/>
      <c r="K26" s="65"/>
      <c r="L26" s="65"/>
      <c r="M26" s="65"/>
    </row>
    <row r="27" spans="1:13" ht="22" customHeight="1" x14ac:dyDescent="0.35">
      <c r="A27" s="4" t="s">
        <v>124</v>
      </c>
      <c r="F27" s="65"/>
      <c r="G27" s="65"/>
      <c r="I27" s="65"/>
      <c r="J27" s="65"/>
      <c r="K27" s="65"/>
      <c r="L27" s="65"/>
      <c r="M27" s="65"/>
    </row>
    <row r="28" spans="1:13" ht="22" customHeight="1" x14ac:dyDescent="0.35">
      <c r="A28" s="2" t="s">
        <v>54</v>
      </c>
      <c r="F28" s="65"/>
      <c r="G28" s="65">
        <v>3597261</v>
      </c>
      <c r="H28" s="65"/>
      <c r="I28" s="65">
        <v>2281375</v>
      </c>
      <c r="J28" s="65"/>
      <c r="K28" s="65">
        <f>K25</f>
        <v>3571546</v>
      </c>
      <c r="L28" s="65"/>
      <c r="M28" s="65">
        <v>2047506</v>
      </c>
    </row>
    <row r="29" spans="1:13" ht="22" customHeight="1" x14ac:dyDescent="0.35">
      <c r="A29" s="2" t="s">
        <v>56</v>
      </c>
      <c r="F29" s="65"/>
      <c r="G29" s="90">
        <v>-147</v>
      </c>
      <c r="H29" s="65"/>
      <c r="I29" s="90">
        <v>1447</v>
      </c>
      <c r="J29" s="65"/>
      <c r="K29" s="90">
        <v>0</v>
      </c>
      <c r="L29" s="65"/>
      <c r="M29" s="90">
        <v>0</v>
      </c>
    </row>
    <row r="30" spans="1:13" ht="22" customHeight="1" thickBot="1" x14ac:dyDescent="0.4">
      <c r="A30" s="4" t="s">
        <v>53</v>
      </c>
      <c r="F30" s="97">
        <f>SUM(F28:F29)</f>
        <v>0</v>
      </c>
      <c r="G30" s="97">
        <f>SUM(G28:G29)</f>
        <v>3597114</v>
      </c>
      <c r="H30" s="64"/>
      <c r="I30" s="97">
        <f>SUM(I28:I29)</f>
        <v>2282822</v>
      </c>
      <c r="J30" s="65"/>
      <c r="K30" s="97">
        <f>SUM(K28:K29)</f>
        <v>3571546</v>
      </c>
      <c r="L30" s="65"/>
      <c r="M30" s="97">
        <f>SUM(M28:M29)</f>
        <v>2047506</v>
      </c>
    </row>
    <row r="31" spans="1:13" ht="22" customHeight="1" thickTop="1" x14ac:dyDescent="0.35">
      <c r="F31" s="65"/>
      <c r="G31" s="65"/>
      <c r="H31" s="65"/>
      <c r="I31" s="65"/>
      <c r="J31" s="65"/>
      <c r="K31" s="65"/>
      <c r="L31" s="65"/>
      <c r="M31" s="65"/>
    </row>
    <row r="32" spans="1:13" ht="22" customHeight="1" x14ac:dyDescent="0.35">
      <c r="A32" s="4" t="s">
        <v>125</v>
      </c>
    </row>
    <row r="33" spans="1:14" ht="22" customHeight="1" thickBot="1" x14ac:dyDescent="0.4">
      <c r="A33" s="2" t="s">
        <v>57</v>
      </c>
      <c r="E33" s="160">
        <v>22</v>
      </c>
      <c r="G33" s="137">
        <f>G30/'BS 7-9'!G70</f>
        <v>1.199038</v>
      </c>
      <c r="I33" s="98">
        <f>I30/'BS 7-9'!I70</f>
        <v>0.76094066666666671</v>
      </c>
      <c r="K33" s="137">
        <f>K30/'BS 7-9'!K70</f>
        <v>1.1905153333333334</v>
      </c>
      <c r="M33" s="98">
        <f>M30/'BS 7-9'!M70</f>
        <v>0.68250200000000005</v>
      </c>
    </row>
    <row r="34" spans="1:14" ht="13" customHeight="1" thickTop="1" x14ac:dyDescent="0.35">
      <c r="F34" s="56"/>
      <c r="J34" s="56"/>
      <c r="L34" s="56"/>
    </row>
    <row r="35" spans="1:14" s="16" customFormat="1" ht="22" customHeight="1" x14ac:dyDescent="0.35">
      <c r="A35" s="15" t="s">
        <v>105</v>
      </c>
      <c r="E35" s="169"/>
      <c r="F35" s="54"/>
      <c r="G35" s="53"/>
      <c r="H35" s="54"/>
      <c r="I35" s="53"/>
      <c r="J35" s="54"/>
      <c r="K35" s="53"/>
      <c r="L35" s="54"/>
      <c r="M35" s="55"/>
      <c r="N35" s="20"/>
    </row>
    <row r="36" spans="1:14" s="4" customFormat="1" ht="22" customHeight="1" x14ac:dyDescent="0.35">
      <c r="A36" s="4" t="s">
        <v>58</v>
      </c>
      <c r="E36" s="160"/>
      <c r="F36" s="5"/>
      <c r="G36" s="69"/>
      <c r="H36" s="69"/>
      <c r="I36" s="69"/>
      <c r="J36" s="5"/>
      <c r="K36" s="69"/>
      <c r="L36" s="5"/>
      <c r="M36" s="69"/>
    </row>
    <row r="37" spans="1:14" ht="22" customHeight="1" x14ac:dyDescent="0.35">
      <c r="A37" s="4"/>
      <c r="F37" s="150"/>
      <c r="G37" s="176" t="s">
        <v>0</v>
      </c>
      <c r="H37" s="176"/>
      <c r="I37" s="176"/>
      <c r="J37" s="84"/>
      <c r="K37" s="176" t="s">
        <v>1</v>
      </c>
      <c r="L37" s="176"/>
      <c r="M37" s="176"/>
    </row>
    <row r="38" spans="1:14" ht="22" customHeight="1" x14ac:dyDescent="0.35">
      <c r="F38" s="68"/>
      <c r="G38" s="177" t="s">
        <v>119</v>
      </c>
      <c r="H38" s="177"/>
      <c r="I38" s="177"/>
      <c r="J38" s="68"/>
      <c r="K38" s="177" t="s">
        <v>119</v>
      </c>
      <c r="L38" s="177"/>
      <c r="M38" s="177"/>
    </row>
    <row r="39" spans="1:14" ht="22" customHeight="1" x14ac:dyDescent="0.35">
      <c r="F39" s="68"/>
      <c r="G39" s="179" t="s">
        <v>2</v>
      </c>
      <c r="H39" s="179"/>
      <c r="I39" s="179"/>
      <c r="J39" s="68"/>
      <c r="K39" s="179" t="s">
        <v>2</v>
      </c>
      <c r="L39" s="179"/>
      <c r="M39" s="179"/>
    </row>
    <row r="40" spans="1:14" ht="22" customHeight="1" x14ac:dyDescent="0.35">
      <c r="E40" s="160" t="s">
        <v>3</v>
      </c>
      <c r="F40" s="68"/>
      <c r="G40" s="57" t="s">
        <v>102</v>
      </c>
      <c r="H40" s="57"/>
      <c r="I40" s="57" t="s">
        <v>103</v>
      </c>
      <c r="J40" s="68"/>
      <c r="K40" s="42">
        <v>2567</v>
      </c>
      <c r="L40" s="68"/>
      <c r="M40" s="42">
        <v>2566</v>
      </c>
    </row>
    <row r="41" spans="1:14" ht="22" customHeight="1" x14ac:dyDescent="0.35">
      <c r="E41" s="174"/>
      <c r="F41" s="5"/>
      <c r="G41" s="180" t="s">
        <v>104</v>
      </c>
      <c r="H41" s="180"/>
      <c r="I41" s="180"/>
      <c r="J41" s="180"/>
      <c r="K41" s="180"/>
      <c r="L41" s="180"/>
      <c r="M41" s="180"/>
    </row>
    <row r="42" spans="1:14" ht="22" customHeight="1" x14ac:dyDescent="0.35">
      <c r="A42" s="2" t="s">
        <v>53</v>
      </c>
      <c r="E42" s="174"/>
      <c r="F42" s="68"/>
      <c r="G42" s="90">
        <f>G30</f>
        <v>3597114</v>
      </c>
      <c r="H42" s="68"/>
      <c r="I42" s="96">
        <f>I30</f>
        <v>2282822</v>
      </c>
      <c r="J42" s="68"/>
      <c r="K42" s="90">
        <f>K30</f>
        <v>3571546</v>
      </c>
      <c r="L42" s="68"/>
      <c r="M42" s="96">
        <f>M30</f>
        <v>2047506</v>
      </c>
    </row>
    <row r="43" spans="1:14" ht="22" customHeight="1" x14ac:dyDescent="0.35">
      <c r="E43" s="174"/>
      <c r="F43" s="151"/>
      <c r="G43" s="49"/>
      <c r="H43" s="49"/>
      <c r="I43" s="49"/>
      <c r="J43" s="49"/>
      <c r="K43" s="49"/>
      <c r="L43" s="151"/>
      <c r="M43" s="49"/>
    </row>
    <row r="44" spans="1:14" ht="22" customHeight="1" x14ac:dyDescent="0.35">
      <c r="A44" s="4" t="s">
        <v>59</v>
      </c>
      <c r="F44" s="65"/>
      <c r="G44" s="65"/>
      <c r="H44" s="65"/>
      <c r="I44" s="65"/>
      <c r="J44" s="65"/>
      <c r="K44" s="65"/>
      <c r="L44" s="65"/>
      <c r="M44" s="65"/>
    </row>
    <row r="45" spans="1:14" ht="22" customHeight="1" x14ac:dyDescent="0.35">
      <c r="A45" s="10" t="s">
        <v>126</v>
      </c>
      <c r="F45" s="65"/>
      <c r="G45" s="65"/>
      <c r="H45" s="65"/>
      <c r="I45" s="65"/>
      <c r="J45" s="65"/>
      <c r="K45" s="65"/>
      <c r="L45" s="65"/>
      <c r="M45" s="65"/>
    </row>
    <row r="46" spans="1:14" ht="22" customHeight="1" x14ac:dyDescent="0.35">
      <c r="A46" s="2" t="s">
        <v>174</v>
      </c>
      <c r="F46" s="65"/>
      <c r="G46" s="65"/>
      <c r="H46" s="65"/>
      <c r="I46" s="65"/>
      <c r="J46" s="65"/>
      <c r="K46" s="65"/>
      <c r="L46" s="65"/>
      <c r="M46" s="65"/>
    </row>
    <row r="47" spans="1:14" ht="22" customHeight="1" x14ac:dyDescent="0.35">
      <c r="B47" s="2" t="s">
        <v>167</v>
      </c>
      <c r="E47" s="160" t="s">
        <v>188</v>
      </c>
      <c r="F47" s="65"/>
      <c r="G47" s="90">
        <v>-21344.14071</v>
      </c>
      <c r="H47" s="65"/>
      <c r="I47" s="90">
        <v>-45822</v>
      </c>
      <c r="J47" s="65"/>
      <c r="K47" s="90">
        <v>-21344.14071</v>
      </c>
      <c r="L47" s="65"/>
      <c r="M47" s="90">
        <v>-45822</v>
      </c>
    </row>
    <row r="48" spans="1:14" ht="22" customHeight="1" x14ac:dyDescent="0.35">
      <c r="A48" s="4" t="s">
        <v>127</v>
      </c>
      <c r="F48" s="64"/>
      <c r="G48" s="63">
        <f>SUM(G47:G47)</f>
        <v>-21344.14071</v>
      </c>
      <c r="H48" s="64"/>
      <c r="I48" s="63">
        <f>SUM(I47:I47)</f>
        <v>-45822</v>
      </c>
      <c r="J48" s="64"/>
      <c r="K48" s="63">
        <f>SUM(K47:K47)</f>
        <v>-21344.14071</v>
      </c>
      <c r="L48" s="64"/>
      <c r="M48" s="63">
        <f>SUM(M47:M47)</f>
        <v>-45822</v>
      </c>
    </row>
    <row r="49" spans="1:13" ht="22" customHeight="1" x14ac:dyDescent="0.35">
      <c r="E49" s="174"/>
      <c r="F49" s="151"/>
      <c r="G49" s="49"/>
      <c r="H49" s="49"/>
      <c r="I49" s="49"/>
      <c r="J49" s="49"/>
      <c r="K49" s="49"/>
      <c r="L49" s="151"/>
      <c r="M49" s="49"/>
    </row>
    <row r="50" spans="1:13" ht="22" customHeight="1" x14ac:dyDescent="0.35">
      <c r="A50" s="10" t="s">
        <v>128</v>
      </c>
      <c r="F50" s="56"/>
      <c r="J50" s="56"/>
      <c r="L50" s="56"/>
    </row>
    <row r="51" spans="1:13" ht="22" customHeight="1" x14ac:dyDescent="0.35">
      <c r="A51" s="2" t="s">
        <v>60</v>
      </c>
      <c r="F51" s="65"/>
      <c r="G51" s="65">
        <v>-9201</v>
      </c>
      <c r="H51" s="65"/>
      <c r="I51" s="65">
        <v>-6165</v>
      </c>
      <c r="J51" s="65"/>
      <c r="K51" s="65">
        <v>0</v>
      </c>
      <c r="L51" s="65"/>
      <c r="M51" s="65">
        <v>0</v>
      </c>
    </row>
    <row r="52" spans="1:13" ht="22" customHeight="1" x14ac:dyDescent="0.35">
      <c r="A52" s="2" t="s">
        <v>129</v>
      </c>
      <c r="F52" s="65"/>
      <c r="G52" s="65"/>
      <c r="H52" s="65"/>
      <c r="I52" s="65"/>
      <c r="J52" s="65"/>
      <c r="K52" s="65"/>
      <c r="L52" s="65"/>
      <c r="M52" s="65"/>
    </row>
    <row r="53" spans="1:13" ht="22" customHeight="1" x14ac:dyDescent="0.35">
      <c r="B53" s="2" t="s">
        <v>130</v>
      </c>
      <c r="E53" s="160" t="s">
        <v>192</v>
      </c>
      <c r="F53" s="65"/>
      <c r="G53" s="65">
        <v>88093</v>
      </c>
      <c r="H53" s="65"/>
      <c r="I53" s="65">
        <v>-89491</v>
      </c>
      <c r="J53" s="65"/>
      <c r="K53" s="65">
        <v>95822</v>
      </c>
      <c r="L53" s="65"/>
      <c r="M53" s="65">
        <v>-101177</v>
      </c>
    </row>
    <row r="54" spans="1:13" ht="22" customHeight="1" x14ac:dyDescent="0.35">
      <c r="A54" s="2" t="s">
        <v>131</v>
      </c>
      <c r="F54" s="65"/>
      <c r="G54" s="65"/>
      <c r="H54" s="65"/>
      <c r="I54" s="65"/>
      <c r="J54" s="65"/>
      <c r="K54" s="65"/>
      <c r="L54" s="65"/>
      <c r="M54" s="65"/>
    </row>
    <row r="55" spans="1:13" ht="22" customHeight="1" x14ac:dyDescent="0.35">
      <c r="B55" s="2" t="s">
        <v>132</v>
      </c>
      <c r="E55" s="160" t="s">
        <v>192</v>
      </c>
      <c r="F55" s="65"/>
      <c r="G55" s="90">
        <v>-384918</v>
      </c>
      <c r="H55" s="65"/>
      <c r="I55" s="90">
        <v>-279342</v>
      </c>
      <c r="J55" s="65"/>
      <c r="K55" s="90">
        <v>-385789</v>
      </c>
      <c r="L55" s="65"/>
      <c r="M55" s="90">
        <v>-279296</v>
      </c>
    </row>
    <row r="56" spans="1:13" ht="22" customHeight="1" x14ac:dyDescent="0.35">
      <c r="A56" s="4" t="s">
        <v>133</v>
      </c>
      <c r="F56" s="64"/>
      <c r="G56" s="63">
        <f>SUM(G51,G53,G55)</f>
        <v>-306026</v>
      </c>
      <c r="H56" s="64"/>
      <c r="I56" s="63">
        <f>SUM(I51:I55)</f>
        <v>-374998</v>
      </c>
      <c r="J56" s="64"/>
      <c r="K56" s="63">
        <f>SUM(K51,K53,K55)</f>
        <v>-289967</v>
      </c>
      <c r="L56" s="64"/>
      <c r="M56" s="63">
        <f>SUM(M51:M55)</f>
        <v>-380473</v>
      </c>
    </row>
    <row r="57" spans="1:13" ht="22" customHeight="1" thickBot="1" x14ac:dyDescent="0.4">
      <c r="A57" s="4" t="s">
        <v>61</v>
      </c>
      <c r="F57" s="64"/>
      <c r="G57" s="97">
        <f>SUM(G42,G48,G56)</f>
        <v>3269743.8592900001</v>
      </c>
      <c r="H57" s="64"/>
      <c r="I57" s="97">
        <f>SUM(I42,I48,I56)</f>
        <v>1862002</v>
      </c>
      <c r="J57" s="64"/>
      <c r="K57" s="97">
        <f>SUM(K42,K48,K56)</f>
        <v>3260234.8592900001</v>
      </c>
      <c r="L57" s="64"/>
      <c r="M57" s="116">
        <f>M42+M48+M56</f>
        <v>1621211</v>
      </c>
    </row>
    <row r="58" spans="1:13" ht="22" customHeight="1" thickTop="1" x14ac:dyDescent="0.35">
      <c r="A58" s="4"/>
      <c r="F58" s="65"/>
      <c r="G58" s="65"/>
      <c r="H58" s="65"/>
      <c r="I58" s="65"/>
      <c r="J58" s="65"/>
      <c r="K58" s="65"/>
      <c r="L58" s="65"/>
      <c r="M58" s="65"/>
    </row>
    <row r="59" spans="1:13" ht="22" customHeight="1" x14ac:dyDescent="0.35">
      <c r="A59" s="4" t="s">
        <v>134</v>
      </c>
      <c r="F59" s="65"/>
      <c r="G59" s="65"/>
      <c r="H59" s="65"/>
      <c r="I59" s="65"/>
      <c r="J59" s="65"/>
      <c r="K59" s="65"/>
      <c r="L59" s="65"/>
      <c r="M59" s="65"/>
    </row>
    <row r="60" spans="1:13" ht="22" customHeight="1" x14ac:dyDescent="0.35">
      <c r="A60" s="2" t="s">
        <v>54</v>
      </c>
      <c r="F60" s="65"/>
      <c r="G60" s="65">
        <v>3269897.8592900001</v>
      </c>
      <c r="H60" s="65"/>
      <c r="I60" s="65">
        <v>1860581</v>
      </c>
      <c r="J60" s="65"/>
      <c r="K60" s="65">
        <f>K57</f>
        <v>3260234.8592900001</v>
      </c>
      <c r="L60" s="65"/>
      <c r="M60" s="65">
        <v>1621211</v>
      </c>
    </row>
    <row r="61" spans="1:13" ht="22" customHeight="1" x14ac:dyDescent="0.35">
      <c r="A61" s="2" t="s">
        <v>56</v>
      </c>
      <c r="F61" s="65"/>
      <c r="G61" s="90">
        <v>-154</v>
      </c>
      <c r="H61" s="65"/>
      <c r="I61" s="90">
        <v>1421</v>
      </c>
      <c r="J61" s="65"/>
      <c r="K61" s="90">
        <v>0</v>
      </c>
      <c r="L61" s="65"/>
      <c r="M61" s="90">
        <v>0</v>
      </c>
    </row>
    <row r="62" spans="1:13" ht="22" customHeight="1" thickBot="1" x14ac:dyDescent="0.4">
      <c r="A62" s="4" t="s">
        <v>61</v>
      </c>
      <c r="F62" s="88"/>
      <c r="G62" s="93">
        <f>SUM(G60:G61)</f>
        <v>3269743.8592900001</v>
      </c>
      <c r="H62" s="88"/>
      <c r="I62" s="93">
        <f>SUM(I60:I61)</f>
        <v>1862002</v>
      </c>
      <c r="J62" s="88"/>
      <c r="K62" s="93">
        <f>SUM(K60:K61)</f>
        <v>3260234.8592900001</v>
      </c>
      <c r="L62" s="88"/>
      <c r="M62" s="93">
        <f>SUM(M60:M61)</f>
        <v>1621211</v>
      </c>
    </row>
    <row r="63" spans="1:13" ht="22" customHeight="1" thickTop="1" x14ac:dyDescent="0.35">
      <c r="B63" s="4"/>
      <c r="F63" s="95"/>
      <c r="G63" s="94"/>
      <c r="H63" s="95"/>
      <c r="I63" s="94"/>
      <c r="J63" s="95"/>
      <c r="K63" s="94"/>
      <c r="L63" s="95"/>
      <c r="M63" s="94"/>
    </row>
    <row r="64" spans="1:13" ht="22" customHeight="1" x14ac:dyDescent="0.35">
      <c r="D64" s="11"/>
      <c r="E64" s="175"/>
      <c r="F64" s="56"/>
      <c r="I64" s="3"/>
      <c r="J64" s="56"/>
      <c r="L64" s="56"/>
      <c r="M64" s="2"/>
    </row>
    <row r="85" spans="11:11" ht="22" customHeight="1" x14ac:dyDescent="0.35">
      <c r="K85" s="146"/>
    </row>
  </sheetData>
  <mergeCells count="14">
    <mergeCell ref="G39:I39"/>
    <mergeCell ref="K39:M39"/>
    <mergeCell ref="G41:M41"/>
    <mergeCell ref="G7:M7"/>
    <mergeCell ref="G37:I37"/>
    <mergeCell ref="K37:M37"/>
    <mergeCell ref="G38:I38"/>
    <mergeCell ref="K38:M38"/>
    <mergeCell ref="G3:I3"/>
    <mergeCell ref="K3:M3"/>
    <mergeCell ref="G4:I4"/>
    <mergeCell ref="G5:I5"/>
    <mergeCell ref="K4:M4"/>
    <mergeCell ref="K5:M5"/>
  </mergeCells>
  <conditionalFormatting sqref="G63 I63 K63 M63">
    <cfRule type="cellIs" dxfId="2" priority="4" operator="notEqual">
      <formula>0</formula>
    </cfRule>
  </conditionalFormatting>
  <pageMargins left="0.8" right="0.8" top="0.48" bottom="0.5" header="0.5" footer="0.5"/>
  <pageSetup paperSize="9" scale="74" firstPageNumber="1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New,Regular"&amp;15&amp;P&amp;R&amp;"Browallia New,Regular"&amp;13 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E7DE-FB26-4C54-9A05-A70C4B9B702A}">
  <sheetPr codeName="Sheet4">
    <tabColor theme="9" tint="0.79998168889431442"/>
  </sheetPr>
  <dimension ref="A1:AC85"/>
  <sheetViews>
    <sheetView view="pageBreakPreview" topLeftCell="P16" zoomScale="70" zoomScaleNormal="85" zoomScaleSheetLayoutView="70" zoomScalePageLayoutView="48" workbookViewId="0">
      <selection activeCell="Z36" sqref="Z36"/>
    </sheetView>
  </sheetViews>
  <sheetFormatPr defaultColWidth="9.453125" defaultRowHeight="21" customHeight="1" x14ac:dyDescent="0.35"/>
  <cols>
    <col min="1" max="1" width="1.453125" style="139" customWidth="1"/>
    <col min="2" max="2" width="1.08984375" style="139" customWidth="1"/>
    <col min="3" max="3" width="50.453125" style="139" customWidth="1"/>
    <col min="4" max="4" width="8.453125" style="30" customWidth="1"/>
    <col min="5" max="5" width="2.7265625" style="139" customWidth="1"/>
    <col min="6" max="6" width="14" style="28" customWidth="1"/>
    <col min="7" max="7" width="0.453125" style="28" customWidth="1"/>
    <col min="8" max="8" width="13.90625" style="28" customWidth="1"/>
    <col min="9" max="9" width="0.453125" style="28" customWidth="1"/>
    <col min="10" max="10" width="12.36328125" style="28" customWidth="1"/>
    <col min="11" max="11" width="0.453125" style="28" customWidth="1"/>
    <col min="12" max="12" width="12.26953125" style="28" customWidth="1"/>
    <col min="13" max="13" width="0.453125" style="28" customWidth="1"/>
    <col min="14" max="14" width="12.81640625" style="28" customWidth="1"/>
    <col min="15" max="15" width="0.453125" style="28" customWidth="1"/>
    <col min="16" max="16" width="12" style="28" customWidth="1"/>
    <col min="17" max="17" width="0.453125" style="28" customWidth="1"/>
    <col min="18" max="18" width="16.90625" style="28" customWidth="1"/>
    <col min="19" max="19" width="0.81640625" style="28" customWidth="1"/>
    <col min="20" max="20" width="17.1796875" style="28" customWidth="1"/>
    <col min="21" max="21" width="0.453125" style="28" customWidth="1"/>
    <col min="22" max="22" width="13.54296875" style="28" customWidth="1"/>
    <col min="23" max="23" width="0.453125" style="28" customWidth="1"/>
    <col min="24" max="24" width="12.90625" style="28" customWidth="1"/>
    <col min="25" max="25" width="0.453125" style="28" customWidth="1"/>
    <col min="26" max="26" width="12.26953125" style="28" customWidth="1"/>
    <col min="27" max="27" width="0.453125" style="28" customWidth="1"/>
    <col min="28" max="28" width="13.08984375" style="28" customWidth="1"/>
    <col min="29" max="29" width="12.1796875" style="139" bestFit="1" customWidth="1"/>
    <col min="30" max="16384" width="9.453125" style="139"/>
  </cols>
  <sheetData>
    <row r="1" spans="1:28" s="16" customFormat="1" ht="21" customHeight="1" x14ac:dyDescent="0.35">
      <c r="A1" s="15" t="s">
        <v>105</v>
      </c>
      <c r="D1" s="34"/>
      <c r="E1" s="17"/>
      <c r="F1" s="18"/>
      <c r="G1" s="53"/>
      <c r="H1" s="54"/>
      <c r="I1" s="53"/>
      <c r="J1" s="54"/>
      <c r="K1" s="53"/>
      <c r="L1" s="54"/>
      <c r="M1" s="55"/>
    </row>
    <row r="2" spans="1:28" s="35" customFormat="1" ht="21" customHeight="1" x14ac:dyDescent="0.35">
      <c r="A2" s="35" t="s">
        <v>116</v>
      </c>
      <c r="D2" s="36"/>
      <c r="F2" s="99"/>
      <c r="G2" s="100"/>
      <c r="H2" s="100"/>
      <c r="I2" s="101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</row>
    <row r="3" spans="1:28" s="123" customFormat="1" ht="12" customHeight="1" x14ac:dyDescent="0.65">
      <c r="A3" s="181"/>
      <c r="B3" s="181"/>
      <c r="C3" s="181"/>
      <c r="D3" s="181"/>
      <c r="E3" s="181"/>
      <c r="F3" s="181"/>
    </row>
    <row r="4" spans="1:28" s="25" customFormat="1" ht="22" x14ac:dyDescent="0.35">
      <c r="D4" s="30"/>
      <c r="F4" s="182" t="s">
        <v>0</v>
      </c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22"/>
      <c r="Z4" s="22"/>
      <c r="AA4" s="22"/>
      <c r="AB4" s="22"/>
    </row>
    <row r="5" spans="1:28" s="25" customFormat="1" ht="22" x14ac:dyDescent="0.35">
      <c r="D5" s="30"/>
      <c r="F5" s="138"/>
      <c r="G5" s="138"/>
      <c r="H5" s="138"/>
      <c r="I5" s="138"/>
      <c r="J5" s="184" t="s">
        <v>62</v>
      </c>
      <c r="K5" s="184"/>
      <c r="L5" s="184"/>
      <c r="M5" s="184"/>
      <c r="N5" s="184"/>
      <c r="O5" s="138"/>
      <c r="P5" s="184" t="s">
        <v>120</v>
      </c>
      <c r="Q5" s="184"/>
      <c r="R5" s="184"/>
      <c r="S5" s="184"/>
      <c r="T5" s="184"/>
      <c r="U5" s="184"/>
      <c r="V5" s="184"/>
      <c r="W5" s="138"/>
      <c r="X5" s="138"/>
      <c r="Y5" s="138"/>
      <c r="AA5" s="138"/>
      <c r="AB5" s="138"/>
    </row>
    <row r="6" spans="1:28" s="25" customFormat="1" ht="22" x14ac:dyDescent="0.35">
      <c r="D6" s="29"/>
      <c r="E6" s="24"/>
      <c r="G6" s="138"/>
      <c r="H6" s="26"/>
      <c r="I6" s="26"/>
      <c r="J6" s="185" t="s">
        <v>64</v>
      </c>
      <c r="K6" s="185"/>
      <c r="L6" s="185"/>
      <c r="M6" s="26"/>
      <c r="N6" s="26"/>
      <c r="O6" s="138"/>
      <c r="P6" s="26"/>
      <c r="Q6" s="26"/>
      <c r="S6" s="26"/>
      <c r="U6" s="138"/>
      <c r="W6" s="138"/>
      <c r="Y6" s="138"/>
      <c r="AA6" s="138"/>
      <c r="AB6" s="138"/>
    </row>
    <row r="7" spans="1:28" s="25" customFormat="1" ht="22" x14ac:dyDescent="0.35">
      <c r="D7" s="29"/>
      <c r="E7" s="24"/>
      <c r="G7" s="138"/>
      <c r="H7" s="26"/>
      <c r="I7" s="26"/>
      <c r="J7" s="26"/>
      <c r="K7" s="26"/>
      <c r="L7" s="26"/>
      <c r="M7" s="26"/>
      <c r="N7" s="26"/>
      <c r="O7" s="138"/>
      <c r="P7" s="26"/>
      <c r="Q7" s="26"/>
      <c r="S7" s="26"/>
      <c r="T7" s="26"/>
      <c r="U7" s="138"/>
      <c r="V7" s="26" t="s">
        <v>55</v>
      </c>
      <c r="W7" s="138"/>
      <c r="Y7" s="138"/>
      <c r="AA7" s="138"/>
      <c r="AB7" s="138"/>
    </row>
    <row r="8" spans="1:28" s="25" customFormat="1" ht="21" customHeight="1" x14ac:dyDescent="0.35">
      <c r="D8" s="29"/>
      <c r="E8" s="24"/>
      <c r="G8" s="138"/>
      <c r="H8" s="26"/>
      <c r="I8" s="26"/>
      <c r="J8" s="26"/>
      <c r="K8" s="26"/>
      <c r="L8" s="26"/>
      <c r="M8" s="26"/>
      <c r="N8" s="26"/>
      <c r="O8" s="138"/>
      <c r="P8" s="26"/>
      <c r="Q8" s="26"/>
      <c r="S8" s="26"/>
      <c r="T8" s="26" t="s">
        <v>63</v>
      </c>
      <c r="U8" s="138"/>
      <c r="V8" s="25" t="s">
        <v>143</v>
      </c>
      <c r="W8" s="138"/>
      <c r="Y8" s="138"/>
      <c r="Z8" s="25" t="s">
        <v>67</v>
      </c>
      <c r="AA8" s="138"/>
      <c r="AB8" s="138"/>
    </row>
    <row r="9" spans="1:28" s="25" customFormat="1" ht="21" customHeight="1" x14ac:dyDescent="0.35">
      <c r="D9" s="30"/>
      <c r="F9" s="26" t="s">
        <v>138</v>
      </c>
      <c r="G9" s="26"/>
      <c r="H9" s="26"/>
      <c r="I9" s="26"/>
      <c r="J9" s="25" t="s">
        <v>140</v>
      </c>
      <c r="M9" s="26"/>
      <c r="N9" s="26"/>
      <c r="O9" s="26"/>
      <c r="P9" s="26"/>
      <c r="Q9" s="26"/>
      <c r="S9" s="26"/>
      <c r="T9" s="26" t="s">
        <v>65</v>
      </c>
      <c r="U9" s="26"/>
      <c r="V9" s="26" t="s">
        <v>144</v>
      </c>
      <c r="W9" s="26"/>
      <c r="X9" s="26" t="s">
        <v>55</v>
      </c>
      <c r="Y9" s="26"/>
      <c r="Z9" s="26" t="s">
        <v>179</v>
      </c>
      <c r="AA9" s="26"/>
      <c r="AB9" s="26" t="s">
        <v>55</v>
      </c>
    </row>
    <row r="10" spans="1:28" s="25" customFormat="1" ht="21" customHeight="1" x14ac:dyDescent="0.35">
      <c r="D10" s="30"/>
      <c r="F10" s="26" t="s">
        <v>139</v>
      </c>
      <c r="G10" s="26"/>
      <c r="H10" s="26" t="s">
        <v>68</v>
      </c>
      <c r="I10" s="26"/>
      <c r="J10" s="103" t="s">
        <v>141</v>
      </c>
      <c r="K10" s="26"/>
      <c r="L10" s="26" t="s">
        <v>140</v>
      </c>
      <c r="M10" s="26"/>
      <c r="N10" s="26" t="s">
        <v>69</v>
      </c>
      <c r="O10" s="26"/>
      <c r="P10" s="26" t="s">
        <v>145</v>
      </c>
      <c r="Q10" s="26"/>
      <c r="R10" s="26" t="s">
        <v>146</v>
      </c>
      <c r="S10" s="26"/>
      <c r="T10" s="26" t="s">
        <v>71</v>
      </c>
      <c r="U10" s="26"/>
      <c r="V10" s="26" t="s">
        <v>72</v>
      </c>
      <c r="W10" s="26"/>
      <c r="X10" s="26" t="s">
        <v>72</v>
      </c>
      <c r="Y10" s="26"/>
      <c r="Z10" s="26" t="s">
        <v>180</v>
      </c>
      <c r="AA10" s="26"/>
      <c r="AB10" s="26" t="s">
        <v>72</v>
      </c>
    </row>
    <row r="11" spans="1:28" s="25" customFormat="1" ht="21" customHeight="1" x14ac:dyDescent="0.35">
      <c r="D11" s="140" t="s">
        <v>3</v>
      </c>
      <c r="E11" s="26"/>
      <c r="F11" s="26" t="s">
        <v>73</v>
      </c>
      <c r="G11" s="26"/>
      <c r="H11" s="26" t="s">
        <v>74</v>
      </c>
      <c r="I11" s="26"/>
      <c r="J11" s="26" t="s">
        <v>75</v>
      </c>
      <c r="K11" s="26"/>
      <c r="L11" s="26" t="s">
        <v>142</v>
      </c>
      <c r="M11" s="26"/>
      <c r="N11" s="26" t="s">
        <v>76</v>
      </c>
      <c r="O11" s="26"/>
      <c r="P11" s="26" t="s">
        <v>77</v>
      </c>
      <c r="Q11" s="26"/>
      <c r="R11" s="26" t="s">
        <v>70</v>
      </c>
      <c r="S11" s="26"/>
      <c r="T11" s="26" t="s">
        <v>78</v>
      </c>
      <c r="U11" s="26"/>
      <c r="V11" s="26" t="s">
        <v>118</v>
      </c>
      <c r="W11" s="26"/>
      <c r="X11" s="26" t="s">
        <v>185</v>
      </c>
      <c r="Y11" s="26"/>
      <c r="Z11" s="26" t="s">
        <v>100</v>
      </c>
      <c r="AA11" s="26"/>
      <c r="AB11" s="26" t="s">
        <v>118</v>
      </c>
    </row>
    <row r="12" spans="1:28" s="25" customFormat="1" ht="21.5" x14ac:dyDescent="0.35">
      <c r="E12" s="26"/>
      <c r="F12" s="186" t="s">
        <v>104</v>
      </c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</row>
    <row r="13" spans="1:28" s="25" customFormat="1" ht="21" customHeight="1" x14ac:dyDescent="0.35">
      <c r="D13" s="140"/>
      <c r="E13" s="26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</row>
    <row r="14" spans="1:28" s="21" customFormat="1" ht="21" customHeight="1" x14ac:dyDescent="0.35">
      <c r="A14" s="21" t="s">
        <v>111</v>
      </c>
      <c r="D14" s="33"/>
      <c r="E14" s="138"/>
      <c r="F14" s="138"/>
      <c r="G14" s="138"/>
      <c r="H14" s="104"/>
      <c r="I14" s="22"/>
      <c r="J14" s="104"/>
      <c r="K14" s="22"/>
      <c r="L14" s="22"/>
      <c r="M14" s="22"/>
      <c r="N14" s="104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ht="21" customHeight="1" x14ac:dyDescent="0.35">
      <c r="A15" s="21" t="s">
        <v>110</v>
      </c>
      <c r="B15" s="21"/>
      <c r="D15" s="140"/>
      <c r="E15" s="28"/>
      <c r="F15" s="105">
        <v>3000000</v>
      </c>
      <c r="G15" s="105"/>
      <c r="H15" s="105">
        <v>18394890</v>
      </c>
      <c r="I15" s="106"/>
      <c r="J15" s="105">
        <v>300000</v>
      </c>
      <c r="K15" s="106"/>
      <c r="L15" s="105">
        <v>44</v>
      </c>
      <c r="M15" s="106"/>
      <c r="N15" s="105">
        <v>784202</v>
      </c>
      <c r="O15" s="106"/>
      <c r="P15" s="105">
        <v>-9392</v>
      </c>
      <c r="Q15" s="106"/>
      <c r="R15" s="105">
        <v>553821</v>
      </c>
      <c r="S15" s="106"/>
      <c r="T15" s="105">
        <v>-416352</v>
      </c>
      <c r="U15" s="106"/>
      <c r="V15" s="105">
        <v>128077</v>
      </c>
      <c r="W15" s="106"/>
      <c r="X15" s="105">
        <v>22607213</v>
      </c>
      <c r="Y15" s="106"/>
      <c r="Z15" s="105">
        <v>-1075</v>
      </c>
      <c r="AA15" s="106"/>
      <c r="AB15" s="105">
        <f>SUM(X15:Z15)</f>
        <v>22606138</v>
      </c>
    </row>
    <row r="16" spans="1:28" ht="16" customHeight="1" x14ac:dyDescent="0.35">
      <c r="A16" s="21"/>
      <c r="B16" s="21"/>
      <c r="D16" s="140"/>
      <c r="E16" s="28"/>
      <c r="F16" s="105"/>
      <c r="G16" s="105"/>
      <c r="H16" s="105"/>
      <c r="I16" s="106"/>
      <c r="J16" s="105"/>
      <c r="K16" s="106"/>
      <c r="L16" s="105"/>
      <c r="M16" s="106"/>
      <c r="N16" s="105"/>
      <c r="O16" s="106"/>
      <c r="P16" s="105"/>
      <c r="Q16" s="106"/>
      <c r="R16" s="105"/>
      <c r="S16" s="106"/>
      <c r="T16" s="105"/>
      <c r="U16" s="106"/>
      <c r="V16" s="105"/>
      <c r="W16" s="106"/>
      <c r="X16" s="105"/>
      <c r="Y16" s="106"/>
      <c r="Z16" s="105"/>
      <c r="AA16" s="106"/>
      <c r="AB16" s="105"/>
    </row>
    <row r="17" spans="1:29" ht="21" customHeight="1" x14ac:dyDescent="0.35">
      <c r="A17" s="21" t="s">
        <v>135</v>
      </c>
      <c r="B17" s="21"/>
      <c r="D17" s="140"/>
      <c r="E17" s="28"/>
      <c r="F17" s="105"/>
      <c r="G17" s="105"/>
      <c r="H17" s="105"/>
      <c r="I17" s="106"/>
      <c r="J17" s="105"/>
      <c r="K17" s="106"/>
      <c r="L17" s="105"/>
      <c r="M17" s="106"/>
      <c r="N17" s="105"/>
      <c r="O17" s="106"/>
      <c r="P17" s="105"/>
      <c r="Q17" s="106"/>
      <c r="R17" s="105"/>
      <c r="S17" s="106"/>
      <c r="T17" s="105"/>
      <c r="U17" s="106"/>
      <c r="V17" s="105"/>
      <c r="W17" s="106"/>
      <c r="X17" s="105"/>
      <c r="Y17" s="106"/>
      <c r="Z17" s="105"/>
      <c r="AA17" s="106"/>
      <c r="AB17" s="105"/>
    </row>
    <row r="18" spans="1:29" ht="21" customHeight="1" x14ac:dyDescent="0.35">
      <c r="A18" s="112" t="s">
        <v>136</v>
      </c>
      <c r="B18" s="21"/>
      <c r="D18" s="140"/>
      <c r="E18" s="28"/>
      <c r="F18" s="105"/>
      <c r="G18" s="105"/>
      <c r="H18" s="105"/>
      <c r="I18" s="106"/>
      <c r="J18" s="105"/>
      <c r="K18" s="106"/>
      <c r="L18" s="105"/>
      <c r="M18" s="106"/>
      <c r="N18" s="105"/>
      <c r="O18" s="106"/>
      <c r="P18" s="105"/>
      <c r="Q18" s="106"/>
      <c r="R18" s="105"/>
      <c r="S18" s="106"/>
      <c r="T18" s="105"/>
      <c r="U18" s="106"/>
      <c r="V18" s="105"/>
      <c r="W18" s="106"/>
      <c r="X18" s="105"/>
      <c r="Y18" s="106"/>
      <c r="Z18" s="105"/>
      <c r="AA18" s="106"/>
      <c r="AB18" s="105"/>
    </row>
    <row r="19" spans="1:29" ht="21" customHeight="1" x14ac:dyDescent="0.35">
      <c r="B19" s="139" t="s">
        <v>168</v>
      </c>
      <c r="D19" s="140"/>
      <c r="E19" s="28"/>
      <c r="F19" s="80">
        <v>0</v>
      </c>
      <c r="G19" s="80"/>
      <c r="H19" s="80">
        <v>0</v>
      </c>
      <c r="I19" s="81"/>
      <c r="J19" s="80">
        <v>0</v>
      </c>
      <c r="K19" s="81"/>
      <c r="L19" s="80">
        <v>0</v>
      </c>
      <c r="M19" s="81"/>
      <c r="N19" s="80">
        <v>0</v>
      </c>
      <c r="O19" s="81"/>
      <c r="P19" s="80">
        <v>0</v>
      </c>
      <c r="Q19" s="81"/>
      <c r="R19" s="80">
        <v>0</v>
      </c>
      <c r="S19" s="81"/>
      <c r="T19" s="80">
        <v>0</v>
      </c>
      <c r="U19" s="81"/>
      <c r="V19" s="80">
        <f>SUM(P19:T19)</f>
        <v>0</v>
      </c>
      <c r="W19" s="81"/>
      <c r="X19" s="80">
        <f>SUM(V19,F19:N19)</f>
        <v>0</v>
      </c>
      <c r="Y19" s="81"/>
      <c r="Z19" s="80">
        <v>253</v>
      </c>
      <c r="AA19" s="81"/>
      <c r="AB19" s="80">
        <f>SUM(X19,Z19)</f>
        <v>253</v>
      </c>
    </row>
    <row r="20" spans="1:29" ht="21" customHeight="1" x14ac:dyDescent="0.35">
      <c r="B20" s="139" t="s">
        <v>79</v>
      </c>
      <c r="D20" s="140">
        <v>19</v>
      </c>
      <c r="E20" s="22"/>
      <c r="F20" s="108">
        <v>0</v>
      </c>
      <c r="G20" s="80"/>
      <c r="H20" s="108">
        <v>0</v>
      </c>
      <c r="I20" s="80"/>
      <c r="J20" s="108">
        <v>0</v>
      </c>
      <c r="K20" s="80"/>
      <c r="L20" s="108">
        <v>0</v>
      </c>
      <c r="M20" s="80"/>
      <c r="N20" s="108">
        <v>-1349533</v>
      </c>
      <c r="O20" s="80"/>
      <c r="P20" s="108">
        <v>0</v>
      </c>
      <c r="Q20" s="81"/>
      <c r="R20" s="108">
        <v>0</v>
      </c>
      <c r="S20" s="81"/>
      <c r="T20" s="110">
        <v>0</v>
      </c>
      <c r="U20" s="80"/>
      <c r="V20" s="80">
        <f>SUM(P20:T20)</f>
        <v>0</v>
      </c>
      <c r="W20" s="80"/>
      <c r="X20" s="80">
        <f>SUM(V20,F20:N20)</f>
        <v>-1349533</v>
      </c>
      <c r="Y20" s="80"/>
      <c r="Z20" s="108">
        <v>0</v>
      </c>
      <c r="AA20" s="105"/>
      <c r="AB20" s="108">
        <f>SUM(X20,Z20)</f>
        <v>-1349533</v>
      </c>
    </row>
    <row r="21" spans="1:29" ht="21" customHeight="1" x14ac:dyDescent="0.35">
      <c r="A21" s="112" t="s">
        <v>137</v>
      </c>
      <c r="D21" s="140"/>
      <c r="E21" s="22"/>
      <c r="F21" s="113">
        <f>SUM(F19:F20)</f>
        <v>0</v>
      </c>
      <c r="G21" s="105"/>
      <c r="H21" s="113">
        <f>SUM(H19:H20)</f>
        <v>0</v>
      </c>
      <c r="I21" s="105"/>
      <c r="J21" s="113">
        <f>SUM(J19:J20)</f>
        <v>0</v>
      </c>
      <c r="K21" s="105"/>
      <c r="L21" s="113">
        <f>SUM(L19:L20)</f>
        <v>0</v>
      </c>
      <c r="M21" s="105"/>
      <c r="N21" s="113">
        <f>SUM(N19:N20)</f>
        <v>-1349533</v>
      </c>
      <c r="O21" s="105"/>
      <c r="P21" s="113">
        <f>SUM(P19:P20)</f>
        <v>0</v>
      </c>
      <c r="Q21" s="106"/>
      <c r="R21" s="113">
        <f>SUM(R19:R20)</f>
        <v>0</v>
      </c>
      <c r="S21" s="106"/>
      <c r="T21" s="113">
        <f>SUM(T19:T20)</f>
        <v>0</v>
      </c>
      <c r="U21" s="105"/>
      <c r="V21" s="113">
        <f>SUM(V19:V20)</f>
        <v>0</v>
      </c>
      <c r="W21" s="105"/>
      <c r="X21" s="113">
        <f>SUM(X19:X20)</f>
        <v>-1349533</v>
      </c>
      <c r="Y21" s="105"/>
      <c r="Z21" s="113">
        <f>SUM(Z19:Z20)</f>
        <v>253</v>
      </c>
      <c r="AA21" s="105"/>
      <c r="AB21" s="113">
        <f>SUM(AB19:AB20)</f>
        <v>-1349280</v>
      </c>
    </row>
    <row r="22" spans="1:29" ht="16" customHeight="1" x14ac:dyDescent="0.35">
      <c r="A22" s="112"/>
      <c r="D22" s="140"/>
      <c r="E22" s="22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1"/>
      <c r="R22" s="80"/>
      <c r="S22" s="81"/>
      <c r="T22" s="81"/>
      <c r="U22" s="80"/>
      <c r="V22" s="80"/>
      <c r="W22" s="80"/>
      <c r="X22" s="80"/>
      <c r="Y22" s="80"/>
      <c r="Z22" s="80"/>
      <c r="AA22" s="105"/>
      <c r="AB22" s="80"/>
    </row>
    <row r="23" spans="1:29" ht="21" customHeight="1" x14ac:dyDescent="0.35">
      <c r="A23" s="21" t="s">
        <v>152</v>
      </c>
      <c r="D23" s="140"/>
      <c r="E23" s="22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1"/>
      <c r="R23" s="80"/>
      <c r="S23" s="81"/>
      <c r="T23" s="81"/>
      <c r="U23" s="80"/>
      <c r="V23" s="80"/>
      <c r="W23" s="80"/>
      <c r="X23" s="80"/>
      <c r="Y23" s="80"/>
      <c r="Z23" s="80"/>
      <c r="AA23" s="105"/>
      <c r="AB23" s="80"/>
    </row>
    <row r="24" spans="1:29" ht="21" customHeight="1" x14ac:dyDescent="0.35">
      <c r="B24" s="139" t="s">
        <v>53</v>
      </c>
      <c r="D24" s="32"/>
      <c r="E24" s="22"/>
      <c r="F24" s="80">
        <v>0</v>
      </c>
      <c r="G24" s="80"/>
      <c r="H24" s="80">
        <v>0</v>
      </c>
      <c r="I24" s="80"/>
      <c r="J24" s="80">
        <v>0</v>
      </c>
      <c r="K24" s="80"/>
      <c r="L24" s="80">
        <v>0</v>
      </c>
      <c r="M24" s="80"/>
      <c r="N24" s="80">
        <f>'PL 10-11'!I28</f>
        <v>2281375</v>
      </c>
      <c r="O24" s="80"/>
      <c r="P24" s="80">
        <v>0</v>
      </c>
      <c r="Q24" s="80"/>
      <c r="R24" s="80">
        <v>0</v>
      </c>
      <c r="S24" s="80"/>
      <c r="T24" s="80">
        <v>0</v>
      </c>
      <c r="U24" s="80"/>
      <c r="V24" s="80">
        <f>SUM(P24:T24)</f>
        <v>0</v>
      </c>
      <c r="W24" s="80"/>
      <c r="X24" s="80">
        <f>SUM(V24,F24:N24)</f>
        <v>2281375</v>
      </c>
      <c r="Y24" s="80"/>
      <c r="Z24" s="80">
        <v>1447</v>
      </c>
      <c r="AA24" s="105"/>
      <c r="AB24" s="80">
        <f t="shared" ref="AB24:AB25" si="0">SUM(X24,Z24)</f>
        <v>2282822</v>
      </c>
      <c r="AC24" s="107"/>
    </row>
    <row r="25" spans="1:29" ht="21" customHeight="1" x14ac:dyDescent="0.35">
      <c r="B25" s="139" t="s">
        <v>99</v>
      </c>
      <c r="D25" s="140"/>
      <c r="E25" s="22"/>
      <c r="F25" s="108">
        <v>0</v>
      </c>
      <c r="G25" s="81"/>
      <c r="H25" s="108">
        <v>0</v>
      </c>
      <c r="I25" s="81"/>
      <c r="J25" s="108">
        <v>0</v>
      </c>
      <c r="K25" s="81"/>
      <c r="L25" s="108">
        <v>0</v>
      </c>
      <c r="M25" s="81"/>
      <c r="N25" s="109">
        <f>'PL 10-11'!I48</f>
        <v>-45822</v>
      </c>
      <c r="O25" s="81"/>
      <c r="P25" s="108">
        <v>-6139</v>
      </c>
      <c r="Q25" s="81"/>
      <c r="R25" s="110">
        <v>-368833</v>
      </c>
      <c r="S25" s="81"/>
      <c r="T25" s="110">
        <v>0</v>
      </c>
      <c r="U25" s="81"/>
      <c r="V25" s="108">
        <f>SUM(P25:T25)</f>
        <v>-374972</v>
      </c>
      <c r="W25" s="81"/>
      <c r="X25" s="108">
        <f>SUM(V25,F25:N25)</f>
        <v>-420794</v>
      </c>
      <c r="Y25" s="81"/>
      <c r="Z25" s="108">
        <v>-26</v>
      </c>
      <c r="AA25" s="81"/>
      <c r="AB25" s="108">
        <f t="shared" si="0"/>
        <v>-420820</v>
      </c>
    </row>
    <row r="26" spans="1:29" ht="22" x14ac:dyDescent="0.35">
      <c r="A26" s="21" t="s">
        <v>149</v>
      </c>
      <c r="D26" s="140"/>
      <c r="E26" s="22"/>
      <c r="F26" s="113">
        <f>SUM(F24:F25)</f>
        <v>0</v>
      </c>
      <c r="G26" s="106"/>
      <c r="H26" s="113">
        <f>SUM(H24:H25)</f>
        <v>0</v>
      </c>
      <c r="I26" s="106"/>
      <c r="J26" s="113">
        <f>SUM(J24:J25)</f>
        <v>0</v>
      </c>
      <c r="K26" s="106"/>
      <c r="L26" s="113">
        <f>SUM(L24:L25)</f>
        <v>0</v>
      </c>
      <c r="M26" s="106"/>
      <c r="N26" s="113">
        <f>SUM(N24:N25)</f>
        <v>2235553</v>
      </c>
      <c r="O26" s="106"/>
      <c r="P26" s="113">
        <f>SUM(P24:P25)</f>
        <v>-6139</v>
      </c>
      <c r="Q26" s="106"/>
      <c r="R26" s="113">
        <f>SUM(R24:R25)</f>
        <v>-368833</v>
      </c>
      <c r="S26" s="106"/>
      <c r="T26" s="113">
        <f>SUM(T24:T25)</f>
        <v>0</v>
      </c>
      <c r="U26" s="106"/>
      <c r="V26" s="113">
        <f>SUM(V24:V25)</f>
        <v>-374972</v>
      </c>
      <c r="W26" s="106"/>
      <c r="X26" s="113">
        <f>SUM(X24:X25)</f>
        <v>1860581</v>
      </c>
      <c r="Y26" s="106"/>
      <c r="Z26" s="113">
        <f>SUM(Z24:Z25)</f>
        <v>1421</v>
      </c>
      <c r="AA26" s="106"/>
      <c r="AB26" s="113">
        <f>SUM(AB24:AB25)</f>
        <v>1862002</v>
      </c>
    </row>
    <row r="27" spans="1:29" s="123" customFormat="1" ht="15.5" customHeight="1" x14ac:dyDescent="0.65">
      <c r="A27" s="143"/>
      <c r="B27" s="143"/>
      <c r="C27" s="143"/>
      <c r="D27" s="144"/>
      <c r="E27" s="144"/>
      <c r="F27" s="144"/>
      <c r="G27" s="144"/>
      <c r="H27" s="144"/>
      <c r="I27" s="144"/>
      <c r="J27" s="144"/>
      <c r="K27" s="144"/>
      <c r="L27" s="144"/>
      <c r="M27" s="121"/>
      <c r="N27" s="144"/>
      <c r="O27" s="121"/>
      <c r="P27" s="121"/>
      <c r="Q27" s="144"/>
      <c r="R27" s="121"/>
      <c r="S27" s="144"/>
      <c r="T27" s="121"/>
      <c r="U27" s="144"/>
      <c r="W27" s="144"/>
      <c r="X27" s="121"/>
      <c r="Y27" s="144"/>
      <c r="Z27" s="121"/>
      <c r="AA27" s="144"/>
      <c r="AB27" s="121"/>
    </row>
    <row r="28" spans="1:29" ht="22.5" thickBot="1" x14ac:dyDescent="0.4">
      <c r="A28" s="21" t="s">
        <v>112</v>
      </c>
      <c r="B28" s="21"/>
      <c r="D28" s="140"/>
      <c r="E28" s="28"/>
      <c r="F28" s="111">
        <f>+F15+F21+F26</f>
        <v>3000000</v>
      </c>
      <c r="G28" s="105"/>
      <c r="H28" s="111">
        <f>+H15+H21+H26</f>
        <v>18394890</v>
      </c>
      <c r="I28" s="106"/>
      <c r="J28" s="111">
        <f>+J15+J21+J26</f>
        <v>300000</v>
      </c>
      <c r="K28" s="106"/>
      <c r="L28" s="111">
        <f>+L15+L21+L26</f>
        <v>44</v>
      </c>
      <c r="M28" s="106"/>
      <c r="N28" s="111">
        <f>+N15+N21+N26</f>
        <v>1670222</v>
      </c>
      <c r="O28" s="106"/>
      <c r="P28" s="111">
        <f>+P15+P21+P26</f>
        <v>-15531</v>
      </c>
      <c r="Q28" s="106"/>
      <c r="R28" s="111">
        <f>+R15+R21+R26</f>
        <v>184988</v>
      </c>
      <c r="S28" s="106"/>
      <c r="T28" s="111">
        <f>+T15+T21+T26</f>
        <v>-416352</v>
      </c>
      <c r="U28" s="106"/>
      <c r="V28" s="111">
        <f>+V15+V21+V26</f>
        <v>-246895</v>
      </c>
      <c r="W28" s="106"/>
      <c r="X28" s="111">
        <f>+X15+X21+X26</f>
        <v>23118261</v>
      </c>
      <c r="Y28" s="106"/>
      <c r="Z28" s="111">
        <f>+Z15+Z21+Z26</f>
        <v>599</v>
      </c>
      <c r="AA28" s="106"/>
      <c r="AB28" s="111">
        <f>+AB15+AB21+AB26</f>
        <v>23118860</v>
      </c>
    </row>
    <row r="29" spans="1:29" ht="22" customHeight="1" thickTop="1" x14ac:dyDescent="0.35">
      <c r="A29" s="21"/>
      <c r="B29" s="21"/>
      <c r="D29" s="140"/>
      <c r="E29" s="28"/>
      <c r="F29" s="102"/>
      <c r="G29" s="102"/>
      <c r="H29" s="102"/>
      <c r="J29" s="102"/>
      <c r="L29" s="102"/>
      <c r="N29" s="94"/>
      <c r="P29" s="102"/>
      <c r="R29" s="102"/>
      <c r="T29" s="102"/>
      <c r="V29" s="94"/>
      <c r="X29" s="94"/>
      <c r="Z29" s="102"/>
      <c r="AB29" s="94"/>
    </row>
    <row r="30" spans="1:29" s="21" customFormat="1" ht="22" x14ac:dyDescent="0.35">
      <c r="A30" s="21" t="s">
        <v>113</v>
      </c>
      <c r="D30" s="33"/>
      <c r="E30" s="138"/>
      <c r="F30" s="138"/>
      <c r="G30" s="138"/>
      <c r="H30" s="104"/>
      <c r="I30" s="22"/>
      <c r="J30" s="104"/>
      <c r="K30" s="22"/>
      <c r="L30" s="22"/>
      <c r="M30" s="22"/>
      <c r="N30" s="104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9" ht="21" customHeight="1" x14ac:dyDescent="0.35">
      <c r="A31" s="21" t="s">
        <v>114</v>
      </c>
      <c r="B31" s="21"/>
      <c r="D31" s="140"/>
      <c r="E31" s="28"/>
      <c r="F31" s="105">
        <f>SUM(F28)</f>
        <v>3000000</v>
      </c>
      <c r="G31" s="105"/>
      <c r="H31" s="105">
        <f>SUM(H28)</f>
        <v>18394890</v>
      </c>
      <c r="I31" s="106"/>
      <c r="J31" s="105">
        <f>SUM(J28)</f>
        <v>300000</v>
      </c>
      <c r="K31" s="106"/>
      <c r="L31" s="105">
        <f>SUM(L28)</f>
        <v>44</v>
      </c>
      <c r="M31" s="106"/>
      <c r="N31" s="105">
        <f>SUM(N28)</f>
        <v>1670222</v>
      </c>
      <c r="O31" s="106"/>
      <c r="P31" s="105">
        <f>SUM(P28)</f>
        <v>-15531</v>
      </c>
      <c r="Q31" s="106"/>
      <c r="R31" s="105">
        <f>SUM(R28)</f>
        <v>184988</v>
      </c>
      <c r="S31" s="106"/>
      <c r="T31" s="105">
        <f>SUM(T28)</f>
        <v>-416352</v>
      </c>
      <c r="U31" s="106"/>
      <c r="V31" s="105">
        <f>SUM(V28)</f>
        <v>-246895</v>
      </c>
      <c r="W31" s="106"/>
      <c r="X31" s="105">
        <f>SUM(X28)</f>
        <v>23118261</v>
      </c>
      <c r="Y31" s="106"/>
      <c r="Z31" s="105">
        <f>SUM(Z28)</f>
        <v>599</v>
      </c>
      <c r="AA31" s="106"/>
      <c r="AB31" s="105">
        <f>SUM(X31:Z31)</f>
        <v>23118860</v>
      </c>
    </row>
    <row r="32" spans="1:29" ht="16" customHeight="1" x14ac:dyDescent="0.35">
      <c r="A32" s="21"/>
      <c r="B32" s="21"/>
      <c r="D32" s="140"/>
      <c r="E32" s="28"/>
      <c r="F32" s="105"/>
      <c r="G32" s="105"/>
      <c r="H32" s="105"/>
      <c r="I32" s="106"/>
      <c r="J32" s="105"/>
      <c r="K32" s="106"/>
      <c r="L32" s="105"/>
      <c r="M32" s="106"/>
      <c r="N32" s="105"/>
      <c r="O32" s="106"/>
      <c r="P32" s="105"/>
      <c r="Q32" s="106"/>
      <c r="R32" s="105"/>
      <c r="S32" s="106"/>
      <c r="T32" s="105"/>
      <c r="U32" s="106"/>
      <c r="V32" s="105"/>
      <c r="W32" s="106"/>
      <c r="X32" s="105"/>
      <c r="Y32" s="106"/>
      <c r="Z32" s="105"/>
      <c r="AA32" s="106"/>
      <c r="AB32" s="105"/>
    </row>
    <row r="33" spans="1:29" ht="21" customHeight="1" x14ac:dyDescent="0.35">
      <c r="A33" s="21" t="s">
        <v>135</v>
      </c>
      <c r="B33" s="21"/>
      <c r="D33" s="140"/>
      <c r="E33" s="28"/>
      <c r="F33" s="105"/>
      <c r="G33" s="105"/>
      <c r="H33" s="105"/>
      <c r="I33" s="106"/>
      <c r="J33" s="105"/>
      <c r="K33" s="106"/>
      <c r="L33" s="105"/>
      <c r="M33" s="106"/>
      <c r="N33" s="105"/>
      <c r="O33" s="106"/>
      <c r="P33" s="105"/>
      <c r="Q33" s="106"/>
      <c r="R33" s="105"/>
      <c r="S33" s="106"/>
      <c r="T33" s="105"/>
      <c r="U33" s="106"/>
      <c r="V33" s="105"/>
      <c r="W33" s="106"/>
      <c r="X33" s="105"/>
      <c r="Y33" s="106"/>
      <c r="Z33" s="105"/>
      <c r="AA33" s="106"/>
      <c r="AB33" s="105"/>
    </row>
    <row r="34" spans="1:29" ht="21" customHeight="1" x14ac:dyDescent="0.35">
      <c r="B34" s="112" t="s">
        <v>147</v>
      </c>
      <c r="D34" s="140"/>
      <c r="E34" s="28"/>
      <c r="F34" s="105"/>
      <c r="G34" s="105"/>
      <c r="H34" s="105"/>
      <c r="I34" s="106"/>
      <c r="J34" s="105"/>
      <c r="K34" s="106"/>
      <c r="L34" s="105"/>
      <c r="M34" s="106"/>
      <c r="N34" s="105"/>
      <c r="O34" s="106"/>
      <c r="P34" s="105"/>
      <c r="Q34" s="106"/>
      <c r="R34" s="105"/>
      <c r="S34" s="106"/>
      <c r="T34" s="105"/>
      <c r="U34" s="106"/>
      <c r="V34" s="105"/>
      <c r="W34" s="106"/>
      <c r="X34" s="105"/>
      <c r="Y34" s="106"/>
      <c r="Z34" s="105"/>
      <c r="AA34" s="106"/>
      <c r="AB34" s="105"/>
    </row>
    <row r="35" spans="1:29" ht="21" customHeight="1" x14ac:dyDescent="0.35">
      <c r="B35" s="139" t="s">
        <v>79</v>
      </c>
      <c r="D35" s="140">
        <v>19</v>
      </c>
      <c r="E35" s="28"/>
      <c r="F35" s="80">
        <v>0</v>
      </c>
      <c r="G35" s="105"/>
      <c r="H35" s="80">
        <v>0</v>
      </c>
      <c r="I35" s="106"/>
      <c r="J35" s="80">
        <v>0</v>
      </c>
      <c r="K35" s="106"/>
      <c r="L35" s="80">
        <v>0</v>
      </c>
      <c r="M35" s="106"/>
      <c r="N35" s="80">
        <v>-2249738</v>
      </c>
      <c r="O35" s="106"/>
      <c r="P35" s="80">
        <v>0</v>
      </c>
      <c r="Q35" s="106"/>
      <c r="R35" s="80">
        <v>0</v>
      </c>
      <c r="S35" s="106"/>
      <c r="T35" s="80">
        <v>0</v>
      </c>
      <c r="U35" s="106"/>
      <c r="V35" s="80">
        <v>0</v>
      </c>
      <c r="W35" s="106"/>
      <c r="X35" s="108">
        <f>SUM(V35,F35:N35)</f>
        <v>-2249738</v>
      </c>
      <c r="Y35" s="106"/>
      <c r="Z35" s="80">
        <v>0</v>
      </c>
      <c r="AA35" s="106"/>
      <c r="AB35" s="108">
        <f t="shared" ref="AB35" si="1">SUM(X35,Z35)</f>
        <v>-2249738</v>
      </c>
    </row>
    <row r="36" spans="1:29" ht="21" customHeight="1" x14ac:dyDescent="0.35">
      <c r="A36" s="112" t="s">
        <v>148</v>
      </c>
      <c r="D36" s="140"/>
      <c r="E36" s="28"/>
      <c r="F36" s="113">
        <f>SUM(F35)</f>
        <v>0</v>
      </c>
      <c r="G36" s="105"/>
      <c r="H36" s="113">
        <f>SUM(H35)</f>
        <v>0</v>
      </c>
      <c r="I36" s="106"/>
      <c r="J36" s="113">
        <f>SUM(J35)</f>
        <v>0</v>
      </c>
      <c r="K36" s="105"/>
      <c r="L36" s="113">
        <f>SUM(L35)</f>
        <v>0</v>
      </c>
      <c r="M36" s="106"/>
      <c r="N36" s="113">
        <f>SUM(N35)</f>
        <v>-2249738</v>
      </c>
      <c r="O36" s="105"/>
      <c r="P36" s="113">
        <f>SUM(P35)</f>
        <v>0</v>
      </c>
      <c r="Q36" s="106"/>
      <c r="R36" s="113">
        <f>SUM(R35)</f>
        <v>0</v>
      </c>
      <c r="S36" s="105"/>
      <c r="T36" s="113">
        <f>SUM(T35)</f>
        <v>0</v>
      </c>
      <c r="U36" s="106"/>
      <c r="V36" s="113">
        <f>SUM(V35)</f>
        <v>0</v>
      </c>
      <c r="W36" s="105"/>
      <c r="X36" s="113">
        <f>SUM(X35)</f>
        <v>-2249738</v>
      </c>
      <c r="Y36" s="106"/>
      <c r="Z36" s="113">
        <f>SUM(Z35)</f>
        <v>0</v>
      </c>
      <c r="AA36" s="105"/>
      <c r="AB36" s="113">
        <f>SUM(AB35)</f>
        <v>-2249738</v>
      </c>
    </row>
    <row r="37" spans="1:29" ht="16" customHeight="1" x14ac:dyDescent="0.35">
      <c r="D37" s="140"/>
      <c r="E37" s="28"/>
      <c r="F37" s="105"/>
      <c r="G37" s="105"/>
      <c r="H37" s="105"/>
      <c r="I37" s="106"/>
      <c r="J37" s="105"/>
      <c r="K37" s="106"/>
      <c r="L37" s="105"/>
      <c r="M37" s="106"/>
      <c r="N37" s="105"/>
      <c r="O37" s="106"/>
      <c r="P37" s="105"/>
      <c r="Q37" s="106"/>
      <c r="R37" s="105"/>
      <c r="S37" s="106"/>
      <c r="T37" s="105"/>
      <c r="U37" s="106"/>
      <c r="V37" s="105"/>
      <c r="W37" s="106"/>
      <c r="X37" s="105"/>
      <c r="Y37" s="106"/>
      <c r="Z37" s="105"/>
      <c r="AA37" s="106"/>
      <c r="AB37" s="105"/>
    </row>
    <row r="38" spans="1:29" ht="21" customHeight="1" x14ac:dyDescent="0.35">
      <c r="A38" s="21" t="s">
        <v>152</v>
      </c>
      <c r="B38" s="21"/>
      <c r="D38" s="140"/>
      <c r="E38" s="28"/>
      <c r="F38" s="80"/>
      <c r="G38" s="80"/>
      <c r="H38" s="80"/>
      <c r="I38" s="81"/>
      <c r="J38" s="80"/>
      <c r="K38" s="81"/>
      <c r="L38" s="80"/>
      <c r="M38" s="81"/>
      <c r="N38" s="80"/>
      <c r="O38" s="81"/>
      <c r="P38" s="80"/>
      <c r="Q38" s="81"/>
      <c r="R38" s="80"/>
      <c r="S38" s="81"/>
      <c r="T38" s="80"/>
      <c r="U38" s="81"/>
      <c r="V38" s="80"/>
      <c r="W38" s="81"/>
      <c r="X38" s="80"/>
      <c r="Y38" s="81"/>
      <c r="Z38" s="80"/>
      <c r="AA38" s="81"/>
      <c r="AB38" s="80"/>
    </row>
    <row r="39" spans="1:29" ht="21" customHeight="1" x14ac:dyDescent="0.35">
      <c r="B39" s="139" t="s">
        <v>153</v>
      </c>
      <c r="D39" s="140"/>
      <c r="E39" s="22"/>
      <c r="F39" s="80">
        <v>0</v>
      </c>
      <c r="G39" s="80"/>
      <c r="H39" s="80">
        <v>0</v>
      </c>
      <c r="I39" s="80"/>
      <c r="J39" s="80">
        <v>0</v>
      </c>
      <c r="K39" s="80"/>
      <c r="L39" s="80">
        <v>0</v>
      </c>
      <c r="M39" s="80"/>
      <c r="N39" s="80">
        <f>'PL 10-11'!G28</f>
        <v>3597261</v>
      </c>
      <c r="O39" s="80"/>
      <c r="P39" s="80">
        <v>0</v>
      </c>
      <c r="Q39" s="81"/>
      <c r="R39" s="80">
        <v>0</v>
      </c>
      <c r="S39" s="81"/>
      <c r="T39" s="81">
        <v>0</v>
      </c>
      <c r="U39" s="80"/>
      <c r="V39" s="80">
        <f>SUM(P39:T39)</f>
        <v>0</v>
      </c>
      <c r="W39" s="80"/>
      <c r="X39" s="80">
        <f>SUM(V39,F39:N39)</f>
        <v>3597261</v>
      </c>
      <c r="Y39" s="80"/>
      <c r="Z39" s="80">
        <f>'PL 10-11'!G29</f>
        <v>-147</v>
      </c>
      <c r="AA39" s="105"/>
      <c r="AB39" s="80">
        <f>SUM(X39,Z39)</f>
        <v>3597114</v>
      </c>
    </row>
    <row r="40" spans="1:29" ht="21" customHeight="1" x14ac:dyDescent="0.35">
      <c r="B40" s="139" t="s">
        <v>99</v>
      </c>
      <c r="D40" s="32"/>
      <c r="E40" s="22"/>
      <c r="F40" s="108">
        <v>0</v>
      </c>
      <c r="G40" s="80"/>
      <c r="H40" s="108">
        <v>0</v>
      </c>
      <c r="I40" s="80"/>
      <c r="J40" s="108">
        <v>0</v>
      </c>
      <c r="K40" s="80"/>
      <c r="L40" s="108">
        <v>0</v>
      </c>
      <c r="M40" s="80"/>
      <c r="N40" s="108">
        <f>'PL 10-11'!G48</f>
        <v>-21344.14071</v>
      </c>
      <c r="O40" s="80"/>
      <c r="P40" s="108">
        <f>'PL 10-11'!G51-'EQ Consol 12'!Z40</f>
        <v>-9194</v>
      </c>
      <c r="Q40" s="80"/>
      <c r="R40" s="108">
        <f>SUM('PL 10-11'!G53,'PL 10-11'!G55)</f>
        <v>-296825</v>
      </c>
      <c r="S40" s="80"/>
      <c r="T40" s="108">
        <v>0</v>
      </c>
      <c r="U40" s="80"/>
      <c r="V40" s="108">
        <f>SUM(P40:T40)</f>
        <v>-306019</v>
      </c>
      <c r="W40" s="80"/>
      <c r="X40" s="108">
        <f>SUM(V40,F40:N40)</f>
        <v>-327363.14071000001</v>
      </c>
      <c r="Y40" s="80"/>
      <c r="Z40" s="108">
        <v>-7</v>
      </c>
      <c r="AA40" s="105"/>
      <c r="AB40" s="108">
        <f t="shared" ref="AB40" si="2">SUM(X40,Z40)</f>
        <v>-327370.14071000001</v>
      </c>
      <c r="AC40" s="107"/>
    </row>
    <row r="41" spans="1:29" ht="21" customHeight="1" x14ac:dyDescent="0.35">
      <c r="A41" s="21" t="s">
        <v>149</v>
      </c>
      <c r="D41" s="140"/>
      <c r="E41" s="22"/>
      <c r="F41" s="117">
        <f>SUM(F39:F40)</f>
        <v>0</v>
      </c>
      <c r="G41" s="106"/>
      <c r="H41" s="117">
        <f>SUM(H39:H40)</f>
        <v>0</v>
      </c>
      <c r="I41" s="106"/>
      <c r="J41" s="117">
        <f>SUM(J39:J40)</f>
        <v>0</v>
      </c>
      <c r="K41" s="106"/>
      <c r="L41" s="117">
        <f>SUM(L39:L40)</f>
        <v>0</v>
      </c>
      <c r="M41" s="106"/>
      <c r="N41" s="117">
        <f>SUM(N39:N40)</f>
        <v>3575916.8592900001</v>
      </c>
      <c r="O41" s="106"/>
      <c r="P41" s="117">
        <f>SUM(P39:P40)</f>
        <v>-9194</v>
      </c>
      <c r="Q41" s="106"/>
      <c r="R41" s="117">
        <f>SUM(R39:R40)</f>
        <v>-296825</v>
      </c>
      <c r="S41" s="106"/>
      <c r="T41" s="117">
        <f>SUM(T39:T40)</f>
        <v>0</v>
      </c>
      <c r="U41" s="106"/>
      <c r="V41" s="117">
        <f>SUM(V39:V40)</f>
        <v>-306019</v>
      </c>
      <c r="W41" s="106"/>
      <c r="X41" s="117">
        <f>SUM(X39:X40)</f>
        <v>3269897.8592900001</v>
      </c>
      <c r="Y41" s="106"/>
      <c r="Z41" s="117">
        <f>SUM(Z39:Z40)</f>
        <v>-154</v>
      </c>
      <c r="AA41" s="106"/>
      <c r="AB41" s="117">
        <f>SUM(AB39:AB40)</f>
        <v>3269743.8592900001</v>
      </c>
    </row>
    <row r="42" spans="1:29" ht="16" customHeight="1" x14ac:dyDescent="0.35">
      <c r="D42" s="140"/>
      <c r="E42" s="22"/>
      <c r="F42" s="80"/>
      <c r="G42" s="81"/>
      <c r="H42" s="80"/>
      <c r="I42" s="81"/>
      <c r="J42" s="80"/>
      <c r="K42" s="81"/>
      <c r="L42" s="80"/>
      <c r="M42" s="81"/>
      <c r="N42" s="80"/>
      <c r="O42" s="81"/>
      <c r="P42" s="80"/>
      <c r="Q42" s="81"/>
      <c r="R42" s="81"/>
      <c r="S42" s="81"/>
      <c r="T42" s="81"/>
      <c r="U42" s="81"/>
      <c r="V42" s="80"/>
      <c r="W42" s="81"/>
      <c r="X42" s="80"/>
      <c r="Y42" s="81"/>
      <c r="Z42" s="80"/>
      <c r="AA42" s="81"/>
      <c r="AB42" s="80"/>
    </row>
    <row r="43" spans="1:29" ht="21" customHeight="1" thickBot="1" x14ac:dyDescent="0.4">
      <c r="A43" s="21" t="s">
        <v>115</v>
      </c>
      <c r="B43" s="21"/>
      <c r="D43" s="140"/>
      <c r="E43" s="28"/>
      <c r="F43" s="111">
        <f>SUM(F31,F36,F41)</f>
        <v>3000000</v>
      </c>
      <c r="G43" s="105"/>
      <c r="H43" s="111">
        <f>SUM(H31,H36,H41)</f>
        <v>18394890</v>
      </c>
      <c r="I43" s="106"/>
      <c r="J43" s="111">
        <f>SUM(J31,J36,J41)</f>
        <v>300000</v>
      </c>
      <c r="K43" s="106"/>
      <c r="L43" s="111">
        <f>SUM(L31,L36,L41)</f>
        <v>44</v>
      </c>
      <c r="M43" s="106"/>
      <c r="N43" s="111">
        <f>SUM(N31,N36,N41)</f>
        <v>2996400.8592900001</v>
      </c>
      <c r="O43" s="106"/>
      <c r="P43" s="111">
        <f>SUM(P31,P36,P41)</f>
        <v>-24725</v>
      </c>
      <c r="Q43" s="106"/>
      <c r="R43" s="111">
        <f>SUM(R31,R36,R41)</f>
        <v>-111837</v>
      </c>
      <c r="S43" s="106"/>
      <c r="T43" s="111">
        <f>SUM(T31,T36,T41)</f>
        <v>-416352</v>
      </c>
      <c r="U43" s="106"/>
      <c r="V43" s="111">
        <f>SUM(V31,V36,V41)</f>
        <v>-552914</v>
      </c>
      <c r="W43" s="106"/>
      <c r="X43" s="111">
        <f>SUM(X31,X36,X41)</f>
        <v>24138420.85929</v>
      </c>
      <c r="Y43" s="106"/>
      <c r="Z43" s="111">
        <f>SUM(Z31,Z36,Z41)</f>
        <v>445</v>
      </c>
      <c r="AA43" s="106"/>
      <c r="AB43" s="111">
        <f>SUM(AB31,AB36,AB41)</f>
        <v>24138865.85929</v>
      </c>
    </row>
    <row r="44" spans="1:29" ht="21" customHeight="1" thickTop="1" x14ac:dyDescent="0.35">
      <c r="A44" s="183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</row>
    <row r="85" spans="11:11" ht="21" customHeight="1" x14ac:dyDescent="0.35">
      <c r="K85" s="157"/>
    </row>
  </sheetData>
  <mergeCells count="7">
    <mergeCell ref="A3:F3"/>
    <mergeCell ref="F4:X4"/>
    <mergeCell ref="A44:AB44"/>
    <mergeCell ref="J5:N5"/>
    <mergeCell ref="J6:L6"/>
    <mergeCell ref="F12:AB12"/>
    <mergeCell ref="P5:V5"/>
  </mergeCells>
  <conditionalFormatting sqref="N29 V29 X29 AB29">
    <cfRule type="cellIs" dxfId="1" priority="5" operator="notEqual">
      <formula>0</formula>
    </cfRule>
  </conditionalFormatting>
  <pageMargins left="0.6" right="0.5" top="0.48" bottom="0.41" header="0.5" footer="0.3"/>
  <pageSetup paperSize="9" scale="58" firstPageNumber="12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6D75B-09A4-41FC-947D-ACE2F8B9DCFB}">
  <sheetPr>
    <tabColor theme="9" tint="0.79998168889431442"/>
  </sheetPr>
  <dimension ref="A1:AB85"/>
  <sheetViews>
    <sheetView view="pageBreakPreview" zoomScale="55" zoomScaleNormal="55" zoomScaleSheetLayoutView="55" workbookViewId="0">
      <selection activeCell="C1" sqref="C1"/>
    </sheetView>
  </sheetViews>
  <sheetFormatPr defaultColWidth="9.453125" defaultRowHeight="21" customHeight="1" x14ac:dyDescent="0.35"/>
  <cols>
    <col min="1" max="1" width="1.453125" style="27" customWidth="1"/>
    <col min="2" max="2" width="1.08984375" style="27" customWidth="1"/>
    <col min="3" max="3" width="53.453125" style="27" customWidth="1"/>
    <col min="4" max="4" width="12.90625" style="30" customWidth="1"/>
    <col min="5" max="5" width="1.1796875" style="28" customWidth="1"/>
    <col min="6" max="6" width="18.08984375" style="28" customWidth="1"/>
    <col min="7" max="7" width="1.1796875" style="28" customWidth="1"/>
    <col min="8" max="8" width="18.36328125" style="28" customWidth="1"/>
    <col min="9" max="9" width="1.1796875" style="28" customWidth="1"/>
    <col min="10" max="10" width="18.36328125" style="28" customWidth="1"/>
    <col min="11" max="11" width="1.1796875" style="28" customWidth="1"/>
    <col min="12" max="12" width="18.36328125" style="28" customWidth="1"/>
    <col min="13" max="13" width="1.1796875" style="28" customWidth="1"/>
    <col min="14" max="14" width="18.36328125" style="28" customWidth="1"/>
    <col min="15" max="15" width="1.1796875" style="28" customWidth="1"/>
    <col min="16" max="16" width="18.36328125" style="28" customWidth="1"/>
    <col min="17" max="17" width="1.1796875" style="28" customWidth="1"/>
    <col min="18" max="18" width="18.36328125" style="28" customWidth="1"/>
    <col min="19" max="19" width="1.1796875" style="28" customWidth="1"/>
    <col min="20" max="20" width="18.36328125" style="28" customWidth="1"/>
    <col min="21" max="21" width="0.453125" style="28" customWidth="1"/>
    <col min="22" max="16384" width="9.453125" style="27"/>
  </cols>
  <sheetData>
    <row r="1" spans="1:21" s="16" customFormat="1" ht="21" customHeight="1" x14ac:dyDescent="0.35">
      <c r="A1" s="15" t="s">
        <v>105</v>
      </c>
      <c r="D1" s="34"/>
      <c r="E1" s="53"/>
      <c r="F1" s="18"/>
      <c r="G1" s="53"/>
      <c r="H1" s="54"/>
      <c r="I1" s="53"/>
      <c r="J1" s="54"/>
      <c r="K1" s="53"/>
      <c r="L1" s="54"/>
      <c r="M1" s="55"/>
    </row>
    <row r="2" spans="1:21" s="35" customFormat="1" ht="21" customHeight="1" x14ac:dyDescent="0.35">
      <c r="A2" s="35" t="s">
        <v>116</v>
      </c>
      <c r="D2" s="36"/>
      <c r="E2" s="100"/>
      <c r="F2" s="99"/>
      <c r="G2" s="100"/>
      <c r="H2" s="100"/>
      <c r="I2" s="101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1" customFormat="1" ht="12" customHeight="1" x14ac:dyDescent="0.7">
      <c r="A3" s="187"/>
      <c r="B3" s="187"/>
      <c r="C3" s="187"/>
      <c r="D3" s="187"/>
      <c r="E3" s="187"/>
      <c r="F3" s="187"/>
    </row>
    <row r="4" spans="1:21" s="25" customFormat="1" ht="21" customHeight="1" x14ac:dyDescent="0.35">
      <c r="D4" s="30"/>
      <c r="F4" s="182" t="s">
        <v>1</v>
      </c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s="25" customFormat="1" ht="21" customHeight="1" x14ac:dyDescent="0.35">
      <c r="D5" s="30"/>
      <c r="E5" s="23"/>
      <c r="F5" s="23"/>
      <c r="G5" s="23"/>
      <c r="H5" s="23"/>
      <c r="I5" s="23"/>
      <c r="J5" s="184" t="s">
        <v>62</v>
      </c>
      <c r="K5" s="184"/>
      <c r="L5" s="184"/>
      <c r="M5" s="184"/>
      <c r="N5" s="184"/>
      <c r="O5" s="23"/>
      <c r="P5" s="184" t="s">
        <v>120</v>
      </c>
      <c r="Q5" s="184"/>
      <c r="R5" s="184"/>
      <c r="S5" s="23"/>
      <c r="T5" s="23"/>
      <c r="U5" s="23"/>
    </row>
    <row r="6" spans="1:21" s="25" customFormat="1" ht="21" customHeight="1" x14ac:dyDescent="0.35">
      <c r="D6" s="29"/>
      <c r="E6" s="23"/>
      <c r="G6" s="23"/>
      <c r="H6" s="26"/>
      <c r="I6" s="26"/>
      <c r="J6" s="185" t="s">
        <v>64</v>
      </c>
      <c r="K6" s="185"/>
      <c r="L6" s="185"/>
      <c r="M6" s="26"/>
      <c r="N6" s="26"/>
      <c r="O6" s="23"/>
      <c r="Q6" s="23"/>
      <c r="S6" s="23"/>
      <c r="U6" s="23"/>
    </row>
    <row r="7" spans="1:21" s="25" customFormat="1" ht="21" customHeight="1" x14ac:dyDescent="0.35">
      <c r="D7" s="30"/>
      <c r="E7" s="26"/>
      <c r="F7" s="26" t="s">
        <v>138</v>
      </c>
      <c r="G7" s="26"/>
      <c r="H7" s="26"/>
      <c r="I7" s="26"/>
      <c r="J7" s="25" t="s">
        <v>140</v>
      </c>
      <c r="M7" s="26"/>
      <c r="N7" s="26"/>
      <c r="O7" s="26"/>
      <c r="P7" s="26" t="s">
        <v>146</v>
      </c>
      <c r="Q7" s="26"/>
      <c r="R7" s="26" t="s">
        <v>55</v>
      </c>
      <c r="S7" s="26"/>
      <c r="T7" s="26" t="s">
        <v>55</v>
      </c>
      <c r="U7" s="26"/>
    </row>
    <row r="8" spans="1:21" s="25" customFormat="1" ht="21" customHeight="1" x14ac:dyDescent="0.35">
      <c r="D8" s="30"/>
      <c r="E8" s="26"/>
      <c r="F8" s="26" t="s">
        <v>139</v>
      </c>
      <c r="G8" s="26"/>
      <c r="H8" s="26" t="s">
        <v>68</v>
      </c>
      <c r="I8" s="26"/>
      <c r="J8" s="103" t="s">
        <v>141</v>
      </c>
      <c r="K8" s="26"/>
      <c r="L8" s="26" t="s">
        <v>140</v>
      </c>
      <c r="M8" s="26"/>
      <c r="N8" s="26" t="s">
        <v>69</v>
      </c>
      <c r="O8" s="26"/>
      <c r="P8" s="26" t="s">
        <v>150</v>
      </c>
      <c r="Q8" s="26"/>
      <c r="R8" s="26" t="s">
        <v>66</v>
      </c>
      <c r="S8" s="26"/>
      <c r="T8" s="26" t="s">
        <v>72</v>
      </c>
      <c r="U8" s="26"/>
    </row>
    <row r="9" spans="1:21" s="25" customFormat="1" ht="21" customHeight="1" x14ac:dyDescent="0.35">
      <c r="D9" s="31" t="s">
        <v>3</v>
      </c>
      <c r="E9" s="26"/>
      <c r="F9" s="26" t="s">
        <v>73</v>
      </c>
      <c r="G9" s="26"/>
      <c r="H9" s="26" t="s">
        <v>74</v>
      </c>
      <c r="I9" s="26"/>
      <c r="J9" s="26" t="s">
        <v>75</v>
      </c>
      <c r="K9" s="26"/>
      <c r="L9" s="26" t="s">
        <v>142</v>
      </c>
      <c r="M9" s="26"/>
      <c r="N9" s="26" t="s">
        <v>76</v>
      </c>
      <c r="O9" s="26"/>
      <c r="P9" s="26" t="s">
        <v>151</v>
      </c>
      <c r="Q9" s="26"/>
      <c r="R9" s="26" t="s">
        <v>117</v>
      </c>
      <c r="S9" s="26"/>
      <c r="T9" s="26" t="s">
        <v>118</v>
      </c>
      <c r="U9" s="26"/>
    </row>
    <row r="10" spans="1:21" s="25" customFormat="1" ht="21" customHeight="1" x14ac:dyDescent="0.35">
      <c r="E10" s="26"/>
      <c r="F10" s="186" t="s">
        <v>104</v>
      </c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</row>
    <row r="11" spans="1:21" s="25" customFormat="1" ht="21" customHeight="1" x14ac:dyDescent="0.35"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1:21" s="21" customFormat="1" ht="21" customHeight="1" x14ac:dyDescent="0.35">
      <c r="A12" s="21" t="s">
        <v>111</v>
      </c>
      <c r="D12" s="33"/>
      <c r="E12" s="23"/>
      <c r="F12" s="23"/>
      <c r="G12" s="23"/>
      <c r="H12" s="104"/>
      <c r="I12" s="22"/>
      <c r="J12" s="104"/>
      <c r="K12" s="22"/>
      <c r="L12" s="22"/>
      <c r="M12" s="22"/>
      <c r="N12" s="104"/>
      <c r="O12" s="22"/>
      <c r="P12" s="22"/>
      <c r="Q12" s="22"/>
      <c r="R12" s="22"/>
      <c r="S12" s="22"/>
      <c r="T12" s="22"/>
      <c r="U12" s="22"/>
    </row>
    <row r="13" spans="1:21" ht="21" customHeight="1" x14ac:dyDescent="0.35">
      <c r="A13" s="21" t="s">
        <v>110</v>
      </c>
      <c r="B13" s="21"/>
      <c r="D13" s="31"/>
      <c r="E13" s="105"/>
      <c r="F13" s="105">
        <v>3000000</v>
      </c>
      <c r="G13" s="105"/>
      <c r="H13" s="105">
        <v>18394890</v>
      </c>
      <c r="I13" s="106"/>
      <c r="J13" s="105">
        <v>300000</v>
      </c>
      <c r="K13" s="106"/>
      <c r="L13" s="105">
        <v>44</v>
      </c>
      <c r="M13" s="106"/>
      <c r="N13" s="105">
        <v>664364</v>
      </c>
      <c r="O13" s="106"/>
      <c r="P13" s="105">
        <v>575586</v>
      </c>
      <c r="Q13" s="106"/>
      <c r="R13" s="105">
        <f>SUM(P13)</f>
        <v>575586</v>
      </c>
      <c r="S13" s="106"/>
      <c r="T13" s="105">
        <f>SUM(F13:N13,R13)</f>
        <v>22934884</v>
      </c>
      <c r="U13" s="106"/>
    </row>
    <row r="14" spans="1:21" ht="21" customHeight="1" x14ac:dyDescent="0.35">
      <c r="A14" s="21"/>
      <c r="B14" s="21"/>
      <c r="D14" s="31"/>
      <c r="E14" s="105"/>
      <c r="F14" s="105"/>
      <c r="G14" s="105"/>
      <c r="H14" s="105"/>
      <c r="I14" s="106"/>
      <c r="J14" s="105"/>
      <c r="K14" s="106"/>
      <c r="L14" s="105"/>
      <c r="M14" s="106"/>
      <c r="N14" s="105"/>
      <c r="O14" s="106"/>
      <c r="P14" s="105"/>
      <c r="Q14" s="106"/>
      <c r="R14" s="105"/>
      <c r="S14" s="106"/>
      <c r="T14" s="105"/>
      <c r="U14" s="106"/>
    </row>
    <row r="15" spans="1:21" ht="21" customHeight="1" x14ac:dyDescent="0.35">
      <c r="A15" s="21" t="s">
        <v>135</v>
      </c>
      <c r="B15" s="21"/>
      <c r="D15" s="31"/>
      <c r="E15" s="105"/>
      <c r="F15" s="105"/>
      <c r="G15" s="105"/>
      <c r="H15" s="105"/>
      <c r="I15" s="106"/>
      <c r="J15" s="105"/>
      <c r="K15" s="106"/>
      <c r="L15" s="105"/>
      <c r="M15" s="106"/>
      <c r="N15" s="105"/>
      <c r="O15" s="106"/>
      <c r="P15" s="105"/>
      <c r="Q15" s="106"/>
      <c r="R15" s="105"/>
      <c r="S15" s="106"/>
      <c r="T15" s="105"/>
      <c r="U15" s="106"/>
    </row>
    <row r="16" spans="1:21" ht="21" customHeight="1" x14ac:dyDescent="0.35">
      <c r="A16" s="112" t="s">
        <v>169</v>
      </c>
      <c r="B16" s="21"/>
      <c r="D16" s="31"/>
      <c r="E16" s="105"/>
      <c r="F16" s="105"/>
      <c r="G16" s="105"/>
      <c r="H16" s="105"/>
      <c r="I16" s="106"/>
      <c r="J16" s="105"/>
      <c r="K16" s="106"/>
      <c r="L16" s="105"/>
      <c r="M16" s="106"/>
      <c r="N16" s="105"/>
      <c r="O16" s="106"/>
      <c r="P16" s="105"/>
      <c r="Q16" s="106"/>
      <c r="R16" s="105"/>
      <c r="S16" s="106"/>
      <c r="T16" s="105"/>
      <c r="U16" s="106"/>
    </row>
    <row r="17" spans="1:28" ht="21" customHeight="1" x14ac:dyDescent="0.35">
      <c r="B17" s="27" t="s">
        <v>79</v>
      </c>
      <c r="D17" s="31">
        <v>19</v>
      </c>
      <c r="E17" s="80"/>
      <c r="F17" s="108">
        <v>0</v>
      </c>
      <c r="G17" s="80"/>
      <c r="H17" s="108">
        <v>0</v>
      </c>
      <c r="I17" s="80"/>
      <c r="J17" s="108">
        <v>0</v>
      </c>
      <c r="K17" s="80"/>
      <c r="L17" s="108">
        <v>0</v>
      </c>
      <c r="M17" s="80"/>
      <c r="N17" s="108">
        <v>-1349533</v>
      </c>
      <c r="O17" s="80"/>
      <c r="P17" s="110">
        <v>0</v>
      </c>
      <c r="Q17" s="80"/>
      <c r="R17" s="80">
        <f>SUM(P17:P17)</f>
        <v>0</v>
      </c>
      <c r="S17" s="80"/>
      <c r="T17" s="80">
        <f>SUM(R17,F17:N17)</f>
        <v>-1349533</v>
      </c>
      <c r="U17" s="80"/>
    </row>
    <row r="18" spans="1:28" ht="21" customHeight="1" x14ac:dyDescent="0.35">
      <c r="A18" s="112" t="s">
        <v>148</v>
      </c>
      <c r="D18" s="31"/>
      <c r="E18" s="105"/>
      <c r="F18" s="113">
        <f>SUM(F17:F17)</f>
        <v>0</v>
      </c>
      <c r="G18" s="105"/>
      <c r="H18" s="113">
        <f>SUM(H17:H17)</f>
        <v>0</v>
      </c>
      <c r="I18" s="105"/>
      <c r="J18" s="113">
        <f>SUM(J17:J17)</f>
        <v>0</v>
      </c>
      <c r="K18" s="105"/>
      <c r="L18" s="113">
        <f>SUM(L17:L17)</f>
        <v>0</v>
      </c>
      <c r="M18" s="105"/>
      <c r="N18" s="113">
        <f>SUM(N17:N17)</f>
        <v>-1349533</v>
      </c>
      <c r="O18" s="105"/>
      <c r="P18" s="113">
        <f>SUM(P17:P17)</f>
        <v>0</v>
      </c>
      <c r="Q18" s="105"/>
      <c r="R18" s="113">
        <f>SUM(R17:R17)</f>
        <v>0</v>
      </c>
      <c r="S18" s="105"/>
      <c r="T18" s="113">
        <f>SUM(T17:T17)</f>
        <v>-1349533</v>
      </c>
      <c r="U18" s="105"/>
    </row>
    <row r="19" spans="1:28" ht="21" customHeight="1" x14ac:dyDescent="0.35">
      <c r="A19" s="112"/>
      <c r="D19" s="31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1"/>
      <c r="Q19" s="80"/>
      <c r="R19" s="80"/>
      <c r="S19" s="80"/>
      <c r="T19" s="80"/>
      <c r="U19" s="80"/>
    </row>
    <row r="20" spans="1:28" ht="21" customHeight="1" x14ac:dyDescent="0.35">
      <c r="A20" s="21" t="s">
        <v>152</v>
      </c>
      <c r="D20" s="31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1"/>
      <c r="Q20" s="80"/>
      <c r="R20" s="80"/>
      <c r="S20" s="80"/>
      <c r="T20" s="80"/>
      <c r="U20" s="80"/>
    </row>
    <row r="21" spans="1:28" ht="21" customHeight="1" x14ac:dyDescent="0.35">
      <c r="B21" s="27" t="s">
        <v>53</v>
      </c>
      <c r="D21" s="32"/>
      <c r="E21" s="80"/>
      <c r="F21" s="80">
        <v>0</v>
      </c>
      <c r="G21" s="80"/>
      <c r="H21" s="80">
        <v>0</v>
      </c>
      <c r="I21" s="80"/>
      <c r="J21" s="80">
        <v>0</v>
      </c>
      <c r="K21" s="80"/>
      <c r="L21" s="80">
        <v>0</v>
      </c>
      <c r="M21" s="80"/>
      <c r="N21" s="80">
        <f>'PL 10-11'!M25</f>
        <v>2047506</v>
      </c>
      <c r="O21" s="80"/>
      <c r="P21" s="80">
        <v>0</v>
      </c>
      <c r="Q21" s="80"/>
      <c r="R21" s="80">
        <f>SUM(P21:P21)</f>
        <v>0</v>
      </c>
      <c r="S21" s="80"/>
      <c r="T21" s="80">
        <f>SUM(R21,F21:N21)</f>
        <v>2047506</v>
      </c>
      <c r="U21" s="80"/>
      <c r="V21" s="107"/>
    </row>
    <row r="22" spans="1:28" ht="21" customHeight="1" x14ac:dyDescent="0.35">
      <c r="B22" s="27" t="s">
        <v>99</v>
      </c>
      <c r="D22" s="31"/>
      <c r="E22" s="81"/>
      <c r="F22" s="108">
        <v>0</v>
      </c>
      <c r="G22" s="81"/>
      <c r="H22" s="108">
        <v>0</v>
      </c>
      <c r="I22" s="81"/>
      <c r="J22" s="108">
        <v>0</v>
      </c>
      <c r="K22" s="81"/>
      <c r="L22" s="108">
        <v>0</v>
      </c>
      <c r="M22" s="81"/>
      <c r="N22" s="109">
        <f>'PL 10-11'!M48</f>
        <v>-45822</v>
      </c>
      <c r="O22" s="81"/>
      <c r="P22" s="109">
        <f>'PL 10-11'!M56</f>
        <v>-380473</v>
      </c>
      <c r="Q22" s="81"/>
      <c r="R22" s="108">
        <f>SUM(P22:P22)</f>
        <v>-380473</v>
      </c>
      <c r="S22" s="81"/>
      <c r="T22" s="108">
        <f>SUM(R22,F22:N22)</f>
        <v>-426295</v>
      </c>
      <c r="U22" s="81"/>
      <c r="Y22" s="139"/>
      <c r="Z22" s="139"/>
      <c r="AA22" s="139"/>
      <c r="AB22" s="139"/>
    </row>
    <row r="23" spans="1:28" s="139" customFormat="1" ht="22" x14ac:dyDescent="0.35">
      <c r="A23" s="21" t="s">
        <v>149</v>
      </c>
      <c r="D23" s="140"/>
      <c r="E23" s="22"/>
      <c r="F23" s="113">
        <f>SUM(F21:F22)</f>
        <v>0</v>
      </c>
      <c r="G23" s="106"/>
      <c r="H23" s="113">
        <f>SUM(H21:H22)</f>
        <v>0</v>
      </c>
      <c r="I23" s="106"/>
      <c r="J23" s="113">
        <f>SUM(J21:J22)</f>
        <v>0</v>
      </c>
      <c r="K23" s="106"/>
      <c r="L23" s="113">
        <f>SUM(L21:L22)</f>
        <v>0</v>
      </c>
      <c r="M23" s="106"/>
      <c r="N23" s="113">
        <f>SUM(N21:N22)</f>
        <v>2001684</v>
      </c>
      <c r="O23" s="106"/>
      <c r="P23" s="113">
        <f>SUM(P21:P22)</f>
        <v>-380473</v>
      </c>
      <c r="Q23" s="106"/>
      <c r="R23" s="113">
        <f>SUM(R21:R22)</f>
        <v>-380473</v>
      </c>
      <c r="S23" s="106"/>
      <c r="T23" s="113">
        <f>SUM(T21:T22)</f>
        <v>1621211</v>
      </c>
      <c r="U23" s="81"/>
    </row>
    <row r="24" spans="1:28" s="123" customFormat="1" ht="17.5" customHeight="1" x14ac:dyDescent="0.65">
      <c r="A24" s="143"/>
      <c r="B24" s="143"/>
      <c r="C24" s="143"/>
      <c r="D24" s="144"/>
      <c r="E24" s="144"/>
      <c r="F24" s="144"/>
      <c r="G24" s="144"/>
      <c r="H24" s="144"/>
      <c r="I24" s="144"/>
      <c r="J24" s="144"/>
      <c r="K24" s="144"/>
      <c r="L24" s="144"/>
      <c r="M24" s="121"/>
      <c r="N24" s="144"/>
      <c r="O24" s="121"/>
      <c r="P24" s="121"/>
      <c r="Q24" s="144"/>
      <c r="R24" s="121"/>
      <c r="S24" s="144"/>
      <c r="T24" s="121"/>
      <c r="U24" s="144"/>
      <c r="V24" s="139"/>
      <c r="W24" s="139"/>
      <c r="X24" s="139"/>
      <c r="Y24" s="139"/>
      <c r="Z24" s="139"/>
      <c r="AA24" s="139"/>
      <c r="AB24" s="139"/>
    </row>
    <row r="25" spans="1:28" ht="21" customHeight="1" thickBot="1" x14ac:dyDescent="0.4">
      <c r="A25" s="21" t="s">
        <v>112</v>
      </c>
      <c r="B25" s="21"/>
      <c r="D25" s="31"/>
      <c r="E25" s="105"/>
      <c r="F25" s="111">
        <f>F23+F18+F13</f>
        <v>3000000</v>
      </c>
      <c r="G25" s="105"/>
      <c r="H25" s="111">
        <f>H23+H18+H13</f>
        <v>18394890</v>
      </c>
      <c r="I25" s="106"/>
      <c r="J25" s="111">
        <f>J23+J18+J13</f>
        <v>300000</v>
      </c>
      <c r="K25" s="106"/>
      <c r="L25" s="111">
        <f>L23+L18+L13</f>
        <v>44</v>
      </c>
      <c r="M25" s="106"/>
      <c r="N25" s="111">
        <f>N23+N18+N13</f>
        <v>1316515</v>
      </c>
      <c r="O25" s="106"/>
      <c r="P25" s="111">
        <f>P23+P18+P13</f>
        <v>195113</v>
      </c>
      <c r="Q25" s="106"/>
      <c r="R25" s="111">
        <f>R23+R18+R13</f>
        <v>195113</v>
      </c>
      <c r="S25" s="106"/>
      <c r="T25" s="111">
        <f>T23+T18+T13</f>
        <v>23206562</v>
      </c>
      <c r="U25" s="106"/>
      <c r="V25" s="139"/>
      <c r="W25" s="139"/>
      <c r="X25" s="139"/>
      <c r="Y25" s="139"/>
      <c r="Z25" s="139"/>
      <c r="AA25" s="139"/>
      <c r="AB25" s="139"/>
    </row>
    <row r="26" spans="1:28" ht="22" customHeight="1" thickTop="1" x14ac:dyDescent="0.35">
      <c r="A26" s="21"/>
      <c r="B26" s="21"/>
      <c r="D26" s="31"/>
      <c r="E26" s="102"/>
      <c r="F26" s="102"/>
      <c r="G26" s="102"/>
      <c r="H26" s="102"/>
      <c r="J26" s="102"/>
      <c r="L26" s="102"/>
      <c r="N26" s="94"/>
      <c r="P26" s="102"/>
      <c r="R26" s="94"/>
      <c r="T26" s="94"/>
    </row>
    <row r="27" spans="1:28" s="21" customFormat="1" ht="21" customHeight="1" x14ac:dyDescent="0.35">
      <c r="A27" s="21" t="s">
        <v>113</v>
      </c>
      <c r="D27" s="33"/>
      <c r="E27" s="23"/>
      <c r="F27" s="23"/>
      <c r="G27" s="23"/>
      <c r="H27" s="104"/>
      <c r="I27" s="22"/>
      <c r="J27" s="104"/>
      <c r="K27" s="22"/>
      <c r="L27" s="22"/>
      <c r="M27" s="22"/>
      <c r="N27" s="104"/>
      <c r="O27" s="22"/>
      <c r="P27" s="22"/>
      <c r="Q27" s="22"/>
      <c r="R27" s="22"/>
      <c r="S27" s="22"/>
      <c r="T27" s="22"/>
      <c r="U27" s="22"/>
    </row>
    <row r="28" spans="1:28" ht="21" customHeight="1" x14ac:dyDescent="0.35">
      <c r="A28" s="21" t="s">
        <v>114</v>
      </c>
      <c r="B28" s="21"/>
      <c r="D28" s="31"/>
      <c r="E28" s="105"/>
      <c r="F28" s="105">
        <f>SUM(F25)</f>
        <v>3000000</v>
      </c>
      <c r="G28" s="105"/>
      <c r="H28" s="105">
        <f>SUM(H25)</f>
        <v>18394890</v>
      </c>
      <c r="I28" s="106"/>
      <c r="J28" s="105">
        <f>SUM(J25)</f>
        <v>300000</v>
      </c>
      <c r="K28" s="106"/>
      <c r="L28" s="105">
        <f>SUM(L25)</f>
        <v>44</v>
      </c>
      <c r="M28" s="106"/>
      <c r="N28" s="105">
        <f>SUM(N25)</f>
        <v>1316515</v>
      </c>
      <c r="O28" s="106"/>
      <c r="P28" s="105">
        <f>SUM(P25)</f>
        <v>195113</v>
      </c>
      <c r="Q28" s="106"/>
      <c r="R28" s="105">
        <f>SUM(R25)</f>
        <v>195113</v>
      </c>
      <c r="S28" s="106"/>
      <c r="T28" s="105">
        <f>SUM(T25)</f>
        <v>23206562</v>
      </c>
      <c r="U28" s="106"/>
    </row>
    <row r="29" spans="1:28" ht="21" customHeight="1" x14ac:dyDescent="0.35">
      <c r="A29" s="21"/>
      <c r="B29" s="21"/>
      <c r="D29" s="31"/>
      <c r="E29" s="105"/>
      <c r="F29" s="105"/>
      <c r="G29" s="105"/>
      <c r="H29" s="105"/>
      <c r="I29" s="106"/>
      <c r="J29" s="105"/>
      <c r="K29" s="106"/>
      <c r="L29" s="105"/>
      <c r="M29" s="106"/>
      <c r="N29" s="105"/>
      <c r="O29" s="106"/>
      <c r="P29" s="105"/>
      <c r="Q29" s="106"/>
      <c r="R29" s="105"/>
      <c r="S29" s="106"/>
      <c r="T29" s="105"/>
      <c r="U29" s="106"/>
    </row>
    <row r="30" spans="1:28" ht="21" customHeight="1" x14ac:dyDescent="0.35">
      <c r="A30" s="21" t="s">
        <v>135</v>
      </c>
      <c r="B30" s="21"/>
      <c r="D30" s="31"/>
      <c r="E30" s="105"/>
      <c r="F30" s="105"/>
      <c r="G30" s="105"/>
      <c r="H30" s="105"/>
      <c r="I30" s="106"/>
      <c r="J30" s="105"/>
      <c r="K30" s="106"/>
      <c r="L30" s="105"/>
      <c r="M30" s="106"/>
      <c r="N30" s="105"/>
      <c r="O30" s="106"/>
      <c r="P30" s="105"/>
      <c r="Q30" s="106"/>
      <c r="R30" s="105"/>
      <c r="S30" s="106"/>
      <c r="T30" s="105"/>
      <c r="U30" s="106"/>
    </row>
    <row r="31" spans="1:28" ht="21" customHeight="1" x14ac:dyDescent="0.35">
      <c r="B31" s="112" t="s">
        <v>147</v>
      </c>
      <c r="D31" s="31"/>
      <c r="E31" s="105"/>
      <c r="F31" s="105"/>
      <c r="G31" s="105"/>
      <c r="H31" s="105"/>
      <c r="I31" s="106"/>
      <c r="J31" s="105"/>
      <c r="K31" s="106"/>
      <c r="L31" s="105"/>
      <c r="M31" s="106"/>
      <c r="N31" s="105"/>
      <c r="O31" s="106"/>
      <c r="P31" s="105"/>
      <c r="Q31" s="106"/>
      <c r="R31" s="105"/>
      <c r="S31" s="106"/>
      <c r="T31" s="105"/>
      <c r="U31" s="106"/>
    </row>
    <row r="32" spans="1:28" ht="21" customHeight="1" x14ac:dyDescent="0.35">
      <c r="B32" s="27" t="s">
        <v>79</v>
      </c>
      <c r="D32" s="31">
        <v>19</v>
      </c>
      <c r="E32" s="105"/>
      <c r="F32" s="108">
        <v>0</v>
      </c>
      <c r="G32" s="105"/>
      <c r="H32" s="108">
        <v>0</v>
      </c>
      <c r="I32" s="106"/>
      <c r="J32" s="108">
        <v>0</v>
      </c>
      <c r="K32" s="106"/>
      <c r="L32" s="108">
        <v>0</v>
      </c>
      <c r="M32" s="106"/>
      <c r="N32" s="108">
        <f>'EQ Consol 12'!N35</f>
        <v>-2249738</v>
      </c>
      <c r="O32" s="106"/>
      <c r="P32" s="108">
        <v>0</v>
      </c>
      <c r="Q32" s="106"/>
      <c r="R32" s="108">
        <v>0</v>
      </c>
      <c r="S32" s="106"/>
      <c r="T32" s="108">
        <f>SUM(R32,F32:N32)</f>
        <v>-2249738</v>
      </c>
      <c r="U32" s="106"/>
    </row>
    <row r="33" spans="1:22" ht="21" customHeight="1" x14ac:dyDescent="0.35">
      <c r="A33" s="112" t="s">
        <v>148</v>
      </c>
      <c r="D33" s="31"/>
      <c r="E33" s="105"/>
      <c r="F33" s="117">
        <f>SUM(F32)</f>
        <v>0</v>
      </c>
      <c r="G33" s="105"/>
      <c r="H33" s="117">
        <f>SUM(H32)</f>
        <v>0</v>
      </c>
      <c r="I33" s="106"/>
      <c r="J33" s="117">
        <f>SUM(J32)</f>
        <v>0</v>
      </c>
      <c r="K33" s="106"/>
      <c r="L33" s="117">
        <f>SUM(L32)</f>
        <v>0</v>
      </c>
      <c r="M33" s="106"/>
      <c r="N33" s="117">
        <f>SUM(N32)</f>
        <v>-2249738</v>
      </c>
      <c r="O33" s="106"/>
      <c r="P33" s="117">
        <f>SUM(P32)</f>
        <v>0</v>
      </c>
      <c r="Q33" s="106"/>
      <c r="R33" s="117">
        <f>SUM(R32)</f>
        <v>0</v>
      </c>
      <c r="S33" s="106"/>
      <c r="T33" s="117">
        <f>SUM(T32)</f>
        <v>-2249738</v>
      </c>
      <c r="U33" s="106"/>
    </row>
    <row r="34" spans="1:22" ht="21" customHeight="1" x14ac:dyDescent="0.35">
      <c r="D34" s="31"/>
      <c r="E34" s="105"/>
      <c r="F34" s="105"/>
      <c r="G34" s="105"/>
      <c r="H34" s="105"/>
      <c r="I34" s="106"/>
      <c r="J34" s="105"/>
      <c r="K34" s="106"/>
      <c r="L34" s="105"/>
      <c r="M34" s="106"/>
      <c r="N34" s="105"/>
      <c r="O34" s="106"/>
      <c r="P34" s="105"/>
      <c r="Q34" s="106"/>
      <c r="R34" s="105"/>
      <c r="S34" s="106"/>
      <c r="T34" s="105"/>
      <c r="U34" s="106"/>
    </row>
    <row r="35" spans="1:22" ht="21" customHeight="1" x14ac:dyDescent="0.35">
      <c r="A35" s="21" t="s">
        <v>152</v>
      </c>
      <c r="B35" s="21"/>
      <c r="D35" s="31"/>
      <c r="E35" s="80"/>
      <c r="F35" s="80"/>
      <c r="G35" s="80"/>
      <c r="H35" s="80"/>
      <c r="I35" s="81"/>
      <c r="J35" s="80"/>
      <c r="K35" s="81"/>
      <c r="L35" s="80"/>
      <c r="M35" s="81"/>
      <c r="N35" s="80"/>
      <c r="O35" s="81"/>
      <c r="P35" s="80"/>
      <c r="Q35" s="81"/>
      <c r="R35" s="80"/>
      <c r="S35" s="81"/>
      <c r="T35" s="80"/>
      <c r="U35" s="81"/>
    </row>
    <row r="36" spans="1:22" ht="21" customHeight="1" x14ac:dyDescent="0.35">
      <c r="B36" s="139" t="s">
        <v>53</v>
      </c>
      <c r="D36" s="31"/>
      <c r="E36" s="80"/>
      <c r="F36" s="80">
        <v>0</v>
      </c>
      <c r="G36" s="80"/>
      <c r="H36" s="80">
        <v>0</v>
      </c>
      <c r="I36" s="80"/>
      <c r="J36" s="80">
        <v>0</v>
      </c>
      <c r="K36" s="80"/>
      <c r="L36" s="80">
        <v>0</v>
      </c>
      <c r="M36" s="80"/>
      <c r="N36" s="80">
        <f>'PL 10-11'!K30</f>
        <v>3571546</v>
      </c>
      <c r="O36" s="80"/>
      <c r="P36" s="81">
        <v>0</v>
      </c>
      <c r="Q36" s="80"/>
      <c r="R36" s="80">
        <f>SUM(P36:P36)</f>
        <v>0</v>
      </c>
      <c r="S36" s="80"/>
      <c r="T36" s="80">
        <f>SUM(R36,F36:N36)</f>
        <v>3571546</v>
      </c>
      <c r="U36" s="80"/>
    </row>
    <row r="37" spans="1:22" ht="21" customHeight="1" x14ac:dyDescent="0.35">
      <c r="B37" s="139" t="s">
        <v>99</v>
      </c>
      <c r="D37" s="32"/>
      <c r="E37" s="80"/>
      <c r="F37" s="108">
        <v>0</v>
      </c>
      <c r="G37" s="80"/>
      <c r="H37" s="108">
        <v>0</v>
      </c>
      <c r="I37" s="80"/>
      <c r="J37" s="108">
        <v>0</v>
      </c>
      <c r="K37" s="80"/>
      <c r="L37" s="108">
        <v>0</v>
      </c>
      <c r="M37" s="80"/>
      <c r="N37" s="108">
        <f>'PL 10-11'!K48</f>
        <v>-21344.14071</v>
      </c>
      <c r="O37" s="80"/>
      <c r="P37" s="108">
        <f>SUM('PL 10-11'!K53,'PL 10-11'!K55)</f>
        <v>-289967</v>
      </c>
      <c r="Q37" s="80"/>
      <c r="R37" s="108">
        <f>SUM(P37:P37)</f>
        <v>-289967</v>
      </c>
      <c r="S37" s="80"/>
      <c r="T37" s="108">
        <f>SUM(R37,F37:N37)</f>
        <v>-311311.14071000001</v>
      </c>
      <c r="U37" s="80"/>
      <c r="V37" s="107"/>
    </row>
    <row r="38" spans="1:22" ht="21" customHeight="1" x14ac:dyDescent="0.35">
      <c r="A38" s="21" t="s">
        <v>149</v>
      </c>
      <c r="D38" s="31"/>
      <c r="E38" s="81"/>
      <c r="F38" s="117">
        <f>SUM(F36:F37)</f>
        <v>0</v>
      </c>
      <c r="G38" s="106"/>
      <c r="H38" s="117">
        <f>SUM(H36:H37)</f>
        <v>0</v>
      </c>
      <c r="I38" s="106"/>
      <c r="J38" s="117">
        <f>SUM(J36:J37)</f>
        <v>0</v>
      </c>
      <c r="K38" s="106"/>
      <c r="L38" s="117">
        <f>SUM(L36:L37)</f>
        <v>0</v>
      </c>
      <c r="M38" s="106"/>
      <c r="N38" s="117">
        <f>SUM(N36:N37)</f>
        <v>3550201.8592900001</v>
      </c>
      <c r="O38" s="106"/>
      <c r="P38" s="117">
        <f>SUM(P36:P37)</f>
        <v>-289967</v>
      </c>
      <c r="Q38" s="106"/>
      <c r="R38" s="117">
        <f>SUM(R36:R37)</f>
        <v>-289967</v>
      </c>
      <c r="S38" s="106"/>
      <c r="T38" s="117">
        <f>SUM(T36:T37)</f>
        <v>3260234.8592900001</v>
      </c>
      <c r="U38" s="81"/>
    </row>
    <row r="39" spans="1:22" ht="21" customHeight="1" x14ac:dyDescent="0.35">
      <c r="D39" s="31"/>
      <c r="E39" s="81"/>
      <c r="F39" s="80"/>
      <c r="G39" s="81"/>
      <c r="H39" s="80"/>
      <c r="I39" s="81"/>
      <c r="J39" s="80"/>
      <c r="K39" s="81"/>
      <c r="L39" s="80"/>
      <c r="M39" s="81"/>
      <c r="N39" s="80"/>
      <c r="O39" s="81"/>
      <c r="P39" s="81"/>
      <c r="Q39" s="81"/>
      <c r="R39" s="80"/>
      <c r="S39" s="81"/>
      <c r="T39" s="80"/>
      <c r="U39" s="81"/>
    </row>
    <row r="40" spans="1:22" ht="21" customHeight="1" thickBot="1" x14ac:dyDescent="0.4">
      <c r="A40" s="21" t="s">
        <v>115</v>
      </c>
      <c r="B40" s="21"/>
      <c r="D40" s="31"/>
      <c r="E40" s="105"/>
      <c r="F40" s="111">
        <f>SUM(F28,F33,F38)</f>
        <v>3000000</v>
      </c>
      <c r="G40" s="105"/>
      <c r="H40" s="111">
        <f>SUM(H28,H33,H38)</f>
        <v>18394890</v>
      </c>
      <c r="I40" s="106"/>
      <c r="J40" s="111">
        <f>SUM(J28,J33,J38)</f>
        <v>300000</v>
      </c>
      <c r="K40" s="106"/>
      <c r="L40" s="111">
        <f>SUM(L28,L33,L38)</f>
        <v>44</v>
      </c>
      <c r="M40" s="106"/>
      <c r="N40" s="111">
        <f>SUM(N28,N33,N38)</f>
        <v>2616978.8592900001</v>
      </c>
      <c r="O40" s="106"/>
      <c r="P40" s="111">
        <f>SUM(P28,P33,P38)</f>
        <v>-94854</v>
      </c>
      <c r="Q40" s="106"/>
      <c r="R40" s="111">
        <f>SUM(R28,R33,R38)</f>
        <v>-94854</v>
      </c>
      <c r="S40" s="106"/>
      <c r="T40" s="111">
        <f>SUM(T28,T33,T38)</f>
        <v>24217058.85929</v>
      </c>
      <c r="U40" s="106"/>
    </row>
    <row r="41" spans="1:22" ht="21" customHeight="1" thickTop="1" x14ac:dyDescent="0.35">
      <c r="A41" s="183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</row>
    <row r="85" spans="11:11" ht="21" customHeight="1" x14ac:dyDescent="0.35">
      <c r="K85" s="157"/>
    </row>
  </sheetData>
  <mergeCells count="7">
    <mergeCell ref="A3:F3"/>
    <mergeCell ref="J5:N5"/>
    <mergeCell ref="J6:L6"/>
    <mergeCell ref="F10:U10"/>
    <mergeCell ref="A41:U41"/>
    <mergeCell ref="F4:U4"/>
    <mergeCell ref="P5:R5"/>
  </mergeCells>
  <conditionalFormatting sqref="N26 R26 T26">
    <cfRule type="cellIs" dxfId="0" priority="1" operator="notEqual">
      <formula>0</formula>
    </cfRule>
  </conditionalFormatting>
  <pageMargins left="0.6" right="0.5" top="0.48" bottom="0.5" header="0.5" footer="0.5"/>
  <pageSetup paperSize="9" scale="58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78F9-D882-44E7-B95F-594FFADFDFA0}">
  <sheetPr codeName="Sheet6">
    <tabColor theme="9" tint="0.79998168889431442"/>
  </sheetPr>
  <dimension ref="A1:T85"/>
  <sheetViews>
    <sheetView view="pageBreakPreview" zoomScale="55" zoomScaleNormal="85" zoomScaleSheetLayoutView="55" workbookViewId="0">
      <selection activeCell="A37" sqref="A37"/>
    </sheetView>
  </sheetViews>
  <sheetFormatPr defaultColWidth="9.453125" defaultRowHeight="20.5" customHeight="1" x14ac:dyDescent="0.65"/>
  <cols>
    <col min="1" max="2" width="1" style="38" customWidth="1"/>
    <col min="3" max="3" width="55.08984375" style="38" customWidth="1"/>
    <col min="4" max="4" width="9" style="168" customWidth="1"/>
    <col min="5" max="5" width="0.54296875" style="38" customWidth="1"/>
    <col min="6" max="6" width="11.453125" style="38" customWidth="1"/>
    <col min="7" max="7" width="0.54296875" style="38" customWidth="1"/>
    <col min="8" max="8" width="11.453125" style="38" customWidth="1"/>
    <col min="9" max="9" width="0.54296875" style="38" customWidth="1"/>
    <col min="10" max="10" width="11.453125" style="38" customWidth="1"/>
    <col min="11" max="11" width="0.54296875" style="38" customWidth="1"/>
    <col min="12" max="12" width="11.453125" style="38" customWidth="1"/>
    <col min="13" max="20" width="9.453125" style="37"/>
    <col min="21" max="16384" width="9.453125" style="38"/>
  </cols>
  <sheetData>
    <row r="1" spans="1:20" s="16" customFormat="1" ht="20.5" customHeight="1" x14ac:dyDescent="0.35">
      <c r="A1" s="15"/>
      <c r="D1" s="158"/>
      <c r="E1" s="17"/>
      <c r="F1" s="18"/>
      <c r="G1" s="53"/>
      <c r="H1" s="54"/>
      <c r="I1" s="53"/>
      <c r="J1" s="54"/>
      <c r="K1" s="53"/>
      <c r="L1" s="54"/>
      <c r="M1" s="19"/>
      <c r="N1" s="20"/>
    </row>
    <row r="2" spans="1:20" s="51" customFormat="1" ht="20.5" customHeight="1" x14ac:dyDescent="0.7">
      <c r="A2" s="15" t="s">
        <v>80</v>
      </c>
      <c r="B2" s="15"/>
      <c r="C2" s="15"/>
      <c r="D2" s="159"/>
      <c r="E2" s="15"/>
      <c r="F2" s="15"/>
      <c r="G2" s="15"/>
      <c r="H2" s="15"/>
      <c r="I2" s="15"/>
      <c r="J2" s="15"/>
      <c r="K2" s="15"/>
      <c r="L2" s="15"/>
      <c r="M2" s="50"/>
      <c r="N2" s="50"/>
      <c r="O2" s="50"/>
      <c r="P2" s="50"/>
      <c r="Q2" s="50"/>
      <c r="R2" s="50"/>
      <c r="S2" s="50"/>
      <c r="T2" s="50"/>
    </row>
    <row r="3" spans="1:20" s="44" customFormat="1" ht="20.5" customHeight="1" x14ac:dyDescent="0.65">
      <c r="A3" s="5"/>
      <c r="B3" s="41"/>
      <c r="C3" s="41"/>
      <c r="D3" s="153"/>
      <c r="E3" s="42"/>
      <c r="F3" s="176" t="s">
        <v>0</v>
      </c>
      <c r="G3" s="176"/>
      <c r="H3" s="176"/>
      <c r="I3" s="84"/>
      <c r="J3" s="176" t="s">
        <v>1</v>
      </c>
      <c r="K3" s="176"/>
      <c r="L3" s="176"/>
      <c r="M3" s="43"/>
      <c r="N3" s="43"/>
      <c r="O3" s="43"/>
      <c r="P3" s="43"/>
      <c r="Q3" s="43"/>
      <c r="R3" s="43"/>
      <c r="S3" s="43"/>
      <c r="T3" s="43"/>
    </row>
    <row r="4" spans="1:20" s="46" customFormat="1" ht="20.5" customHeight="1" x14ac:dyDescent="0.65">
      <c r="A4" s="45"/>
      <c r="B4" s="45"/>
      <c r="C4" s="45"/>
      <c r="D4" s="153"/>
      <c r="E4" s="45"/>
      <c r="F4" s="177" t="s">
        <v>119</v>
      </c>
      <c r="G4" s="177"/>
      <c r="H4" s="177"/>
      <c r="I4" s="68"/>
      <c r="J4" s="177" t="s">
        <v>119</v>
      </c>
      <c r="K4" s="177"/>
      <c r="L4" s="177"/>
      <c r="M4" s="9"/>
      <c r="N4" s="9"/>
      <c r="O4" s="9"/>
      <c r="P4" s="9"/>
      <c r="Q4" s="9"/>
      <c r="R4" s="9"/>
      <c r="S4" s="9"/>
      <c r="T4" s="9"/>
    </row>
    <row r="5" spans="1:20" s="46" customFormat="1" ht="20.5" customHeight="1" x14ac:dyDescent="0.65">
      <c r="A5" s="45"/>
      <c r="B5" s="45"/>
      <c r="C5" s="45"/>
      <c r="D5" s="153"/>
      <c r="E5" s="45"/>
      <c r="F5" s="179" t="s">
        <v>2</v>
      </c>
      <c r="G5" s="179"/>
      <c r="H5" s="179"/>
      <c r="I5" s="68"/>
      <c r="J5" s="179" t="s">
        <v>2</v>
      </c>
      <c r="K5" s="179"/>
      <c r="L5" s="179"/>
      <c r="M5" s="9"/>
      <c r="N5" s="9"/>
      <c r="O5" s="9"/>
      <c r="P5" s="9"/>
      <c r="Q5" s="9"/>
      <c r="R5" s="9"/>
      <c r="S5" s="9"/>
      <c r="T5" s="9"/>
    </row>
    <row r="6" spans="1:20" s="46" customFormat="1" ht="20.5" customHeight="1" x14ac:dyDescent="0.65">
      <c r="A6" s="45"/>
      <c r="B6" s="45"/>
      <c r="C6" s="45"/>
      <c r="D6" s="160" t="s">
        <v>3</v>
      </c>
      <c r="E6" s="42"/>
      <c r="F6" s="57" t="s">
        <v>102</v>
      </c>
      <c r="G6" s="57"/>
      <c r="H6" s="57" t="s">
        <v>103</v>
      </c>
      <c r="I6" s="68"/>
      <c r="J6" s="42">
        <v>2567</v>
      </c>
      <c r="K6" s="42"/>
      <c r="L6" s="42">
        <v>2566</v>
      </c>
      <c r="M6" s="9"/>
      <c r="N6" s="9"/>
      <c r="O6" s="9"/>
      <c r="P6" s="9"/>
      <c r="Q6" s="9"/>
      <c r="R6" s="9"/>
      <c r="S6" s="9"/>
      <c r="T6" s="9"/>
    </row>
    <row r="7" spans="1:20" s="46" customFormat="1" ht="20.5" customHeight="1" x14ac:dyDescent="0.65">
      <c r="A7" s="45"/>
      <c r="B7" s="45"/>
      <c r="C7" s="45"/>
      <c r="D7" s="161"/>
      <c r="E7" s="47"/>
      <c r="F7" s="180" t="s">
        <v>104</v>
      </c>
      <c r="G7" s="180"/>
      <c r="H7" s="180"/>
      <c r="I7" s="180"/>
      <c r="J7" s="180"/>
      <c r="K7" s="180"/>
      <c r="L7" s="180"/>
      <c r="M7" s="9"/>
      <c r="N7" s="9"/>
      <c r="O7" s="9"/>
      <c r="P7" s="9"/>
      <c r="Q7" s="9"/>
      <c r="R7" s="9"/>
      <c r="S7" s="9"/>
      <c r="T7" s="9"/>
    </row>
    <row r="8" spans="1:20" s="46" customFormat="1" ht="20.5" customHeight="1" x14ac:dyDescent="0.65">
      <c r="A8" s="1" t="s">
        <v>81</v>
      </c>
      <c r="B8" s="45"/>
      <c r="C8" s="45"/>
      <c r="D8" s="162">
        <v>24.1</v>
      </c>
      <c r="E8" s="47"/>
      <c r="F8" s="117">
        <v>3581522</v>
      </c>
      <c r="G8" s="105"/>
      <c r="H8" s="117">
        <v>2890550</v>
      </c>
      <c r="I8" s="105"/>
      <c r="J8" s="117">
        <v>3650102</v>
      </c>
      <c r="K8" s="105"/>
      <c r="L8" s="117">
        <v>2801693</v>
      </c>
      <c r="M8" s="9"/>
      <c r="N8" s="9"/>
      <c r="O8" s="9"/>
      <c r="P8" s="9"/>
      <c r="Q8" s="9"/>
      <c r="R8" s="9"/>
      <c r="S8" s="9"/>
      <c r="T8" s="9"/>
    </row>
    <row r="9" spans="1:20" s="46" customFormat="1" ht="12" customHeight="1" x14ac:dyDescent="0.65">
      <c r="A9" s="45"/>
      <c r="B9" s="45"/>
      <c r="C9" s="45"/>
      <c r="D9" s="161"/>
      <c r="E9" s="47"/>
      <c r="F9" s="80"/>
      <c r="G9" s="80"/>
      <c r="H9" s="80"/>
      <c r="I9" s="80"/>
      <c r="J9" s="80"/>
      <c r="K9" s="80"/>
      <c r="L9" s="80"/>
      <c r="M9" s="9"/>
      <c r="N9" s="9"/>
      <c r="O9" s="9"/>
      <c r="P9" s="9"/>
      <c r="Q9" s="9"/>
      <c r="R9" s="9"/>
      <c r="S9" s="9"/>
      <c r="T9" s="9"/>
    </row>
    <row r="10" spans="1:20" s="46" customFormat="1" ht="20.5" customHeight="1" x14ac:dyDescent="0.65">
      <c r="A10" s="52" t="s">
        <v>82</v>
      </c>
      <c r="B10" s="45"/>
      <c r="C10" s="45"/>
      <c r="D10" s="153"/>
      <c r="E10" s="45"/>
      <c r="F10" s="80"/>
      <c r="G10" s="80"/>
      <c r="H10" s="80"/>
      <c r="I10" s="80"/>
      <c r="J10" s="80"/>
      <c r="K10" s="80"/>
      <c r="L10" s="80"/>
      <c r="M10" s="9"/>
      <c r="N10" s="9"/>
      <c r="O10" s="9"/>
      <c r="P10" s="9"/>
      <c r="Q10" s="9"/>
      <c r="R10" s="9"/>
      <c r="S10" s="9"/>
      <c r="T10" s="9"/>
    </row>
    <row r="11" spans="1:20" s="46" customFormat="1" ht="20.5" customHeight="1" x14ac:dyDescent="0.65">
      <c r="A11" s="45" t="s">
        <v>154</v>
      </c>
      <c r="B11" s="45"/>
      <c r="C11" s="45"/>
      <c r="D11" s="153"/>
      <c r="E11" s="45"/>
      <c r="F11" s="80">
        <v>-956900</v>
      </c>
      <c r="G11" s="80"/>
      <c r="H11" s="80">
        <v>-1309461</v>
      </c>
      <c r="I11" s="80"/>
      <c r="J11" s="80">
        <v>-956822</v>
      </c>
      <c r="K11" s="80"/>
      <c r="L11" s="80">
        <v>-1309461</v>
      </c>
      <c r="M11" s="9"/>
      <c r="N11" s="9"/>
      <c r="O11" s="9"/>
      <c r="P11" s="9"/>
      <c r="Q11" s="9"/>
      <c r="R11" s="9"/>
      <c r="S11" s="9"/>
      <c r="T11" s="9"/>
    </row>
    <row r="12" spans="1:20" s="46" customFormat="1" ht="20.5" customHeight="1" x14ac:dyDescent="0.65">
      <c r="A12" s="45" t="s">
        <v>155</v>
      </c>
      <c r="B12" s="45"/>
      <c r="C12" s="45"/>
      <c r="D12" s="153"/>
      <c r="E12" s="45"/>
      <c r="F12" s="80">
        <v>-1276</v>
      </c>
      <c r="G12" s="80"/>
      <c r="H12" s="80">
        <v>-5722</v>
      </c>
      <c r="I12" s="80"/>
      <c r="J12" s="80">
        <v>-1172</v>
      </c>
      <c r="K12" s="80"/>
      <c r="L12" s="80">
        <v>-5722</v>
      </c>
      <c r="M12" s="9"/>
      <c r="N12" s="9"/>
      <c r="O12" s="9"/>
      <c r="P12" s="9"/>
      <c r="Q12" s="9"/>
      <c r="R12" s="9"/>
      <c r="S12" s="9"/>
      <c r="T12" s="9"/>
    </row>
    <row r="13" spans="1:20" s="46" customFormat="1" ht="20.5" customHeight="1" x14ac:dyDescent="0.65">
      <c r="A13" s="45" t="s">
        <v>97</v>
      </c>
      <c r="B13" s="45"/>
      <c r="C13" s="45"/>
      <c r="D13" s="153"/>
      <c r="E13" s="45"/>
      <c r="F13" s="80">
        <v>7600</v>
      </c>
      <c r="G13" s="80"/>
      <c r="H13" s="80">
        <v>70111</v>
      </c>
      <c r="I13" s="80"/>
      <c r="J13" s="80">
        <v>7600</v>
      </c>
      <c r="K13" s="80"/>
      <c r="L13" s="80">
        <v>70111</v>
      </c>
      <c r="M13" s="9"/>
      <c r="N13" s="9"/>
      <c r="O13" s="9"/>
      <c r="P13" s="9"/>
      <c r="Q13" s="9"/>
      <c r="R13" s="9"/>
      <c r="S13" s="9"/>
      <c r="T13" s="9"/>
    </row>
    <row r="14" spans="1:20" s="46" customFormat="1" ht="20.5" customHeight="1" x14ac:dyDescent="0.65">
      <c r="A14" s="45" t="s">
        <v>96</v>
      </c>
      <c r="B14" s="45"/>
      <c r="C14" s="45"/>
      <c r="D14" s="153">
        <v>11</v>
      </c>
      <c r="E14" s="45"/>
      <c r="F14" s="80">
        <v>0</v>
      </c>
      <c r="G14" s="80"/>
      <c r="H14" s="80">
        <v>0</v>
      </c>
      <c r="I14" s="80"/>
      <c r="J14" s="80">
        <v>-48600</v>
      </c>
      <c r="K14" s="80"/>
      <c r="L14" s="80">
        <v>-40806</v>
      </c>
      <c r="M14" s="9"/>
      <c r="N14" s="9"/>
      <c r="O14" s="9"/>
      <c r="P14" s="9"/>
      <c r="Q14" s="9"/>
      <c r="R14" s="9"/>
      <c r="S14" s="9"/>
      <c r="T14" s="9"/>
    </row>
    <row r="15" spans="1:20" s="46" customFormat="1" ht="20.5" customHeight="1" x14ac:dyDescent="0.65">
      <c r="A15" s="45" t="s">
        <v>181</v>
      </c>
      <c r="B15" s="45"/>
      <c r="C15" s="152"/>
      <c r="D15" s="153"/>
      <c r="E15" s="152"/>
      <c r="F15" s="154">
        <v>-6394000</v>
      </c>
      <c r="G15" s="154"/>
      <c r="H15" s="154" t="s">
        <v>182</v>
      </c>
      <c r="I15" s="154"/>
      <c r="J15" s="154">
        <v>-6394000</v>
      </c>
      <c r="K15" s="154"/>
      <c r="L15" s="154" t="s">
        <v>182</v>
      </c>
      <c r="M15" s="9"/>
      <c r="N15" s="9"/>
      <c r="O15" s="9"/>
      <c r="P15" s="9"/>
      <c r="Q15" s="9"/>
      <c r="R15" s="9"/>
      <c r="S15" s="9"/>
      <c r="T15" s="9"/>
    </row>
    <row r="16" spans="1:20" s="46" customFormat="1" ht="20.5" customHeight="1" x14ac:dyDescent="0.65">
      <c r="A16" s="45" t="s">
        <v>186</v>
      </c>
      <c r="B16" s="45"/>
      <c r="C16" s="45"/>
      <c r="D16" s="153"/>
      <c r="E16" s="45"/>
      <c r="F16" s="80">
        <v>0</v>
      </c>
      <c r="G16" s="80"/>
      <c r="H16" s="80">
        <v>0</v>
      </c>
      <c r="I16" s="80"/>
      <c r="J16" s="80">
        <v>-73277</v>
      </c>
      <c r="K16" s="80"/>
      <c r="L16" s="80">
        <v>58022</v>
      </c>
      <c r="M16" s="9"/>
      <c r="N16" s="9"/>
      <c r="O16" s="9"/>
      <c r="P16" s="9"/>
      <c r="Q16" s="9"/>
      <c r="R16" s="9"/>
      <c r="S16" s="9"/>
      <c r="T16" s="9"/>
    </row>
    <row r="17" spans="1:20" s="46" customFormat="1" ht="20.5" customHeight="1" x14ac:dyDescent="0.65">
      <c r="A17" s="45" t="s">
        <v>83</v>
      </c>
      <c r="B17" s="45"/>
      <c r="C17" s="45"/>
      <c r="D17" s="153"/>
      <c r="E17" s="45"/>
      <c r="F17" s="80" t="s">
        <v>182</v>
      </c>
      <c r="G17" s="80"/>
      <c r="H17" s="80">
        <v>-2700001</v>
      </c>
      <c r="I17" s="80"/>
      <c r="J17" s="80" t="s">
        <v>182</v>
      </c>
      <c r="K17" s="80"/>
      <c r="L17" s="80">
        <v>-2700001</v>
      </c>
      <c r="M17" s="9"/>
      <c r="N17" s="9"/>
      <c r="O17" s="9"/>
      <c r="P17" s="9"/>
      <c r="Q17" s="9"/>
      <c r="R17" s="9"/>
      <c r="S17" s="9"/>
      <c r="T17" s="9"/>
    </row>
    <row r="18" spans="1:20" s="46" customFormat="1" ht="20.5" customHeight="1" x14ac:dyDescent="0.65">
      <c r="A18" s="45" t="s">
        <v>91</v>
      </c>
      <c r="B18" s="45"/>
      <c r="C18" s="45"/>
      <c r="D18" s="153"/>
      <c r="E18" s="45"/>
      <c r="F18" s="80">
        <v>1760000</v>
      </c>
      <c r="G18" s="80"/>
      <c r="H18" s="80">
        <v>793200</v>
      </c>
      <c r="I18" s="80"/>
      <c r="J18" s="80">
        <v>1760000</v>
      </c>
      <c r="K18" s="80"/>
      <c r="L18" s="80">
        <v>793200</v>
      </c>
      <c r="M18" s="9"/>
      <c r="N18" s="9"/>
      <c r="O18" s="9"/>
      <c r="P18" s="9"/>
      <c r="Q18" s="9"/>
      <c r="R18" s="9"/>
      <c r="S18" s="9"/>
      <c r="T18" s="9"/>
    </row>
    <row r="19" spans="1:20" s="46" customFormat="1" ht="20.5" customHeight="1" x14ac:dyDescent="0.65">
      <c r="A19" s="45" t="s">
        <v>84</v>
      </c>
      <c r="B19" s="45"/>
      <c r="C19" s="45"/>
      <c r="D19" s="153"/>
      <c r="E19" s="45"/>
      <c r="F19" s="108">
        <v>402246</v>
      </c>
      <c r="G19" s="80"/>
      <c r="H19" s="108">
        <v>158336</v>
      </c>
      <c r="I19" s="80"/>
      <c r="J19" s="108">
        <v>452757</v>
      </c>
      <c r="K19" s="80"/>
      <c r="L19" s="108">
        <v>198259</v>
      </c>
      <c r="M19" s="9"/>
      <c r="N19" s="9"/>
      <c r="O19" s="9"/>
      <c r="P19" s="9"/>
      <c r="Q19" s="9"/>
      <c r="R19" s="9"/>
      <c r="S19" s="9"/>
      <c r="T19" s="9"/>
    </row>
    <row r="20" spans="1:20" s="46" customFormat="1" ht="20.5" customHeight="1" x14ac:dyDescent="0.65">
      <c r="A20" s="1" t="s">
        <v>183</v>
      </c>
      <c r="B20" s="1"/>
      <c r="C20" s="45"/>
      <c r="D20" s="153"/>
      <c r="E20" s="48"/>
      <c r="F20" s="113">
        <f>SUM(F11:F19)</f>
        <v>-5182330</v>
      </c>
      <c r="G20" s="105"/>
      <c r="H20" s="113">
        <f>SUM(H11:H19)</f>
        <v>-2993537</v>
      </c>
      <c r="I20" s="105"/>
      <c r="J20" s="113">
        <f>SUM(J11:J19)</f>
        <v>-5253514</v>
      </c>
      <c r="K20" s="105"/>
      <c r="L20" s="113">
        <f>SUM(L11:L19)</f>
        <v>-2936398</v>
      </c>
      <c r="M20" s="9"/>
      <c r="N20" s="9"/>
      <c r="O20" s="9"/>
      <c r="P20" s="9"/>
      <c r="Q20" s="9"/>
      <c r="R20" s="9"/>
      <c r="S20" s="9"/>
      <c r="T20" s="9"/>
    </row>
    <row r="21" spans="1:20" s="46" customFormat="1" ht="20.5" customHeight="1" x14ac:dyDescent="0.65">
      <c r="A21" s="1"/>
      <c r="B21" s="45"/>
      <c r="C21" s="45"/>
      <c r="D21" s="153"/>
      <c r="E21" s="48"/>
      <c r="F21" s="80"/>
      <c r="G21" s="80"/>
      <c r="H21" s="80"/>
      <c r="I21" s="80"/>
      <c r="J21" s="80"/>
      <c r="K21" s="80"/>
      <c r="L21" s="80"/>
      <c r="M21" s="9"/>
      <c r="N21" s="9"/>
      <c r="O21" s="9"/>
      <c r="P21" s="9"/>
      <c r="Q21" s="9"/>
      <c r="R21" s="9"/>
      <c r="S21" s="9"/>
      <c r="T21" s="9"/>
    </row>
    <row r="22" spans="1:20" s="46" customFormat="1" ht="20.5" customHeight="1" x14ac:dyDescent="0.65">
      <c r="A22" s="52" t="s">
        <v>85</v>
      </c>
      <c r="B22" s="45"/>
      <c r="C22" s="45"/>
      <c r="D22" s="153"/>
      <c r="E22" s="45"/>
      <c r="F22" s="80"/>
      <c r="G22" s="80"/>
      <c r="H22" s="80"/>
      <c r="I22" s="80"/>
      <c r="J22" s="80"/>
      <c r="K22" s="80"/>
      <c r="L22" s="80"/>
      <c r="M22" s="9"/>
      <c r="N22" s="9"/>
      <c r="O22" s="9"/>
      <c r="P22" s="9"/>
      <c r="Q22" s="9"/>
      <c r="R22" s="9"/>
      <c r="S22" s="9"/>
      <c r="T22" s="9"/>
    </row>
    <row r="23" spans="1:20" s="46" customFormat="1" ht="20.5" customHeight="1" x14ac:dyDescent="0.65">
      <c r="A23" s="45" t="s">
        <v>187</v>
      </c>
      <c r="B23" s="45"/>
      <c r="C23" s="45"/>
      <c r="D23" s="163"/>
      <c r="E23" s="13"/>
      <c r="F23" s="80">
        <v>0</v>
      </c>
      <c r="G23" s="80"/>
      <c r="H23" s="80">
        <v>0</v>
      </c>
      <c r="I23" s="80"/>
      <c r="J23" s="80">
        <v>-33809</v>
      </c>
      <c r="K23" s="80"/>
      <c r="L23" s="80">
        <v>33399</v>
      </c>
      <c r="M23" s="9"/>
      <c r="N23" s="9"/>
      <c r="O23" s="9"/>
      <c r="P23" s="9"/>
      <c r="Q23" s="9"/>
      <c r="R23" s="9"/>
      <c r="S23" s="9"/>
      <c r="T23" s="9"/>
    </row>
    <row r="24" spans="1:20" s="46" customFormat="1" ht="20.5" customHeight="1" x14ac:dyDescent="0.65">
      <c r="A24" s="45" t="s">
        <v>86</v>
      </c>
      <c r="B24" s="45"/>
      <c r="C24" s="45"/>
      <c r="D24" s="153">
        <v>13</v>
      </c>
      <c r="E24" s="13"/>
      <c r="F24" s="80">
        <v>-15519</v>
      </c>
      <c r="G24" s="80"/>
      <c r="H24" s="80">
        <v>-16409</v>
      </c>
      <c r="I24" s="80"/>
      <c r="J24" s="80">
        <v>-15519</v>
      </c>
      <c r="K24" s="80"/>
      <c r="L24" s="80">
        <v>-16409</v>
      </c>
      <c r="M24" s="9"/>
      <c r="N24" s="9"/>
      <c r="O24" s="9"/>
      <c r="P24" s="9"/>
      <c r="Q24" s="9"/>
      <c r="R24" s="9"/>
      <c r="S24" s="9"/>
      <c r="T24" s="9"/>
    </row>
    <row r="25" spans="1:20" s="46" customFormat="1" ht="20.5" customHeight="1" x14ac:dyDescent="0.65">
      <c r="A25" s="45" t="s">
        <v>156</v>
      </c>
      <c r="B25" s="45"/>
      <c r="C25" s="45"/>
      <c r="D25" s="145"/>
      <c r="E25" s="13"/>
      <c r="F25" s="80">
        <v>-1809</v>
      </c>
      <c r="G25" s="80"/>
      <c r="H25" s="80">
        <v>-678</v>
      </c>
      <c r="I25" s="80"/>
      <c r="J25" s="80">
        <v>-1809</v>
      </c>
      <c r="K25" s="80"/>
      <c r="L25" s="80">
        <v>-678</v>
      </c>
      <c r="M25" s="9"/>
      <c r="N25" s="9"/>
      <c r="O25" s="9"/>
      <c r="P25" s="9"/>
      <c r="Q25" s="9"/>
      <c r="R25" s="9"/>
      <c r="S25" s="9"/>
      <c r="T25" s="9"/>
    </row>
    <row r="26" spans="1:20" s="46" customFormat="1" ht="20.5" customHeight="1" x14ac:dyDescent="0.65">
      <c r="A26" s="45" t="s">
        <v>157</v>
      </c>
      <c r="B26" s="45"/>
      <c r="C26" s="45"/>
      <c r="D26" s="145"/>
      <c r="E26" s="13"/>
      <c r="F26" s="80">
        <v>-3172</v>
      </c>
      <c r="G26" s="80"/>
      <c r="H26" s="80">
        <v>-8219</v>
      </c>
      <c r="I26" s="80"/>
      <c r="J26" s="80">
        <v>-3136</v>
      </c>
      <c r="K26" s="80"/>
      <c r="L26" s="80">
        <v>-8219</v>
      </c>
      <c r="M26" s="9"/>
      <c r="N26" s="9"/>
      <c r="O26" s="9"/>
      <c r="P26" s="9"/>
      <c r="Q26" s="9"/>
      <c r="R26" s="9"/>
      <c r="S26" s="9"/>
      <c r="T26" s="9"/>
    </row>
    <row r="27" spans="1:20" s="46" customFormat="1" ht="20.5" customHeight="1" x14ac:dyDescent="0.65">
      <c r="A27" s="45" t="s">
        <v>158</v>
      </c>
      <c r="B27" s="45"/>
      <c r="C27" s="45"/>
      <c r="D27" s="145"/>
      <c r="E27" s="13"/>
      <c r="F27" s="80"/>
      <c r="G27" s="80"/>
      <c r="H27" s="80"/>
      <c r="I27" s="80"/>
      <c r="J27" s="80"/>
      <c r="K27" s="80"/>
      <c r="L27" s="80"/>
      <c r="M27" s="9"/>
      <c r="N27" s="9"/>
      <c r="P27" s="9"/>
      <c r="Q27" s="9"/>
      <c r="R27" s="9"/>
      <c r="S27" s="9"/>
      <c r="T27" s="9"/>
    </row>
    <row r="28" spans="1:20" s="46" customFormat="1" ht="20.5" customHeight="1" x14ac:dyDescent="0.65">
      <c r="B28" s="45" t="s">
        <v>159</v>
      </c>
      <c r="C28" s="45"/>
      <c r="D28" s="145"/>
      <c r="E28" s="13"/>
      <c r="F28" s="80">
        <v>0</v>
      </c>
      <c r="G28" s="80"/>
      <c r="H28" s="80">
        <v>253</v>
      </c>
      <c r="I28" s="80"/>
      <c r="J28" s="80">
        <v>0</v>
      </c>
      <c r="K28" s="80"/>
      <c r="L28" s="80">
        <v>0</v>
      </c>
      <c r="M28" s="9"/>
      <c r="N28" s="9"/>
      <c r="O28" s="9"/>
      <c r="P28" s="9"/>
      <c r="Q28" s="9"/>
      <c r="R28" s="9"/>
      <c r="S28" s="9"/>
      <c r="T28" s="9"/>
    </row>
    <row r="29" spans="1:20" s="46" customFormat="1" ht="20.5" customHeight="1" x14ac:dyDescent="0.65">
      <c r="A29" s="45" t="s">
        <v>160</v>
      </c>
      <c r="B29" s="45"/>
      <c r="C29" s="45"/>
      <c r="D29" s="164"/>
      <c r="E29" s="13"/>
      <c r="F29" s="108">
        <v>-2249738</v>
      </c>
      <c r="G29" s="80"/>
      <c r="H29" s="108">
        <v>-1349338</v>
      </c>
      <c r="I29" s="80"/>
      <c r="J29" s="108">
        <v>-2249738</v>
      </c>
      <c r="K29" s="80"/>
      <c r="L29" s="108">
        <v>-1349338</v>
      </c>
      <c r="M29" s="9"/>
      <c r="N29" s="9"/>
      <c r="O29" s="9"/>
      <c r="P29" s="9"/>
      <c r="Q29" s="9"/>
      <c r="R29" s="9"/>
      <c r="S29" s="9"/>
      <c r="T29" s="9"/>
    </row>
    <row r="30" spans="1:20" s="46" customFormat="1" ht="20.5" customHeight="1" x14ac:dyDescent="0.65">
      <c r="A30" s="1" t="s">
        <v>161</v>
      </c>
      <c r="B30" s="45"/>
      <c r="C30" s="45"/>
      <c r="D30" s="153"/>
      <c r="E30" s="45"/>
      <c r="F30" s="113">
        <f>SUM(F23:F29)</f>
        <v>-2270238</v>
      </c>
      <c r="G30" s="105"/>
      <c r="H30" s="113">
        <f>SUM(H23:H29)</f>
        <v>-1374391</v>
      </c>
      <c r="I30" s="105"/>
      <c r="J30" s="113">
        <f>SUM(J23:J29)</f>
        <v>-2304011</v>
      </c>
      <c r="K30" s="105"/>
      <c r="L30" s="113">
        <f>SUM(L23:L29)</f>
        <v>-1341245</v>
      </c>
      <c r="M30" s="9"/>
      <c r="N30" s="9"/>
      <c r="O30" s="9"/>
      <c r="P30" s="9"/>
      <c r="Q30" s="9"/>
      <c r="R30" s="9"/>
      <c r="S30" s="9"/>
      <c r="T30" s="9"/>
    </row>
    <row r="31" spans="1:20" s="9" customFormat="1" ht="7.5" customHeight="1" x14ac:dyDescent="0.65">
      <c r="A31" s="119"/>
      <c r="B31" s="120"/>
      <c r="C31" s="120"/>
      <c r="D31" s="165"/>
      <c r="E31" s="122"/>
      <c r="F31" s="122"/>
      <c r="G31" s="122"/>
      <c r="H31" s="122"/>
      <c r="I31" s="122"/>
      <c r="J31" s="122"/>
    </row>
    <row r="32" spans="1:20" s="46" customFormat="1" ht="20.5" customHeight="1" x14ac:dyDescent="0.65">
      <c r="A32" s="1" t="s">
        <v>184</v>
      </c>
      <c r="B32" s="45"/>
      <c r="C32" s="45"/>
      <c r="D32" s="153"/>
      <c r="E32" s="45"/>
      <c r="F32" s="105">
        <f>SUM(F30,F20,F8)</f>
        <v>-3871046</v>
      </c>
      <c r="G32" s="105"/>
      <c r="H32" s="105">
        <v>-1477378</v>
      </c>
      <c r="I32" s="105"/>
      <c r="J32" s="105">
        <f>SUM(J30,J20,J8)</f>
        <v>-3907423</v>
      </c>
      <c r="K32" s="105"/>
      <c r="L32" s="105">
        <v>-1475950</v>
      </c>
      <c r="M32" s="9"/>
      <c r="N32" s="9"/>
      <c r="O32" s="9"/>
      <c r="P32" s="9"/>
      <c r="Q32" s="9"/>
      <c r="R32" s="9"/>
      <c r="S32" s="9"/>
      <c r="T32" s="9"/>
    </row>
    <row r="33" spans="1:20" s="46" customFormat="1" ht="20.5" customHeight="1" x14ac:dyDescent="0.65">
      <c r="A33" s="45" t="s">
        <v>162</v>
      </c>
      <c r="B33" s="45"/>
      <c r="C33" s="45"/>
      <c r="D33" s="153"/>
      <c r="E33" s="45"/>
      <c r="F33" s="80">
        <f>'BS 7-9'!I8</f>
        <v>9305088</v>
      </c>
      <c r="G33" s="105"/>
      <c r="H33" s="80">
        <v>10798907</v>
      </c>
      <c r="I33" s="80"/>
      <c r="J33" s="80">
        <f>'BS 7-9'!M8</f>
        <v>9301644</v>
      </c>
      <c r="K33" s="80"/>
      <c r="L33" s="80">
        <v>10793878</v>
      </c>
      <c r="M33" s="9"/>
      <c r="N33" s="9"/>
      <c r="O33" s="9"/>
      <c r="P33" s="9"/>
      <c r="Q33" s="9"/>
      <c r="R33" s="9"/>
      <c r="S33" s="9"/>
      <c r="T33" s="9"/>
    </row>
    <row r="34" spans="1:20" s="46" customFormat="1" ht="20.5" customHeight="1" x14ac:dyDescent="0.65">
      <c r="A34" s="45" t="s">
        <v>175</v>
      </c>
      <c r="B34" s="45"/>
      <c r="C34" s="45"/>
      <c r="D34" s="153"/>
      <c r="E34" s="45"/>
      <c r="F34" s="80">
        <v>-25690</v>
      </c>
      <c r="G34" s="105"/>
      <c r="H34" s="80">
        <v>-16441</v>
      </c>
      <c r="I34" s="80"/>
      <c r="J34" s="80">
        <v>-22803</v>
      </c>
      <c r="K34" s="80"/>
      <c r="L34" s="80">
        <v>-16284</v>
      </c>
      <c r="M34" s="9"/>
      <c r="N34" s="9"/>
      <c r="O34" s="9"/>
      <c r="P34" s="9"/>
      <c r="Q34" s="9"/>
      <c r="R34" s="9"/>
      <c r="S34" s="9"/>
      <c r="T34" s="9"/>
    </row>
    <row r="35" spans="1:20" s="46" customFormat="1" ht="20.5" customHeight="1" thickBot="1" x14ac:dyDescent="0.7">
      <c r="A35" s="1" t="s">
        <v>163</v>
      </c>
      <c r="B35" s="45"/>
      <c r="C35" s="45"/>
      <c r="D35" s="153">
        <v>6</v>
      </c>
      <c r="E35" s="45"/>
      <c r="F35" s="114">
        <f>SUM(F32:F34)</f>
        <v>5408352</v>
      </c>
      <c r="G35" s="105"/>
      <c r="H35" s="114">
        <f>SUM(H32:H34)</f>
        <v>9305088</v>
      </c>
      <c r="I35" s="105"/>
      <c r="J35" s="114">
        <f>SUM(J32:J34)</f>
        <v>5371418</v>
      </c>
      <c r="K35" s="105"/>
      <c r="L35" s="114">
        <f>SUM(L32:L34)</f>
        <v>9301644</v>
      </c>
      <c r="M35" s="9"/>
      <c r="N35" s="9"/>
      <c r="O35" s="9"/>
      <c r="P35" s="9"/>
      <c r="Q35" s="9"/>
      <c r="R35" s="9"/>
      <c r="S35" s="9"/>
      <c r="T35" s="9"/>
    </row>
    <row r="36" spans="1:20" s="9" customFormat="1" ht="7.5" customHeight="1" thickTop="1" x14ac:dyDescent="0.65">
      <c r="A36" s="123"/>
      <c r="B36" s="123"/>
      <c r="C36" s="123"/>
      <c r="D36" s="166"/>
      <c r="E36" s="124"/>
      <c r="F36" s="124"/>
      <c r="G36" s="124"/>
      <c r="H36" s="124"/>
      <c r="I36" s="124"/>
      <c r="J36" s="124"/>
    </row>
    <row r="37" spans="1:20" s="46" customFormat="1" ht="20.5" customHeight="1" x14ac:dyDescent="0.65">
      <c r="A37" s="52" t="s">
        <v>87</v>
      </c>
      <c r="B37" s="45"/>
      <c r="C37" s="45"/>
      <c r="D37" s="153"/>
      <c r="E37" s="45"/>
      <c r="F37" s="105"/>
      <c r="G37" s="105"/>
      <c r="H37" s="105"/>
      <c r="I37" s="105"/>
      <c r="J37" s="105"/>
      <c r="K37" s="105"/>
      <c r="L37" s="105"/>
      <c r="M37" s="9"/>
      <c r="N37" s="9"/>
      <c r="O37" s="9"/>
      <c r="P37" s="9"/>
      <c r="Q37" s="9"/>
      <c r="R37" s="9"/>
      <c r="S37" s="9"/>
      <c r="T37" s="9"/>
    </row>
    <row r="38" spans="1:20" s="46" customFormat="1" ht="20.5" customHeight="1" x14ac:dyDescent="0.65">
      <c r="A38" s="45" t="s">
        <v>88</v>
      </c>
      <c r="B38" s="45"/>
      <c r="C38" s="45"/>
      <c r="D38" s="153"/>
      <c r="E38" s="45"/>
      <c r="F38" s="80">
        <v>169082</v>
      </c>
      <c r="G38" s="105"/>
      <c r="H38" s="80">
        <v>100809</v>
      </c>
      <c r="I38" s="105"/>
      <c r="J38" s="80">
        <v>169082</v>
      </c>
      <c r="K38" s="105"/>
      <c r="L38" s="80">
        <v>100809</v>
      </c>
      <c r="M38" s="9"/>
      <c r="N38" s="9"/>
      <c r="O38" s="9"/>
      <c r="P38" s="9"/>
      <c r="Q38" s="9"/>
      <c r="R38" s="9"/>
      <c r="S38" s="9"/>
      <c r="T38" s="9"/>
    </row>
    <row r="39" spans="1:20" s="46" customFormat="1" ht="20.5" customHeight="1" x14ac:dyDescent="0.65">
      <c r="A39" s="45" t="s">
        <v>89</v>
      </c>
      <c r="B39" s="45"/>
      <c r="C39" s="45"/>
      <c r="D39" s="153">
        <v>13</v>
      </c>
      <c r="E39" s="45"/>
      <c r="F39" s="80">
        <v>12011</v>
      </c>
      <c r="G39" s="105"/>
      <c r="H39" s="80">
        <v>18752</v>
      </c>
      <c r="I39" s="105"/>
      <c r="J39" s="80">
        <f>F39</f>
        <v>12011</v>
      </c>
      <c r="K39" s="105"/>
      <c r="L39" s="80">
        <v>18752</v>
      </c>
      <c r="M39" s="9"/>
      <c r="N39" s="9"/>
      <c r="O39" s="9"/>
      <c r="P39" s="9"/>
      <c r="Q39" s="9"/>
      <c r="R39" s="9"/>
      <c r="S39" s="9"/>
      <c r="T39" s="9"/>
    </row>
    <row r="40" spans="1:20" s="46" customFormat="1" ht="20.5" customHeight="1" x14ac:dyDescent="0.65">
      <c r="A40" s="45" t="s">
        <v>90</v>
      </c>
      <c r="B40" s="45"/>
      <c r="C40" s="45"/>
      <c r="D40" s="153"/>
      <c r="E40" s="45"/>
      <c r="F40" s="80">
        <v>0</v>
      </c>
      <c r="G40" s="105"/>
      <c r="H40" s="80">
        <v>195</v>
      </c>
      <c r="I40" s="105"/>
      <c r="J40" s="80">
        <v>0</v>
      </c>
      <c r="K40" s="105"/>
      <c r="L40" s="80">
        <v>195</v>
      </c>
      <c r="M40" s="9"/>
      <c r="N40" s="9"/>
      <c r="O40" s="9"/>
      <c r="P40" s="9"/>
      <c r="Q40" s="9"/>
      <c r="R40" s="9"/>
      <c r="S40" s="9"/>
      <c r="T40" s="9"/>
    </row>
    <row r="41" spans="1:20" s="46" customFormat="1" ht="20.5" customHeight="1" x14ac:dyDescent="0.65">
      <c r="A41" s="1"/>
      <c r="B41" s="45"/>
      <c r="C41" s="45"/>
      <c r="D41" s="153"/>
      <c r="E41" s="45"/>
      <c r="F41" s="105"/>
      <c r="G41" s="105"/>
      <c r="H41" s="105"/>
      <c r="I41" s="105"/>
      <c r="J41" s="105"/>
      <c r="K41" s="105"/>
      <c r="L41" s="105"/>
      <c r="M41" s="9"/>
      <c r="N41" s="9"/>
      <c r="O41" s="9"/>
      <c r="P41" s="9"/>
      <c r="Q41" s="9"/>
      <c r="R41" s="9"/>
      <c r="S41" s="9"/>
      <c r="T41" s="9"/>
    </row>
    <row r="42" spans="1:20" ht="20.5" customHeight="1" x14ac:dyDescent="0.65">
      <c r="A42" s="40"/>
      <c r="B42" s="39"/>
      <c r="C42" s="39"/>
      <c r="D42" s="167"/>
      <c r="E42" s="39"/>
      <c r="F42" s="118"/>
      <c r="G42" s="118"/>
      <c r="H42" s="118"/>
      <c r="I42" s="118"/>
      <c r="J42" s="118"/>
      <c r="K42" s="118"/>
      <c r="L42" s="118"/>
    </row>
    <row r="85" spans="11:11" ht="20.5" customHeight="1" x14ac:dyDescent="0.65">
      <c r="K85" s="156"/>
    </row>
  </sheetData>
  <mergeCells count="7">
    <mergeCell ref="F7:L7"/>
    <mergeCell ref="F3:H3"/>
    <mergeCell ref="J3:L3"/>
    <mergeCell ref="F4:H4"/>
    <mergeCell ref="J4:L4"/>
    <mergeCell ref="F5:H5"/>
    <mergeCell ref="J5:L5"/>
  </mergeCells>
  <pageMargins left="0.8" right="0.8" top="0.48" bottom="0.5" header="0.5" footer="0.5"/>
  <pageSetup paperSize="9" scale="74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91B7B9541D3948AE551C8AC33DD15A" ma:contentTypeVersion="4" ma:contentTypeDescription="Create a new document." ma:contentTypeScope="" ma:versionID="6ff4b4b69bbcfa813afaa9d6f893716a">
  <xsd:schema xmlns:xsd="http://www.w3.org/2001/XMLSchema" xmlns:xs="http://www.w3.org/2001/XMLSchema" xmlns:p="http://schemas.microsoft.com/office/2006/metadata/properties" xmlns:ns2="0a3dccd2-ff01-438b-82f0-7fd3b7e82eba" targetNamespace="http://schemas.microsoft.com/office/2006/metadata/properties" ma:root="true" ma:fieldsID="43034b7b5f471da9dfcc8ab2c221de63" ns2:_="">
    <xsd:import namespace="0a3dccd2-ff01-438b-82f0-7fd3b7e82e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3dccd2-ff01-438b-82f0-7fd3b7e82e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08A871-CA72-4B61-8CD3-7A486E28C3C0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0a3dccd2-ff01-438b-82f0-7fd3b7e82eb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3F3CA7D-7692-49F7-B860-FC4C436F69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3dccd2-ff01-438b-82f0-7fd3b7e82e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0637C7-B4D4-4FD9-B637-255804BFA7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EQ Consol 12</vt:lpstr>
      <vt:lpstr>EQ Sep 13</vt:lpstr>
      <vt:lpstr>CF 14</vt:lpstr>
      <vt:lpstr>'BS 7-9'!Print_Area</vt:lpstr>
      <vt:lpstr>'CF 14'!Print_Area</vt:lpstr>
      <vt:lpstr>'EQ Consol 12'!Print_Area</vt:lpstr>
      <vt:lpstr>'EQ Sep 13'!Print_Area</vt:lpstr>
      <vt:lpstr>'PL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Pheeraphat Satayaprasert</dc:creator>
  <cp:keywords/>
  <dc:description/>
  <cp:lastModifiedBy>Pitchakorn, Kuljittianurak</cp:lastModifiedBy>
  <cp:revision/>
  <cp:lastPrinted>2025-02-06T13:33:57Z</cp:lastPrinted>
  <dcterms:created xsi:type="dcterms:W3CDTF">2021-03-21T18:40:30Z</dcterms:created>
  <dcterms:modified xsi:type="dcterms:W3CDTF">2025-02-12T17:21:51Z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0x0101009891B7B9541D3948AE551C8AC33DD15A</vt:lpwstr>
  </property>
</Properties>
</file>