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ุฒิพร\วุฒิพร-2567\เดอะคลินิกค์ TKC 2567\TKC_Dec'67\"/>
    </mc:Choice>
  </mc:AlternateContent>
  <xr:revisionPtr revIDLastSave="0" documentId="13_ncr:1_{1DE0D2C5-D827-44D7-AED7-EA9C2EA70D22}" xr6:coauthVersionLast="47" xr6:coauthVersionMax="47" xr10:uidLastSave="{00000000-0000-0000-0000-000000000000}"/>
  <bookViews>
    <workbookView xWindow="-120" yWindow="-120" windowWidth="29040" windowHeight="15720" tabRatio="720" firstSheet="1" activeTab="4" xr2:uid="{0087045B-75E2-4B16-B0A1-8D7125ACE5AD}"/>
  </bookViews>
  <sheets>
    <sheet name="7-8" sheetId="1" r:id="rId1"/>
    <sheet name="9" sheetId="15" r:id="rId2"/>
    <sheet name="10" sheetId="18" r:id="rId3"/>
    <sheet name="11" sheetId="17" r:id="rId4"/>
    <sheet name="12-13" sheetId="16" r:id="rId5"/>
    <sheet name="Sheet1" sheetId="8" state="hidden" r:id="rId6"/>
  </sheets>
  <definedNames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_xlnm.Print_Area" localSheetId="3">'11'!$A$1:$Q$25</definedName>
    <definedName name="_xlnm.Print_Area" localSheetId="1">'9'!$A$1:$O$41</definedName>
    <definedName name="Report" localSheetId="2">#REF!</definedName>
    <definedName name="Report" localSheetId="3">#REF!</definedName>
    <definedName name="Report" localSheetId="1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16" l="1"/>
  <c r="J18" i="15"/>
  <c r="Q64" i="1" l="1"/>
  <c r="Q62" i="1"/>
  <c r="Q60" i="1"/>
  <c r="Q59" i="1"/>
  <c r="Q58" i="1"/>
  <c r="Q57" i="1"/>
  <c r="Q56" i="1"/>
  <c r="Q51" i="1"/>
  <c r="Q50" i="1"/>
  <c r="Q49" i="1"/>
  <c r="Q48" i="1"/>
  <c r="Q47" i="1"/>
  <c r="Q45" i="1"/>
  <c r="Q44" i="1"/>
  <c r="Q43" i="1"/>
  <c r="Q42" i="1"/>
  <c r="Q41" i="1"/>
  <c r="Q40" i="1"/>
  <c r="Q27" i="1" l="1"/>
  <c r="Q26" i="1"/>
  <c r="Q25" i="1"/>
  <c r="Q24" i="1"/>
  <c r="Q23" i="1"/>
  <c r="Q22" i="1"/>
  <c r="Q21" i="1"/>
  <c r="Q20" i="1"/>
  <c r="Q19" i="1"/>
  <c r="Q17" i="1"/>
  <c r="Q16" i="1"/>
  <c r="Q15" i="1"/>
  <c r="Q14" i="1"/>
  <c r="Q13" i="1"/>
  <c r="Q12" i="1"/>
  <c r="Q11" i="1"/>
  <c r="Q10" i="1"/>
  <c r="I12" i="16"/>
  <c r="K58" i="16" l="1"/>
  <c r="M12" i="16"/>
  <c r="M45" i="1"/>
  <c r="M51" i="1" s="1"/>
  <c r="K17" i="1"/>
  <c r="M17" i="1"/>
  <c r="E15" i="18"/>
  <c r="K56" i="1" s="1"/>
  <c r="Q15" i="18"/>
  <c r="O15" i="18"/>
  <c r="K62" i="1" s="1"/>
  <c r="K15" i="18"/>
  <c r="K60" i="1" s="1"/>
  <c r="I15" i="18"/>
  <c r="K58" i="1" s="1"/>
  <c r="G15" i="18"/>
  <c r="Q21" i="17"/>
  <c r="O16" i="17"/>
  <c r="O62" i="1" s="1"/>
  <c r="K50" i="1"/>
  <c r="M50" i="1"/>
  <c r="O50" i="1"/>
  <c r="O45" i="1"/>
  <c r="O51" i="1" s="1"/>
  <c r="K45" i="1"/>
  <c r="K51" i="1" s="1"/>
  <c r="O58" i="1"/>
  <c r="E16" i="17"/>
  <c r="O56" i="1" s="1"/>
  <c r="G16" i="17"/>
  <c r="O57" i="1" s="1"/>
  <c r="I16" i="17"/>
  <c r="K16" i="17"/>
  <c r="O60" i="1" s="1"/>
  <c r="L14" i="15"/>
  <c r="L11" i="15"/>
  <c r="J11" i="15"/>
  <c r="J15" i="15" s="1"/>
  <c r="J14" i="15"/>
  <c r="L15" i="15" l="1"/>
  <c r="O18" i="17"/>
  <c r="O22" i="17" s="1"/>
  <c r="I58" i="16" l="1"/>
  <c r="K12" i="16" l="1"/>
  <c r="S14" i="18"/>
  <c r="S13" i="18"/>
  <c r="A3" i="16" l="1"/>
  <c r="A44" i="16" s="1"/>
  <c r="M62" i="16"/>
  <c r="K62" i="16"/>
  <c r="M58" i="16"/>
  <c r="A32" i="1"/>
  <c r="Q20" i="17"/>
  <c r="M62" i="1"/>
  <c r="K18" i="17"/>
  <c r="K22" i="17" s="1"/>
  <c r="M60" i="1" s="1"/>
  <c r="I18" i="17"/>
  <c r="I22" i="17" s="1"/>
  <c r="G18" i="17"/>
  <c r="G22" i="17" s="1"/>
  <c r="Q15" i="17"/>
  <c r="Q14" i="17"/>
  <c r="Q11" i="17"/>
  <c r="N28" i="15"/>
  <c r="L28" i="15"/>
  <c r="N18" i="15"/>
  <c r="L18" i="15"/>
  <c r="N14" i="15"/>
  <c r="N11" i="15"/>
  <c r="A34" i="1"/>
  <c r="O26" i="1"/>
  <c r="M26" i="1"/>
  <c r="O17" i="1"/>
  <c r="J28" i="15"/>
  <c r="K26" i="1"/>
  <c r="K27" i="1" s="1"/>
  <c r="I62" i="16"/>
  <c r="A1" i="15"/>
  <c r="A1" i="16" s="1"/>
  <c r="A42" i="16" s="1"/>
  <c r="M13" i="17" l="1"/>
  <c r="Q13" i="17" s="1"/>
  <c r="M57" i="1"/>
  <c r="M58" i="1"/>
  <c r="M27" i="1"/>
  <c r="E18" i="17"/>
  <c r="A1" i="17"/>
  <c r="L19" i="15"/>
  <c r="L22" i="15" s="1"/>
  <c r="N15" i="15"/>
  <c r="N19" i="15" s="1"/>
  <c r="N22" i="15" s="1"/>
  <c r="N24" i="15" s="1"/>
  <c r="J19" i="15"/>
  <c r="A1" i="18"/>
  <c r="O27" i="1"/>
  <c r="N39" i="15" l="1"/>
  <c r="N31" i="15"/>
  <c r="N33" i="15" s="1"/>
  <c r="N29" i="15"/>
  <c r="N35" i="15" s="1"/>
  <c r="N37" i="15" s="1"/>
  <c r="M10" i="16"/>
  <c r="M34" i="16" s="1"/>
  <c r="M37" i="16" s="1"/>
  <c r="M63" i="16" s="1"/>
  <c r="M65" i="16" s="1"/>
  <c r="K64" i="16" s="1"/>
  <c r="L24" i="15"/>
  <c r="M56" i="1"/>
  <c r="E22" i="17"/>
  <c r="J22" i="15"/>
  <c r="M12" i="17"/>
  <c r="M16" i="17" s="1"/>
  <c r="K57" i="1"/>
  <c r="J24" i="15" l="1"/>
  <c r="J29" i="15"/>
  <c r="J35" i="15" s="1"/>
  <c r="L39" i="15"/>
  <c r="L31" i="15"/>
  <c r="L33" i="15" s="1"/>
  <c r="K10" i="16"/>
  <c r="K34" i="16" s="1"/>
  <c r="L29" i="15"/>
  <c r="L35" i="15" s="1"/>
  <c r="L37" i="15" s="1"/>
  <c r="M19" i="17"/>
  <c r="Q19" i="17" s="1"/>
  <c r="M18" i="17"/>
  <c r="O61" i="1"/>
  <c r="O63" i="1" s="1"/>
  <c r="O65" i="1" s="1"/>
  <c r="K37" i="16"/>
  <c r="Q12" i="17"/>
  <c r="Q16" i="17" s="1"/>
  <c r="J31" i="15" l="1"/>
  <c r="J33" i="15" s="1"/>
  <c r="J39" i="15"/>
  <c r="M22" i="17"/>
  <c r="M61" i="1" s="1"/>
  <c r="M63" i="1" s="1"/>
  <c r="M65" i="1" s="1"/>
  <c r="M11" i="18"/>
  <c r="S11" i="18" s="1"/>
  <c r="J37" i="15"/>
  <c r="I10" i="16"/>
  <c r="I37" i="16" s="1"/>
  <c r="I63" i="16" s="1"/>
  <c r="I65" i="16" s="1"/>
  <c r="O66" i="1"/>
  <c r="M66" i="1"/>
  <c r="K63" i="16"/>
  <c r="K65" i="16" s="1"/>
  <c r="M12" i="18"/>
  <c r="Q18" i="17"/>
  <c r="Q22" i="17" s="1"/>
  <c r="S12" i="18" l="1"/>
  <c r="M15" i="18"/>
  <c r="K61" i="1" s="1"/>
  <c r="Q61" i="1" l="1"/>
  <c r="K63" i="1"/>
  <c r="S15" i="18"/>
  <c r="Q63" i="1" l="1"/>
  <c r="K65" i="1"/>
  <c r="Q65" i="1" l="1"/>
  <c r="K66" i="1"/>
  <c r="Q66" i="1" s="1"/>
</calcChain>
</file>

<file path=xl/sharedStrings.xml><?xml version="1.0" encoding="utf-8"?>
<sst xmlns="http://schemas.openxmlformats.org/spreadsheetml/2006/main" count="232" uniqueCount="156">
  <si>
    <t>ณ วันที่ 31 ธันวาคม 2567</t>
  </si>
  <si>
    <t xml:space="preserve">หน่วย : บาท </t>
  </si>
  <si>
    <t>สินทรัพย์</t>
  </si>
  <si>
    <t>หมายเหตุ</t>
  </si>
  <si>
    <t>31 ธันวาคม 2567</t>
  </si>
  <si>
    <t>31 ธันวาคม 2566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</si>
  <si>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</si>
  <si>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</si>
  <si>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</si>
  <si>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</si>
  <si>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</si>
  <si>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</si>
  <si>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</si>
  <si>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</si>
  <si>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</si>
  <si>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</si>
  <si>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</si>
  <si>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</si>
  <si>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</si>
  <si>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</si>
  <si>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</si>
  <si>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</si>
  <si>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</si>
  <si>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</si>
  <si>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</si>
  <si>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</si>
  <si>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</si>
  <si>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</si>
  <si>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</si>
  <si>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</si>
  <si>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</si>
  <si>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</si>
  <si>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</si>
  <si>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</si>
  <si>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</si>
  <si>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</si>
  <si>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</si>
  <si>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</si>
  <si>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</si>
  <si>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</si>
  <si>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</si>
  <si>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</si>
  <si>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</si>
  <si>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</si>
  <si>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ส่วนเกินทุนจากการจ่ายโดยใช้หุ้นเป็นเกณฑ์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</si>
  <si>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</si>
  <si>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</si>
  <si>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</si>
  <si>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</si>
  <si>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</si>
  <si>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</si>
  <si>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</si>
  <si>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</si>
  <si>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</si>
  <si>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</si>
  <si>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</si>
  <si>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</si>
  <si>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</si>
  <si>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</si>
  <si>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</si>
  <si>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</si>
  <si>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</si>
  <si>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</si>
  <si>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</si>
  <si>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</si>
  <si>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</si>
  <si>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</si>
  <si>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</si>
  <si>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กำไรเบ็ดเสร็จอื่น:</t>
  </si>
  <si>
    <t>รายการที่จะไม่ถูกจัดประเภทรายการใหม่ไว้ในกำไรหรือขาดทุนภายหลัง</t>
  </si>
  <si>
    <t>ผลกำไร(ขาดทุน)จากการประมาณการตามหลักคณิตศาสตร์ประกันภัย</t>
  </si>
  <si>
    <t>กำไรเบ็ดเสร็จอื่นสำหรับปี-สุทธิจากภาษี</t>
  </si>
  <si>
    <t>กำไรเบ็ดเสร็จรวมสำหรับปี</t>
  </si>
  <si>
    <t>กำไรต่อหุ้นขั้นพื้นฐาน</t>
  </si>
  <si>
    <t>งบแสดงการเปลี่ยนแปลงส่วนของผู้ถือหุ้น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</si>
  <si>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</si>
  <si>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</si>
  <si>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</si>
  <si>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</si>
  <si>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</si>
  <si>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</si>
  <si>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</si>
  <si>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</si>
  <si>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</si>
  <si>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</si>
  <si>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</si>
  <si>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</si>
  <si>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กำไรเบ็ดเสร็จอื่นสำหรับปี</t>
  </si>
  <si>
    <t>เงินปันผลจ่าย</t>
  </si>
  <si>
    <t>ยอดคงเหลือ ณ วันที่ 1 มกราคม 2566</t>
  </si>
  <si>
    <t>เงินปันผลจ่ายระหว่างกาล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</si>
  <si>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</si>
  <si>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</si>
  <si>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</si>
  <si>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</si>
  <si>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</si>
  <si>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</si>
  <si>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ค่าเผื่อการด้อยค่าของสินทรัพย์ (โอนกลับ)</t>
  </si>
  <si>
    <t>ขาดทุน(กำไร)จากการจำหน่าย/ตัดจำหน่ายส่วนปรับปรุงอาคารเช่าและอุปกรณ์</t>
  </si>
  <si>
    <t>กำไรจากการเปลี่ยนแปลงสัญญาเช่า</t>
  </si>
  <si>
    <t>รายได้ค่าบริการรับล่วงหน้าที่รับรู้ในระหว่างปี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</si>
  <si>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</si>
  <si>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</si>
  <si>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</si>
  <si>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</si>
  <si>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</si>
  <si>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</si>
  <si>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</si>
  <si>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</si>
  <si>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</si>
  <si>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</si>
  <si>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</si>
  <si>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หนี้สินไม่หมุนเวียนอื่นเพิ่มขึ้น(ลดลง)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</si>
  <si>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</si>
  <si>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</si>
  <si>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</si>
  <si>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</si>
  <si>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</si>
  <si>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</si>
  <si>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เงินสดจ่ายเงินลงทุนในบริษัทย่อย</t>
  </si>
  <si>
    <t>เงินสดจ่ายซื้อส่วนปรับปรุงอาคารเช่าและอุปกรณ์และจ่ายเจ้าหนี้ค่าอุปกรณ์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</si>
  <si>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</si>
  <si>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</si>
  <si>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</si>
  <si>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</si>
  <si>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</si>
  <si>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</si>
  <si>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</si>
  <si>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</si>
  <si>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เงินสดและรายการเทียบเท่าเงินสดคงเหลือ ณ วันต้นปี</t>
  </si>
  <si>
    <t>เงินสดและรายการเทียบเท่าเงินสดคงเหลือ ณ วันสิ้นปี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</si>
  <si>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</si>
  <si>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</si>
  <si>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</si>
  <si>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</si>
  <si>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</si>
  <si>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</si>
  <si>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สำหรับปีสิ้นสุดวันที่ 31 ธันวาคม 2567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</si>
  <si>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</si>
  <si>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</si>
  <si>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ยอดคงเหลือ ณ วันที่ 31 ธันวาคม 2567</t>
  </si>
  <si>
    <t>ยอดคงเหลือ ณ วันที่ 1 มกราคม 2567</t>
  </si>
  <si>
    <t>จ่ายผลประโยชน์พนักงาน</t>
  </si>
  <si>
    <t>เงินสดรับจากการจำหน่ายสินทรัพย์ไม่มีตัวตน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</si>
  <si>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</si>
  <si>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</si>
  <si>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</si>
  <si>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</si>
  <si>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เงินลงทุนระยะสั้นลดลง(เพิ่มขึ้น)</t>
  </si>
  <si>
    <t>รวมส่วนของผู้เป็นเจ้าของของบริษัทใหญ่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</si>
  <si>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</si>
  <si>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</si>
  <si>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</si>
  <si>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</si>
  <si>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ส่วนที่เป็นของบริษัทใหญ่</t>
  </si>
  <si>
    <t>เงินฝากประจำที่ติดภาระค้ำประกันลดลง(เพิ่มขึ้น)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</si>
</sst>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&quot;£&quot;#,##0.00;[Red]\-&quot;£&quot;#,##0.00"/>
    <numFmt numFmtId="168" formatCode="_(* #,##0_);_(* \(#,##0\);_(* &quot;-&quot;??_);_(@_)"/>
    <numFmt numFmtId="169" formatCode="_(* #,##0_);_(* \(#,##0\);_(* &quot;-&quot;?_);_(@_)"/>
    <numFmt numFmtId="170" formatCode="#,##0.0;\-#,##0.0"/>
    <numFmt numFmtId="171" formatCode="_(* #,##0.00_);_(* \(#,##0.00\);_(* &quot;-&quot;?_);_(@_)"/>
    <numFmt numFmtId="172" formatCode="#,##0.0000;\-#,##0.0000"/>
    <numFmt numFmtId="173" formatCode="#,##0\ ;\(#,##0\)"/>
  </numFmts>
  <fonts count="30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3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66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0">
    <xf numFmtId="0" fontId="0" fillId="0" borderId="0" xfId="0"/>
    <xf numFmtId="39" fontId="3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9" fontId="7" fillId="0" borderId="0" xfId="88" applyNumberFormat="1" applyFont="1" applyFill="1" applyBorder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 vertical="top"/>
    </xf>
    <xf numFmtId="39" fontId="7" fillId="0" borderId="0" xfId="88" applyNumberFormat="1" applyFont="1" applyFill="1" applyBorder="1" applyAlignment="1">
      <alignment horizontal="center"/>
    </xf>
    <xf numFmtId="39" fontId="4" fillId="0" borderId="0" xfId="0" applyNumberFormat="1" applyFont="1"/>
    <xf numFmtId="39" fontId="5" fillId="0" borderId="0" xfId="0" applyNumberFormat="1" applyFont="1"/>
    <xf numFmtId="39" fontId="11" fillId="0" borderId="0" xfId="88" applyNumberFormat="1" applyFont="1" applyFill="1" applyBorder="1" applyAlignment="1">
      <alignment horizontal="center"/>
    </xf>
    <xf numFmtId="39" fontId="2" fillId="0" borderId="0" xfId="0" applyNumberFormat="1" applyFont="1"/>
    <xf numFmtId="39" fontId="11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39" fontId="12" fillId="0" borderId="0" xfId="88" applyNumberFormat="1" applyFont="1" applyFill="1" applyBorder="1" applyAlignment="1">
      <alignment horizontal="center" vertical="center"/>
    </xf>
    <xf numFmtId="39" fontId="12" fillId="0" borderId="0" xfId="88" applyNumberFormat="1" applyFont="1" applyFill="1" applyAlignment="1">
      <alignment horizontal="center" vertical="center"/>
    </xf>
    <xf numFmtId="39" fontId="11" fillId="0" borderId="0" xfId="88" applyNumberFormat="1" applyFont="1" applyFill="1" applyAlignment="1">
      <alignment horizontal="center" vertical="center"/>
    </xf>
    <xf numFmtId="39" fontId="2" fillId="0" borderId="0" xfId="88" applyNumberFormat="1" applyFont="1" applyFill="1" applyAlignment="1">
      <alignment vertical="center"/>
    </xf>
    <xf numFmtId="39" fontId="2" fillId="0" borderId="0" xfId="0" applyNumberFormat="1" applyFont="1" applyAlignment="1">
      <alignment horizontal="left"/>
    </xf>
    <xf numFmtId="39" fontId="0" fillId="0" borderId="0" xfId="0" applyNumberFormat="1"/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3" fillId="0" borderId="0" xfId="0" applyNumberFormat="1" applyFont="1" applyAlignment="1">
      <alignment horizontal="left" vertical="center"/>
    </xf>
    <xf numFmtId="39" fontId="11" fillId="0" borderId="0" xfId="88" applyNumberFormat="1" applyFont="1" applyFill="1" applyBorder="1" applyAlignment="1">
      <alignment horizontal="center" vertical="center"/>
    </xf>
    <xf numFmtId="39" fontId="11" fillId="0" borderId="0" xfId="88" quotePrefix="1" applyNumberFormat="1" applyFont="1" applyFill="1" applyBorder="1" applyAlignment="1">
      <alignment horizontal="center"/>
    </xf>
    <xf numFmtId="39" fontId="5" fillId="0" borderId="0" xfId="0" applyNumberFormat="1" applyFont="1" applyAlignment="1">
      <alignment horizontal="left"/>
    </xf>
    <xf numFmtId="39" fontId="3" fillId="0" borderId="0" xfId="0" applyNumberFormat="1" applyFont="1" applyAlignment="1">
      <alignment horizontal="right"/>
    </xf>
    <xf numFmtId="39" fontId="5" fillId="0" borderId="0" xfId="0" applyNumberFormat="1" applyFont="1" applyAlignment="1">
      <alignment horizontal="left" vertical="center"/>
    </xf>
    <xf numFmtId="39" fontId="7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39" fontId="3" fillId="0" borderId="0" xfId="88" applyNumberFormat="1" applyFont="1" applyFill="1" applyBorder="1"/>
    <xf numFmtId="39" fontId="3" fillId="0" borderId="0" xfId="33" applyNumberFormat="1" applyFont="1" applyAlignment="1">
      <alignment vertical="center"/>
    </xf>
    <xf numFmtId="39" fontId="5" fillId="0" borderId="0" xfId="33" applyNumberFormat="1" applyFont="1" applyAlignment="1">
      <alignment horizontal="left" vertical="center"/>
    </xf>
    <xf numFmtId="39" fontId="3" fillId="0" borderId="0" xfId="33" applyNumberFormat="1" applyFont="1" applyAlignment="1">
      <alignment horizontal="left" vertical="center"/>
    </xf>
    <xf numFmtId="39" fontId="5" fillId="0" borderId="0" xfId="33" applyNumberFormat="1" applyFont="1" applyAlignment="1">
      <alignment vertical="center"/>
    </xf>
    <xf numFmtId="39" fontId="23" fillId="0" borderId="0" xfId="0" applyNumberFormat="1" applyFont="1"/>
    <xf numFmtId="39" fontId="24" fillId="0" borderId="0" xfId="0" applyNumberFormat="1" applyFont="1"/>
    <xf numFmtId="39" fontId="5" fillId="0" borderId="0" xfId="88" quotePrefix="1" applyNumberFormat="1" applyFont="1" applyFill="1" applyBorder="1" applyAlignment="1">
      <alignment horizontal="center" vertical="center"/>
    </xf>
    <xf numFmtId="39" fontId="25" fillId="0" borderId="0" xfId="88" applyNumberFormat="1" applyFont="1" applyFill="1" applyBorder="1" applyAlignment="1">
      <alignment horizontal="center"/>
    </xf>
    <xf numFmtId="39" fontId="25" fillId="0" borderId="0" xfId="0" applyNumberFormat="1" applyFont="1" applyAlignment="1">
      <alignment horizontal="center"/>
    </xf>
    <xf numFmtId="39" fontId="4" fillId="0" borderId="0" xfId="88" applyNumberFormat="1" applyFont="1" applyFill="1" applyBorder="1"/>
    <xf numFmtId="39" fontId="25" fillId="0" borderId="0" xfId="88" applyNumberFormat="1" applyFont="1" applyFill="1" applyBorder="1"/>
    <xf numFmtId="39" fontId="25" fillId="0" borderId="0" xfId="0" applyNumberFormat="1" applyFont="1"/>
    <xf numFmtId="39" fontId="2" fillId="0" borderId="0" xfId="0" applyNumberFormat="1" applyFont="1" applyAlignment="1">
      <alignment horizontal="center"/>
    </xf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6" fillId="0" borderId="0" xfId="88" applyNumberFormat="1" applyFont="1" applyFill="1" applyBorder="1" applyAlignment="1">
      <alignment horizontal="center"/>
    </xf>
    <xf numFmtId="39" fontId="5" fillId="0" borderId="0" xfId="0" applyNumberFormat="1" applyFont="1" applyAlignment="1">
      <alignment vertical="top"/>
    </xf>
    <xf numFmtId="39" fontId="2" fillId="0" borderId="0" xfId="88" applyNumberFormat="1" applyFont="1" applyFill="1" applyAlignment="1">
      <alignment horizontal="left"/>
    </xf>
    <xf numFmtId="39" fontId="26" fillId="0" borderId="0" xfId="0" applyNumberFormat="1" applyFont="1"/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5" fillId="0" borderId="0" xfId="18" applyNumberFormat="1" applyFont="1" applyFill="1" applyBorder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39" fontId="27" fillId="0" borderId="0" xfId="0" applyNumberFormat="1" applyFont="1"/>
    <xf numFmtId="39" fontId="13" fillId="0" borderId="0" xfId="0" applyNumberFormat="1" applyFont="1" applyAlignment="1">
      <alignment vertical="center"/>
    </xf>
    <xf numFmtId="39" fontId="5" fillId="0" borderId="0" xfId="88" applyNumberFormat="1" applyFont="1" applyFill="1"/>
    <xf numFmtId="39" fontId="25" fillId="0" borderId="0" xfId="0" applyNumberFormat="1" applyFont="1" applyAlignment="1">
      <alignment vertical="center"/>
    </xf>
    <xf numFmtId="169" fontId="3" fillId="0" borderId="0" xfId="11" applyNumberFormat="1" applyFont="1" applyFill="1" applyBorder="1" applyAlignment="1">
      <alignment horizontal="right"/>
    </xf>
    <xf numFmtId="39" fontId="14" fillId="0" borderId="0" xfId="0" applyNumberFormat="1" applyFont="1"/>
    <xf numFmtId="39" fontId="15" fillId="0" borderId="0" xfId="0" applyNumberFormat="1" applyFont="1"/>
    <xf numFmtId="39" fontId="14" fillId="0" borderId="0" xfId="0" applyNumberFormat="1" applyFont="1" applyAlignment="1">
      <alignment horizontal="left"/>
    </xf>
    <xf numFmtId="39" fontId="18" fillId="0" borderId="0" xfId="0" applyNumberFormat="1" applyFont="1" applyAlignment="1">
      <alignment horizontal="center" vertical="center"/>
    </xf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39" fontId="15" fillId="0" borderId="0" xfId="0" applyNumberFormat="1" applyFont="1" applyAlignment="1">
      <alignment horizontal="center"/>
    </xf>
    <xf numFmtId="170" fontId="28" fillId="0" borderId="0" xfId="88" applyNumberFormat="1" applyFont="1" applyFill="1" applyBorder="1" applyAlignment="1">
      <alignment horizontal="center"/>
    </xf>
    <xf numFmtId="170" fontId="3" fillId="0" borderId="0" xfId="0" applyNumberFormat="1" applyFont="1" applyAlignment="1">
      <alignment vertical="center"/>
    </xf>
    <xf numFmtId="39" fontId="3" fillId="0" borderId="0" xfId="88" applyNumberFormat="1" applyFont="1" applyFill="1" applyBorder="1" applyAlignment="1">
      <alignment horizontal="right"/>
    </xf>
    <xf numFmtId="164" fontId="20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top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88" applyNumberFormat="1" applyFont="1" applyFill="1" applyBorder="1" applyAlignment="1">
      <alignment horizontal="center" vertical="center"/>
    </xf>
    <xf numFmtId="0" fontId="3" fillId="0" borderId="0" xfId="88" applyNumberFormat="1" applyFont="1" applyFill="1" applyBorder="1"/>
    <xf numFmtId="0" fontId="11" fillId="0" borderId="0" xfId="11" quotePrefix="1" applyNumberFormat="1" applyFont="1" applyFill="1" applyBorder="1" applyAlignment="1">
      <alignment horizontal="center"/>
    </xf>
    <xf numFmtId="168" fontId="20" fillId="0" borderId="0" xfId="0" applyNumberFormat="1" applyFont="1" applyAlignment="1">
      <alignment horizontal="center" vertical="center"/>
    </xf>
    <xf numFmtId="39" fontId="23" fillId="0" borderId="0" xfId="0" applyNumberFormat="1" applyFont="1" applyAlignment="1">
      <alignment vertical="center"/>
    </xf>
    <xf numFmtId="39" fontId="27" fillId="0" borderId="0" xfId="88" applyNumberFormat="1" applyFont="1" applyFill="1" applyAlignment="1">
      <alignment horizontal="left"/>
    </xf>
    <xf numFmtId="39" fontId="27" fillId="0" borderId="0" xfId="88" applyNumberFormat="1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39" fontId="3" fillId="0" borderId="0" xfId="89" applyNumberFormat="1" applyFont="1" applyFill="1" applyBorder="1" applyAlignment="1"/>
    <xf numFmtId="39" fontId="5" fillId="0" borderId="0" xfId="0" quotePrefix="1" applyNumberFormat="1" applyFont="1" applyAlignment="1">
      <alignment horizontal="center"/>
    </xf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88" quotePrefix="1" applyNumberFormat="1" applyFont="1" applyFill="1" applyBorder="1" applyAlignment="1">
      <alignment horizontal="center" vertical="center"/>
    </xf>
    <xf numFmtId="39" fontId="21" fillId="0" borderId="0" xfId="0" applyNumberFormat="1" applyFont="1" applyAlignment="1">
      <alignment horizontal="center"/>
    </xf>
    <xf numFmtId="168" fontId="3" fillId="0" borderId="0" xfId="0" applyNumberFormat="1" applyFont="1"/>
    <xf numFmtId="169" fontId="23" fillId="0" borderId="0" xfId="11" applyNumberFormat="1" applyFont="1" applyFill="1" applyBorder="1" applyAlignment="1">
      <alignment horizontal="right"/>
    </xf>
    <xf numFmtId="0" fontId="23" fillId="0" borderId="0" xfId="0" applyFont="1"/>
    <xf numFmtId="169" fontId="3" fillId="0" borderId="0" xfId="0" applyNumberFormat="1" applyFont="1" applyAlignment="1">
      <alignment horizontal="right"/>
    </xf>
    <xf numFmtId="39" fontId="13" fillId="0" borderId="0" xfId="0" applyNumberFormat="1" applyFont="1" applyAlignment="1">
      <alignment horizontal="left" vertical="center"/>
    </xf>
    <xf numFmtId="172" fontId="3" fillId="0" borderId="0" xfId="0" applyNumberFormat="1" applyFont="1"/>
    <xf numFmtId="172" fontId="5" fillId="0" borderId="1" xfId="0" applyNumberFormat="1" applyFont="1" applyBorder="1" applyAlignment="1">
      <alignment horizontal="center"/>
    </xf>
    <xf numFmtId="172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vertical="center"/>
    </xf>
    <xf numFmtId="172" fontId="14" fillId="0" borderId="0" xfId="0" applyNumberFormat="1" applyFont="1"/>
    <xf numFmtId="172" fontId="13" fillId="0" borderId="0" xfId="0" applyNumberFormat="1" applyFont="1" applyAlignment="1">
      <alignment vertical="center"/>
    </xf>
    <xf numFmtId="172" fontId="15" fillId="0" borderId="0" xfId="0" applyNumberFormat="1" applyFont="1" applyAlignment="1">
      <alignment horizontal="right"/>
    </xf>
    <xf numFmtId="172" fontId="15" fillId="0" borderId="0" xfId="0" applyNumberFormat="1" applyFont="1"/>
    <xf numFmtId="172" fontId="14" fillId="0" borderId="0" xfId="0" applyNumberFormat="1" applyFont="1" applyAlignment="1">
      <alignment horizontal="left"/>
    </xf>
    <xf numFmtId="172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4" fillId="0" borderId="0" xfId="88" applyNumberFormat="1" applyFont="1" applyBorder="1" applyAlignment="1">
      <alignment horizontal="right"/>
    </xf>
    <xf numFmtId="172" fontId="4" fillId="0" borderId="0" xfId="88" applyNumberFormat="1" applyFont="1" applyFill="1" applyAlignment="1">
      <alignment horizontal="right"/>
    </xf>
    <xf numFmtId="172" fontId="4" fillId="0" borderId="0" xfId="88" applyNumberFormat="1" applyFont="1" applyAlignment="1">
      <alignment horizontal="right"/>
    </xf>
    <xf numFmtId="172" fontId="4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37" fontId="3" fillId="0" borderId="0" xfId="0" applyNumberFormat="1" applyFont="1"/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/>
    </xf>
    <xf numFmtId="37" fontId="5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3" xfId="2" quotePrefix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88" applyNumberFormat="1" applyFont="1" applyFill="1" applyAlignment="1">
      <alignment vertical="center"/>
    </xf>
    <xf numFmtId="169" fontId="3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5" fillId="0" borderId="0" xfId="0" applyNumberFormat="1" applyFont="1" applyAlignment="1">
      <alignment horizontal="right"/>
    </xf>
    <xf numFmtId="169" fontId="5" fillId="0" borderId="0" xfId="0" applyNumberFormat="1" applyFont="1"/>
    <xf numFmtId="169" fontId="5" fillId="0" borderId="1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5" fillId="0" borderId="1" xfId="2" quotePrefix="1" applyNumberFormat="1" applyFont="1" applyFill="1" applyBorder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/>
    </xf>
    <xf numFmtId="169" fontId="5" fillId="0" borderId="0" xfId="2" quotePrefix="1" applyNumberFormat="1" applyFont="1" applyFill="1" applyBorder="1" applyAlignment="1">
      <alignment horizontal="center" vertical="center"/>
    </xf>
    <xf numFmtId="169" fontId="26" fillId="0" borderId="0" xfId="0" applyNumberFormat="1" applyFont="1" applyAlignment="1">
      <alignment horizontal="center" vertical="center"/>
    </xf>
    <xf numFmtId="169" fontId="4" fillId="0" borderId="0" xfId="0" applyNumberFormat="1" applyFont="1"/>
    <xf numFmtId="169" fontId="11" fillId="0" borderId="0" xfId="88" applyNumberFormat="1" applyFont="1" applyFill="1" applyBorder="1" applyAlignment="1">
      <alignment horizontal="center"/>
    </xf>
    <xf numFmtId="169" fontId="3" fillId="0" borderId="0" xfId="2" applyNumberFormat="1" applyFont="1" applyFill="1" applyAlignment="1">
      <alignment vertical="center"/>
    </xf>
    <xf numFmtId="169" fontId="3" fillId="0" borderId="3" xfId="11" applyNumberFormat="1" applyFont="1" applyFill="1" applyBorder="1" applyAlignment="1">
      <alignment horizontal="right"/>
    </xf>
    <xf numFmtId="169" fontId="3" fillId="0" borderId="0" xfId="2" applyNumberFormat="1" applyFont="1" applyFill="1" applyAlignment="1">
      <alignment horizontal="center" vertical="center"/>
    </xf>
    <xf numFmtId="169" fontId="3" fillId="0" borderId="5" xfId="11" applyNumberFormat="1" applyFont="1" applyFill="1" applyBorder="1" applyAlignment="1">
      <alignment horizontal="right"/>
    </xf>
    <xf numFmtId="169" fontId="3" fillId="0" borderId="0" xfId="88" applyNumberFormat="1" applyFont="1" applyFill="1" applyBorder="1" applyAlignment="1">
      <alignment vertical="center"/>
    </xf>
    <xf numFmtId="169" fontId="11" fillId="0" borderId="0" xfId="88" applyNumberFormat="1" applyFont="1" applyFill="1" applyBorder="1" applyAlignment="1">
      <alignment horizontal="center" vertical="center"/>
    </xf>
    <xf numFmtId="169" fontId="3" fillId="0" borderId="0" xfId="88" applyNumberFormat="1" applyFont="1" applyFill="1"/>
    <xf numFmtId="169" fontId="3" fillId="0" borderId="0" xfId="88" applyNumberFormat="1" applyFont="1" applyFill="1" applyBorder="1" applyAlignment="1">
      <alignment horizontal="right" vertical="center"/>
    </xf>
    <xf numFmtId="169" fontId="3" fillId="0" borderId="0" xfId="88" applyNumberFormat="1" applyFont="1" applyFill="1" applyBorder="1" applyAlignment="1">
      <alignment horizontal="right"/>
    </xf>
    <xf numFmtId="169" fontId="4" fillId="0" borderId="0" xfId="88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3" fillId="0" borderId="2" xfId="11" applyNumberFormat="1" applyFont="1" applyFill="1" applyBorder="1" applyAlignment="1">
      <alignment horizontal="right"/>
    </xf>
    <xf numFmtId="169" fontId="3" fillId="0" borderId="0" xfId="30" applyNumberFormat="1" applyFont="1" applyFill="1" applyBorder="1" applyAlignment="1">
      <alignment horizontal="right" vertical="center"/>
    </xf>
    <xf numFmtId="169" fontId="3" fillId="0" borderId="0" xfId="88" applyNumberFormat="1" applyFont="1" applyFill="1" applyBorder="1"/>
    <xf numFmtId="169" fontId="3" fillId="0" borderId="0" xfId="88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39" fontId="3" fillId="0" borderId="0" xfId="66" applyNumberFormat="1" applyFont="1" applyAlignment="1">
      <alignment vertical="center"/>
    </xf>
    <xf numFmtId="39" fontId="4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9" fontId="0" fillId="0" borderId="0" xfId="0" applyNumberFormat="1"/>
    <xf numFmtId="39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170" fontId="3" fillId="0" borderId="0" xfId="66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168" fontId="3" fillId="0" borderId="0" xfId="88" applyNumberFormat="1" applyFont="1" applyFill="1"/>
    <xf numFmtId="168" fontId="4" fillId="0" borderId="0" xfId="88" applyNumberFormat="1" applyFont="1" applyAlignment="1">
      <alignment horizontal="right"/>
    </xf>
    <xf numFmtId="168" fontId="4" fillId="0" borderId="0" xfId="88" applyNumberFormat="1" applyFont="1" applyFill="1" applyAlignment="1">
      <alignment horizontal="right"/>
    </xf>
    <xf numFmtId="168" fontId="4" fillId="0" borderId="0" xfId="88" applyNumberFormat="1" applyFont="1" applyBorder="1" applyAlignment="1">
      <alignment horizontal="right"/>
    </xf>
    <xf numFmtId="168" fontId="3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Border="1"/>
    <xf numFmtId="168" fontId="4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Alignment="1">
      <alignment horizontal="right"/>
    </xf>
    <xf numFmtId="168" fontId="3" fillId="0" borderId="3" xfId="88" applyNumberFormat="1" applyFont="1" applyFill="1" applyBorder="1"/>
    <xf numFmtId="168" fontId="3" fillId="0" borderId="3" xfId="88" applyNumberFormat="1" applyFont="1" applyFill="1" applyBorder="1" applyAlignment="1">
      <alignment horizontal="right"/>
    </xf>
    <xf numFmtId="169" fontId="3" fillId="0" borderId="0" xfId="0" applyNumberFormat="1" applyFont="1" applyAlignment="1">
      <alignment horizontal="center"/>
    </xf>
    <xf numFmtId="169" fontId="3" fillId="0" borderId="1" xfId="11" applyNumberFormat="1" applyFont="1" applyFill="1" applyBorder="1" applyAlignment="1">
      <alignment horizontal="right"/>
    </xf>
    <xf numFmtId="169" fontId="3" fillId="0" borderId="0" xfId="2" applyNumberFormat="1" applyFont="1" applyFill="1" applyBorder="1"/>
    <xf numFmtId="169" fontId="3" fillId="0" borderId="4" xfId="11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>
      <alignment horizontal="right"/>
    </xf>
    <xf numFmtId="169" fontId="3" fillId="0" borderId="1" xfId="88" applyNumberFormat="1" applyFont="1" applyFill="1" applyBorder="1" applyAlignment="1">
      <alignment horizontal="right"/>
    </xf>
    <xf numFmtId="169" fontId="3" fillId="0" borderId="0" xfId="88" applyNumberFormat="1" applyFont="1" applyAlignment="1">
      <alignment horizontal="center"/>
    </xf>
    <xf numFmtId="169" fontId="3" fillId="0" borderId="1" xfId="2" applyNumberFormat="1" applyFont="1" applyFill="1" applyBorder="1" applyAlignment="1">
      <alignment horizontal="right"/>
    </xf>
    <xf numFmtId="168" fontId="3" fillId="0" borderId="0" xfId="88" applyNumberFormat="1" applyFont="1"/>
    <xf numFmtId="168" fontId="3" fillId="0" borderId="0" xfId="88" applyNumberFormat="1" applyFont="1" applyAlignment="1">
      <alignment horizontal="right"/>
    </xf>
    <xf numFmtId="168" fontId="3" fillId="0" borderId="3" xfId="88" applyNumberFormat="1" applyFont="1" applyBorder="1" applyAlignment="1">
      <alignment horizontal="right"/>
    </xf>
    <xf numFmtId="169" fontId="27" fillId="0" borderId="0" xfId="0" applyNumberFormat="1" applyFont="1" applyAlignment="1">
      <alignment vertical="center"/>
    </xf>
    <xf numFmtId="169" fontId="3" fillId="0" borderId="0" xfId="0" applyNumberFormat="1" applyFont="1"/>
    <xf numFmtId="169" fontId="27" fillId="0" borderId="0" xfId="0" applyNumberFormat="1" applyFont="1" applyAlignment="1">
      <alignment horizontal="left"/>
    </xf>
    <xf numFmtId="169" fontId="23" fillId="0" borderId="0" xfId="0" applyNumberFormat="1" applyFont="1"/>
    <xf numFmtId="169" fontId="27" fillId="0" borderId="0" xfId="0" applyNumberFormat="1" applyFont="1"/>
    <xf numFmtId="169" fontId="27" fillId="0" borderId="0" xfId="0" applyNumberFormat="1" applyFont="1" applyAlignment="1">
      <alignment horizontal="right"/>
    </xf>
    <xf numFmtId="169" fontId="27" fillId="0" borderId="1" xfId="2" quotePrefix="1" applyNumberFormat="1" applyFont="1" applyFill="1" applyBorder="1" applyAlignment="1">
      <alignment horizontal="center" vertical="center"/>
    </xf>
    <xf numFmtId="169" fontId="27" fillId="0" borderId="0" xfId="2" quotePrefix="1" applyNumberFormat="1" applyFont="1" applyFill="1" applyBorder="1" applyAlignment="1">
      <alignment horizontal="center" vertical="center"/>
    </xf>
    <xf numFmtId="169" fontId="23" fillId="0" borderId="0" xfId="0" applyNumberFormat="1" applyFont="1" applyAlignment="1">
      <alignment horizontal="right"/>
    </xf>
    <xf numFmtId="169" fontId="23" fillId="0" borderId="0" xfId="0" applyNumberFormat="1" applyFont="1" applyAlignment="1">
      <alignment horizontal="center"/>
    </xf>
    <xf numFmtId="169" fontId="23" fillId="0" borderId="1" xfId="11" applyNumberFormat="1" applyFont="1" applyFill="1" applyBorder="1" applyAlignment="1">
      <alignment horizontal="right"/>
    </xf>
    <xf numFmtId="169" fontId="23" fillId="0" borderId="3" xfId="11" applyNumberFormat="1" applyFont="1" applyFill="1" applyBorder="1" applyAlignment="1">
      <alignment horizontal="right"/>
    </xf>
    <xf numFmtId="169" fontId="27" fillId="0" borderId="0" xfId="0" applyNumberFormat="1" applyFont="1" applyAlignment="1">
      <alignment horizontal="center"/>
    </xf>
    <xf numFmtId="169" fontId="23" fillId="0" borderId="0" xfId="88" applyNumberFormat="1" applyFont="1" applyFill="1" applyBorder="1"/>
    <xf numFmtId="169" fontId="23" fillId="0" borderId="0" xfId="88" applyNumberFormat="1" applyFont="1" applyFill="1" applyBorder="1" applyAlignment="1">
      <alignment horizontal="center"/>
    </xf>
    <xf numFmtId="169" fontId="23" fillId="0" borderId="0" xfId="88" applyNumberFormat="1" applyFont="1" applyFill="1" applyAlignment="1">
      <alignment horizontal="center"/>
    </xf>
    <xf numFmtId="169" fontId="27" fillId="0" borderId="0" xfId="88" applyNumberFormat="1" applyFont="1" applyFill="1" applyAlignment="1">
      <alignment horizontal="center"/>
    </xf>
    <xf numFmtId="169" fontId="23" fillId="0" borderId="2" xfId="11" applyNumberFormat="1" applyFont="1" applyFill="1" applyBorder="1" applyAlignment="1">
      <alignment horizontal="right"/>
    </xf>
    <xf numFmtId="169" fontId="23" fillId="0" borderId="0" xfId="88" applyNumberFormat="1" applyFont="1" applyFill="1" applyBorder="1" applyAlignment="1">
      <alignment vertical="center"/>
    </xf>
    <xf numFmtId="169" fontId="23" fillId="0" borderId="0" xfId="0" applyNumberFormat="1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69" fontId="25" fillId="0" borderId="0" xfId="0" applyNumberFormat="1" applyFont="1" applyAlignment="1">
      <alignment vertical="center"/>
    </xf>
    <xf numFmtId="169" fontId="27" fillId="0" borderId="0" xfId="88" applyNumberFormat="1" applyFont="1" applyFill="1" applyBorder="1"/>
    <xf numFmtId="171" fontId="3" fillId="0" borderId="2" xfId="11" applyNumberFormat="1" applyFont="1" applyFill="1" applyBorder="1" applyAlignment="1">
      <alignment horizontal="right"/>
    </xf>
    <xf numFmtId="171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5" fillId="0" borderId="0" xfId="0" applyNumberFormat="1" applyFont="1"/>
    <xf numFmtId="37" fontId="5" fillId="0" borderId="3" xfId="2" quotePrefix="1" applyNumberFormat="1" applyFont="1" applyFill="1" applyBorder="1" applyAlignment="1">
      <alignment horizontal="center" vertical="center" wrapText="1"/>
    </xf>
    <xf numFmtId="37" fontId="23" fillId="0" borderId="0" xfId="0" applyNumberFormat="1" applyFont="1" applyAlignment="1">
      <alignment vertical="center"/>
    </xf>
    <xf numFmtId="37" fontId="29" fillId="0" borderId="0" xfId="35" applyNumberFormat="1" applyFont="1"/>
    <xf numFmtId="37" fontId="29" fillId="0" borderId="0" xfId="35" applyNumberFormat="1" applyFont="1" applyAlignment="1">
      <alignment horizontal="left" vertical="center"/>
    </xf>
    <xf numFmtId="173" fontId="29" fillId="0" borderId="0" xfId="35" applyNumberFormat="1" applyFont="1" applyAlignment="1">
      <alignment horizontal="right"/>
    </xf>
    <xf numFmtId="37" fontId="29" fillId="0" borderId="0" xfId="35" applyNumberFormat="1" applyFont="1" applyAlignment="1">
      <alignment vertical="center"/>
    </xf>
    <xf numFmtId="173" fontId="29" fillId="0" borderId="6" xfId="35" applyNumberFormat="1" applyFont="1" applyBorder="1" applyAlignment="1">
      <alignment horizontal="right" vertical="center"/>
    </xf>
    <xf numFmtId="37" fontId="29" fillId="0" borderId="0" xfId="35" applyNumberFormat="1" applyFont="1" applyAlignment="1">
      <alignment horizontal="left"/>
    </xf>
    <xf numFmtId="173" fontId="29" fillId="0" borderId="0" xfId="35" applyNumberFormat="1" applyFont="1" applyAlignment="1">
      <alignment horizontal="right" vertical="center"/>
    </xf>
    <xf numFmtId="39" fontId="13" fillId="0" borderId="0" xfId="0" applyNumberFormat="1" applyFont="1" applyAlignment="1">
      <alignment horizontal="left" vertical="center"/>
    </xf>
    <xf numFmtId="169" fontId="5" fillId="0" borderId="1" xfId="0" applyNumberFormat="1" applyFont="1" applyBorder="1" applyAlignment="1">
      <alignment horizontal="center"/>
    </xf>
    <xf numFmtId="37" fontId="5" fillId="0" borderId="1" xfId="0" applyNumberFormat="1" applyFont="1" applyBorder="1" applyAlignment="1">
      <alignment horizontal="center"/>
    </xf>
    <xf numFmtId="39" fontId="14" fillId="0" borderId="0" xfId="0" applyNumberFormat="1" applyFont="1" applyAlignment="1">
      <alignment horizontal="left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horizontal="center"/>
    </xf>
    <xf numFmtId="172" fontId="5" fillId="0" borderId="3" xfId="0" applyNumberFormat="1" applyFont="1" applyBorder="1" applyAlignment="1">
      <alignment horizontal="center" vertical="center"/>
    </xf>
  </cellXfs>
  <cellStyles count="90">
    <cellStyle name="Comma" xfId="88" builtinId="3"/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" xfId="0" builtinId="0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" xfId="89" builtinId="5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47625</xdr:rowOff>
    </xdr:from>
    <xdr:to>
      <xdr:col>14</xdr:col>
      <xdr:colOff>500326</xdr:colOff>
      <xdr:row>0</xdr:row>
      <xdr:rowOff>47625</xdr:rowOff>
    </xdr:to>
    <xdr:pic>
      <xdr:nvPicPr>
        <xdr:cNvPr id="13360" name="Picture 167">
          <a:extLst>
            <a:ext uri="{FF2B5EF4-FFF2-40B4-BE49-F238E27FC236}">
              <a16:creationId xmlns:a16="http://schemas.microsoft.com/office/drawing/2014/main" id="{60459A1F-3DA8-E2D3-F0F4-9DD1B752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625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68"/>
  <sheetViews>
    <sheetView view="pageBreakPreview" topLeftCell="B31" zoomScaleNormal="100" zoomScaleSheetLayoutView="100" workbookViewId="0">
      <selection activeCell="Q40" sqref="Q40"/>
    </sheetView>
  </sheetViews>
  <sheetFormatPr defaultColWidth="11.42578125" defaultRowHeight="23.25" customHeight="1"/>
  <cols>
    <col min="1" max="2" width="2.140625" style="1" customWidth="1"/>
    <col min="3" max="7" width="9.140625" style="1" customWidth="1"/>
    <col min="8" max="8" width="4.7109375" style="1" customWidth="1"/>
    <col min="9" max="9" width="9.140625" style="18" customWidth="1"/>
    <col min="10" max="10" width="1.7109375" style="18" customWidth="1"/>
    <col min="11" max="11" width="15.28515625" style="128" customWidth="1"/>
    <col min="12" max="12" width="1.85546875" style="128" customWidth="1"/>
    <col min="13" max="13" width="15.7109375" style="128" customWidth="1"/>
    <col min="14" max="14" width="1.7109375" style="128" customWidth="1"/>
    <col min="15" max="15" width="15.7109375" style="128" customWidth="1"/>
    <col min="16" max="16" width="2.5703125" style="1" customWidth="1"/>
    <col min="17" max="17" width="12.28515625" style="1" bestFit="1" customWidth="1"/>
    <col min="18" max="16384" width="11.42578125" style="1"/>
  </cols>
  <sheetData>
    <row r="1" spans="1:17" ht="24" customHeight="1">
      <c r="A1" s="223" t="s">
        <v>138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7" ht="24" customHeight="1">
      <c r="A2" s="223" t="s">
        <v>139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7" ht="24" customHeight="1">
      <c r="A3" s="223" t="s">
        <v>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4" spans="1:17" ht="24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129"/>
      <c r="M4" s="129"/>
      <c r="N4" s="129"/>
      <c r="O4" s="129"/>
    </row>
    <row r="5" spans="1:17" ht="24" customHeight="1">
      <c r="B5" s="2"/>
      <c r="C5" s="2"/>
      <c r="D5" s="2"/>
      <c r="E5" s="2"/>
      <c r="F5" s="2"/>
      <c r="G5" s="2"/>
      <c r="H5" s="2"/>
      <c r="I5" s="3"/>
      <c r="J5" s="3"/>
      <c r="K5" s="130"/>
      <c r="M5" s="131"/>
      <c r="N5" s="131"/>
      <c r="O5" s="130" t="s">
        <v>1</v>
      </c>
    </row>
    <row r="6" spans="1:17" ht="24" customHeight="1">
      <c r="B6" s="2"/>
      <c r="C6" s="2"/>
      <c r="D6" s="2"/>
      <c r="E6" s="2"/>
      <c r="F6" s="2"/>
      <c r="G6" s="2"/>
      <c r="H6" s="2"/>
      <c r="I6" s="3"/>
      <c r="J6" s="3"/>
      <c r="K6" s="132" t="s">
        <v>135</v>
      </c>
      <c r="L6" s="133"/>
      <c r="M6" s="224" t="s">
        <v>136</v>
      </c>
      <c r="N6" s="224"/>
      <c r="O6" s="224"/>
    </row>
    <row r="7" spans="1:17" s="6" customFormat="1" ht="24" customHeight="1">
      <c r="A7" s="15"/>
      <c r="B7" s="15"/>
      <c r="C7" s="15"/>
      <c r="D7" s="7" t="s">
        <v>2</v>
      </c>
      <c r="E7" s="7"/>
      <c r="F7" s="7"/>
      <c r="G7" s="7"/>
      <c r="H7" s="15"/>
      <c r="I7" s="8" t="s">
        <v>3</v>
      </c>
      <c r="J7" s="8"/>
      <c r="K7" s="134" t="s">
        <v>4</v>
      </c>
      <c r="L7" s="135"/>
      <c r="M7" s="134" t="s">
        <v>4</v>
      </c>
      <c r="N7" s="136"/>
      <c r="O7" s="134" t="s">
        <v>5</v>
      </c>
    </row>
    <row r="8" spans="1:17" s="6" customFormat="1" ht="24" customHeight="1">
      <c r="A8" s="15"/>
      <c r="B8" s="15"/>
      <c r="C8" s="15"/>
      <c r="D8" s="7"/>
      <c r="E8" s="7"/>
      <c r="F8" s="7"/>
      <c r="G8" s="7"/>
      <c r="H8" s="15"/>
      <c r="I8" s="76"/>
      <c r="J8" s="8"/>
      <c r="K8" s="137"/>
      <c r="L8" s="135"/>
      <c r="M8" s="138"/>
      <c r="N8" s="136"/>
      <c r="O8" s="137"/>
    </row>
    <row r="9" spans="1:17" s="11" customFormat="1" ht="24" customHeight="1">
      <c r="A9" s="20" t="s">
        <v>6</v>
      </c>
      <c r="B9" s="13"/>
      <c r="C9" s="13"/>
      <c r="D9" s="13"/>
      <c r="E9" s="13"/>
      <c r="F9" s="13"/>
      <c r="G9" s="13"/>
      <c r="H9" s="13"/>
      <c r="I9" s="77"/>
      <c r="J9" s="9"/>
      <c r="K9" s="139"/>
      <c r="L9" s="131"/>
      <c r="M9" s="140"/>
      <c r="N9" s="139"/>
      <c r="O9" s="139"/>
    </row>
    <row r="10" spans="1:17" ht="24" customHeight="1">
      <c r="A10" s="10" t="s">
        <v>7</v>
      </c>
      <c r="B10" s="10"/>
      <c r="C10" s="10"/>
      <c r="D10" s="10"/>
      <c r="E10" s="31"/>
      <c r="F10" s="31"/>
      <c r="G10" s="31"/>
      <c r="H10" s="2"/>
      <c r="I10" s="78">
        <v>5</v>
      </c>
      <c r="J10" s="26"/>
      <c r="K10" s="64">
        <v>247905737</v>
      </c>
      <c r="M10" s="64">
        <v>139946699</v>
      </c>
      <c r="N10" s="64"/>
      <c r="O10" s="64">
        <v>108481491</v>
      </c>
      <c r="Q10" s="1">
        <f>K10-O10</f>
        <v>139424246</v>
      </c>
    </row>
    <row r="11" spans="1:17" ht="24" customHeight="1">
      <c r="A11" s="10" t="s">
        <v>8</v>
      </c>
      <c r="B11" s="10"/>
      <c r="C11" s="10"/>
      <c r="D11" s="10"/>
      <c r="E11" s="31"/>
      <c r="F11" s="31"/>
      <c r="G11" s="31"/>
      <c r="H11" s="2"/>
      <c r="I11" s="78">
        <v>6</v>
      </c>
      <c r="J11" s="26"/>
      <c r="K11" s="64">
        <v>530634115</v>
      </c>
      <c r="M11" s="64">
        <v>530634115</v>
      </c>
      <c r="N11" s="64"/>
      <c r="O11" s="64">
        <v>1060000000</v>
      </c>
      <c r="Q11" s="1">
        <f t="shared" ref="Q11:Q17" si="0">K11-O11</f>
        <v>-529365885</v>
      </c>
    </row>
    <row r="12" spans="1:17" ht="24" customHeight="1">
      <c r="A12" s="10" t="s">
        <v>144</v>
      </c>
      <c r="B12" s="10"/>
      <c r="C12" s="10"/>
      <c r="D12" s="10"/>
      <c r="E12" s="31"/>
      <c r="F12" s="31"/>
      <c r="G12" s="31"/>
      <c r="H12" s="2"/>
      <c r="I12" s="78">
        <v>8</v>
      </c>
      <c r="J12" s="26"/>
      <c r="K12" s="64">
        <v>7362313</v>
      </c>
      <c r="M12" s="64">
        <v>16130572</v>
      </c>
      <c r="N12" s="141"/>
      <c r="O12" s="64">
        <v>12437913</v>
      </c>
      <c r="Q12" s="1">
        <f t="shared" si="0"/>
        <v>-5075600</v>
      </c>
    </row>
    <row r="13" spans="1:17" ht="24" customHeight="1">
      <c r="A13" s="1" t="s">
        <v>9</v>
      </c>
      <c r="H13" s="2"/>
      <c r="I13" s="78">
        <v>9</v>
      </c>
      <c r="J13" s="26"/>
      <c r="K13" s="94">
        <v>271630587</v>
      </c>
      <c r="M13" s="64">
        <v>251060811</v>
      </c>
      <c r="N13" s="141"/>
      <c r="O13" s="94">
        <v>191090568</v>
      </c>
      <c r="Q13" s="1">
        <f t="shared" si="0"/>
        <v>80540019</v>
      </c>
    </row>
    <row r="14" spans="1:17" ht="24" customHeight="1">
      <c r="A14" s="1" t="s">
        <v>10</v>
      </c>
      <c r="H14" s="2"/>
      <c r="I14" s="78">
        <v>10</v>
      </c>
      <c r="J14" s="26"/>
      <c r="K14" s="94">
        <v>41134390</v>
      </c>
      <c r="M14" s="64">
        <v>40001558</v>
      </c>
      <c r="N14" s="141"/>
      <c r="O14" s="94">
        <v>45074369</v>
      </c>
      <c r="Q14" s="1">
        <f t="shared" si="0"/>
        <v>-3939979</v>
      </c>
    </row>
    <row r="15" spans="1:17" ht="24" customHeight="1">
      <c r="A15" s="1" t="s">
        <v>11</v>
      </c>
      <c r="H15" s="2"/>
      <c r="I15" s="78"/>
      <c r="J15" s="26"/>
      <c r="K15" s="94">
        <v>29458735</v>
      </c>
      <c r="M15" s="64">
        <v>26300963</v>
      </c>
      <c r="N15" s="141"/>
      <c r="O15" s="94">
        <v>25343345</v>
      </c>
      <c r="Q15" s="1">
        <f t="shared" si="0"/>
        <v>4115390</v>
      </c>
    </row>
    <row r="16" spans="1:17" ht="24" customHeight="1">
      <c r="A16" s="1" t="s">
        <v>12</v>
      </c>
      <c r="H16" s="2"/>
      <c r="I16" s="77"/>
      <c r="J16" s="12"/>
      <c r="K16" s="64">
        <v>16075090</v>
      </c>
      <c r="M16" s="64">
        <v>13969698</v>
      </c>
      <c r="O16" s="64">
        <v>34857831</v>
      </c>
      <c r="Q16" s="1">
        <f t="shared" si="0"/>
        <v>-18782741</v>
      </c>
    </row>
    <row r="17" spans="1:17" ht="24" customHeight="1">
      <c r="A17" s="6" t="s">
        <v>13</v>
      </c>
      <c r="H17" s="2"/>
      <c r="I17" s="77"/>
      <c r="J17" s="12"/>
      <c r="K17" s="142">
        <f>SUM(K10:K16)</f>
        <v>1144200967</v>
      </c>
      <c r="M17" s="142">
        <f>SUM(M10:M16)</f>
        <v>1018044416</v>
      </c>
      <c r="O17" s="142">
        <f>SUM(O10:O16)</f>
        <v>1477285517</v>
      </c>
      <c r="Q17" s="1">
        <f t="shared" si="0"/>
        <v>-333084550</v>
      </c>
    </row>
    <row r="18" spans="1:17" ht="24" customHeight="1">
      <c r="A18" s="13" t="s">
        <v>14</v>
      </c>
      <c r="D18" s="2"/>
      <c r="E18" s="2"/>
      <c r="F18" s="2"/>
      <c r="G18" s="2"/>
      <c r="H18" s="2"/>
      <c r="I18" s="156"/>
      <c r="J18" s="14"/>
      <c r="M18" s="157"/>
    </row>
    <row r="19" spans="1:17" ht="24" customHeight="1">
      <c r="A19" s="10" t="s">
        <v>15</v>
      </c>
      <c r="B19" s="10"/>
      <c r="C19" s="10"/>
      <c r="D19" s="2"/>
      <c r="E19" s="2"/>
      <c r="F19" s="2"/>
      <c r="G19" s="2"/>
      <c r="H19" s="2"/>
      <c r="I19" s="156">
        <v>7</v>
      </c>
      <c r="J19" s="14"/>
      <c r="K19" s="64">
        <v>15100000</v>
      </c>
      <c r="M19" s="64">
        <v>15100000</v>
      </c>
      <c r="O19" s="64">
        <v>15100000</v>
      </c>
      <c r="Q19" s="1">
        <f t="shared" ref="Q19:Q27" si="1">K19-O19</f>
        <v>0</v>
      </c>
    </row>
    <row r="20" spans="1:17" ht="24" customHeight="1">
      <c r="A20" s="10" t="s">
        <v>16</v>
      </c>
      <c r="B20" s="10"/>
      <c r="C20" s="10"/>
      <c r="D20" s="2"/>
      <c r="E20" s="2"/>
      <c r="F20" s="2"/>
      <c r="G20" s="2"/>
      <c r="H20" s="2"/>
      <c r="I20" s="156">
        <v>11</v>
      </c>
      <c r="J20" s="14"/>
      <c r="K20" s="64">
        <v>0</v>
      </c>
      <c r="M20" s="64">
        <v>149999600</v>
      </c>
      <c r="O20" s="64">
        <v>99600</v>
      </c>
      <c r="Q20" s="1">
        <f t="shared" si="1"/>
        <v>-99600</v>
      </c>
    </row>
    <row r="21" spans="1:17" ht="24" customHeight="1">
      <c r="A21" s="1" t="s">
        <v>17</v>
      </c>
      <c r="H21" s="10"/>
      <c r="I21" s="78">
        <v>12</v>
      </c>
      <c r="J21" s="26"/>
      <c r="K21" s="94">
        <v>1158263054</v>
      </c>
      <c r="M21" s="64">
        <v>1110216155</v>
      </c>
      <c r="N21" s="141"/>
      <c r="O21" s="94">
        <v>776086855</v>
      </c>
      <c r="Q21" s="1">
        <f t="shared" si="1"/>
        <v>382176199</v>
      </c>
    </row>
    <row r="22" spans="1:17" ht="24" customHeight="1">
      <c r="A22" s="1" t="s">
        <v>18</v>
      </c>
      <c r="H22" s="10"/>
      <c r="I22" s="78">
        <v>13</v>
      </c>
      <c r="J22" s="26"/>
      <c r="K22" s="64">
        <v>636635373</v>
      </c>
      <c r="M22" s="64">
        <v>565944470</v>
      </c>
      <c r="N22" s="141"/>
      <c r="O22" s="64">
        <v>439561085</v>
      </c>
      <c r="Q22" s="1">
        <f t="shared" si="1"/>
        <v>197074288</v>
      </c>
    </row>
    <row r="23" spans="1:17" ht="24" customHeight="1">
      <c r="A23" s="158" t="s">
        <v>19</v>
      </c>
      <c r="H23" s="10"/>
      <c r="I23" s="78"/>
      <c r="J23" s="26"/>
      <c r="K23" s="64">
        <v>4509241</v>
      </c>
      <c r="M23" s="64">
        <v>4389035</v>
      </c>
      <c r="N23" s="141"/>
      <c r="O23" s="64">
        <v>3698549</v>
      </c>
      <c r="Q23" s="1">
        <f t="shared" si="1"/>
        <v>810692</v>
      </c>
    </row>
    <row r="24" spans="1:17" ht="24" customHeight="1">
      <c r="A24" s="158" t="s">
        <v>20</v>
      </c>
      <c r="B24" s="158"/>
      <c r="C24" s="158"/>
      <c r="D24" s="158"/>
      <c r="E24" s="158"/>
      <c r="F24" s="158"/>
      <c r="G24" s="158"/>
      <c r="H24" s="10"/>
      <c r="I24" s="78">
        <v>14</v>
      </c>
      <c r="J24" s="26"/>
      <c r="K24" s="64">
        <v>10915109</v>
      </c>
      <c r="M24" s="64">
        <v>11106578</v>
      </c>
      <c r="N24" s="141"/>
      <c r="O24" s="64">
        <v>6607351</v>
      </c>
      <c r="Q24" s="1">
        <f t="shared" si="1"/>
        <v>4307758</v>
      </c>
    </row>
    <row r="25" spans="1:17" ht="24" customHeight="1">
      <c r="A25" s="158" t="s">
        <v>21</v>
      </c>
      <c r="B25" s="158"/>
      <c r="C25" s="158"/>
      <c r="D25" s="158"/>
      <c r="E25" s="158"/>
      <c r="F25" s="158"/>
      <c r="G25" s="158"/>
      <c r="H25" s="10"/>
      <c r="I25" s="78"/>
      <c r="J25" s="26"/>
      <c r="K25" s="64">
        <v>148518988</v>
      </c>
      <c r="M25" s="64">
        <v>144162888</v>
      </c>
      <c r="N25" s="143"/>
      <c r="O25" s="64">
        <v>127190344</v>
      </c>
      <c r="Q25" s="1">
        <f t="shared" si="1"/>
        <v>21328644</v>
      </c>
    </row>
    <row r="26" spans="1:17" ht="24" customHeight="1">
      <c r="A26" s="15" t="s">
        <v>22</v>
      </c>
      <c r="B26" s="15"/>
      <c r="C26" s="15"/>
      <c r="D26" s="15"/>
      <c r="E26" s="15"/>
      <c r="F26" s="15"/>
      <c r="G26" s="15"/>
      <c r="H26" s="10"/>
      <c r="I26" s="77"/>
      <c r="J26" s="12"/>
      <c r="K26" s="142">
        <f>SUM(K19:K25)</f>
        <v>1973941765</v>
      </c>
      <c r="M26" s="142">
        <f>SUM(M19:M25)</f>
        <v>2000918726</v>
      </c>
      <c r="O26" s="142">
        <f>SUM(O19:O25)</f>
        <v>1368343784</v>
      </c>
      <c r="Q26" s="1">
        <f t="shared" si="1"/>
        <v>605597981</v>
      </c>
    </row>
    <row r="27" spans="1:17" ht="24" customHeight="1" thickBot="1">
      <c r="A27" s="13" t="s">
        <v>23</v>
      </c>
      <c r="B27" s="13"/>
      <c r="C27" s="13"/>
      <c r="D27" s="13"/>
      <c r="E27" s="13"/>
      <c r="F27" s="13"/>
      <c r="G27" s="13"/>
      <c r="H27" s="10"/>
      <c r="I27" s="77"/>
      <c r="J27" s="12"/>
      <c r="K27" s="144">
        <f>K17+K26</f>
        <v>3118142732</v>
      </c>
      <c r="M27" s="144">
        <f>M17+M26</f>
        <v>3018963142</v>
      </c>
      <c r="N27" s="145"/>
      <c r="O27" s="144">
        <f>O17+O26</f>
        <v>2845629301</v>
      </c>
      <c r="Q27" s="1">
        <f t="shared" si="1"/>
        <v>272513431</v>
      </c>
    </row>
    <row r="28" spans="1:17" ht="24" customHeight="1" thickTop="1">
      <c r="A28" s="15"/>
      <c r="B28" s="15"/>
      <c r="C28" s="15"/>
      <c r="D28" s="15"/>
      <c r="E28" s="15"/>
      <c r="F28" s="15"/>
      <c r="G28" s="15"/>
      <c r="H28" s="15"/>
      <c r="I28" s="16"/>
      <c r="J28" s="16"/>
    </row>
    <row r="29" spans="1:17" ht="24" customHeight="1">
      <c r="B29" s="15"/>
      <c r="C29" s="15"/>
      <c r="G29" s="2"/>
      <c r="H29" s="15"/>
    </row>
    <row r="30" spans="1:17" ht="24" customHeight="1">
      <c r="A30" s="1" t="s">
        <v>24</v>
      </c>
      <c r="B30" s="15"/>
      <c r="C30" s="15"/>
      <c r="G30" s="2"/>
      <c r="H30" s="15"/>
    </row>
    <row r="31" spans="1:17" ht="24" customHeight="1">
      <c r="B31" s="15"/>
      <c r="C31" s="15"/>
      <c r="D31" s="2"/>
      <c r="E31" s="2"/>
      <c r="F31" s="2"/>
      <c r="G31" s="2"/>
      <c r="H31" s="15"/>
      <c r="I31" s="17"/>
      <c r="J31" s="17"/>
    </row>
    <row r="32" spans="1:17" ht="23.45" customHeight="1">
      <c r="A32" s="223" t="str">
        <f>A1</f>
        <v>บริษัท เดอะคลีนิกค์ คลินิคเวชกรรม จำกัด (มหาชน) และบริษัทย่อย</v>
      </c>
      <c r="B32" s="223"/>
      <c r="C32" s="223"/>
      <c r="D32" s="223"/>
      <c r="E32" s="223"/>
      <c r="F32" s="223"/>
      <c r="G32" s="223"/>
      <c r="H32" s="223"/>
      <c r="I32" s="223"/>
      <c r="J32" s="223"/>
      <c r="K32" s="223"/>
    </row>
    <row r="33" spans="1:17" ht="23.45" customHeight="1">
      <c r="A33" s="223" t="s">
        <v>25</v>
      </c>
      <c r="B33" s="223"/>
      <c r="C33" s="223"/>
      <c r="D33" s="223"/>
      <c r="E33" s="223"/>
      <c r="F33" s="223"/>
      <c r="G33" s="223"/>
      <c r="H33" s="223"/>
      <c r="I33" s="223"/>
      <c r="J33" s="223"/>
      <c r="K33" s="223"/>
    </row>
    <row r="34" spans="1:17" ht="23.45" customHeight="1">
      <c r="A34" s="223" t="str">
        <f>A3</f>
        <v>ณ วันที่ 31 ธันวาคม 2567</v>
      </c>
      <c r="B34" s="223"/>
      <c r="C34" s="223"/>
      <c r="D34" s="223"/>
      <c r="E34" s="223"/>
      <c r="F34" s="223"/>
      <c r="G34" s="223"/>
      <c r="H34" s="223"/>
      <c r="I34" s="223"/>
      <c r="J34" s="223"/>
      <c r="K34" s="223"/>
    </row>
    <row r="35" spans="1:17" ht="23.45" customHeigh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129"/>
      <c r="M35" s="131"/>
      <c r="N35" s="131"/>
      <c r="O35" s="130" t="s">
        <v>1</v>
      </c>
    </row>
    <row r="36" spans="1:17" ht="23.45" customHeight="1">
      <c r="B36" s="2"/>
      <c r="C36" s="2"/>
      <c r="D36" s="2"/>
      <c r="E36" s="2"/>
      <c r="F36" s="2"/>
      <c r="G36" s="2"/>
      <c r="H36" s="2"/>
      <c r="I36" s="3"/>
      <c r="J36" s="3"/>
      <c r="K36" s="132" t="s">
        <v>135</v>
      </c>
      <c r="M36" s="224" t="s">
        <v>136</v>
      </c>
      <c r="N36" s="224"/>
      <c r="O36" s="224"/>
    </row>
    <row r="37" spans="1:17" ht="23.45" customHeight="1">
      <c r="A37" s="2"/>
      <c r="B37" s="2"/>
      <c r="C37" s="2"/>
      <c r="D37" s="6" t="s">
        <v>26</v>
      </c>
      <c r="E37" s="2"/>
      <c r="F37" s="2"/>
      <c r="G37" s="2"/>
      <c r="H37" s="2"/>
      <c r="I37" s="8" t="s">
        <v>3</v>
      </c>
      <c r="J37" s="8"/>
      <c r="K37" s="134" t="s">
        <v>4</v>
      </c>
      <c r="L37" s="135"/>
      <c r="M37" s="134" t="s">
        <v>4</v>
      </c>
      <c r="N37" s="136"/>
      <c r="O37" s="134" t="s">
        <v>5</v>
      </c>
    </row>
    <row r="38" spans="1:17" ht="23.45" customHeight="1">
      <c r="A38" s="2"/>
      <c r="B38" s="2"/>
      <c r="C38" s="2"/>
      <c r="D38" s="6"/>
      <c r="E38" s="2"/>
      <c r="F38" s="2"/>
      <c r="G38" s="2"/>
      <c r="H38" s="2"/>
      <c r="I38" s="8"/>
      <c r="J38" s="8"/>
      <c r="K38" s="137"/>
      <c r="M38" s="138"/>
      <c r="N38" s="136"/>
      <c r="O38" s="137"/>
    </row>
    <row r="39" spans="1:17" ht="23.45" customHeight="1">
      <c r="A39" s="20" t="s">
        <v>27</v>
      </c>
      <c r="B39" s="159"/>
      <c r="C39" s="159"/>
      <c r="D39" s="159"/>
      <c r="E39" s="159"/>
      <c r="F39" s="159"/>
      <c r="G39" s="159"/>
      <c r="H39" s="2"/>
      <c r="I39" s="25"/>
      <c r="J39" s="3"/>
      <c r="K39" s="160"/>
      <c r="M39" s="146"/>
      <c r="N39" s="160"/>
      <c r="O39" s="160"/>
    </row>
    <row r="40" spans="1:17">
      <c r="A40" s="1" t="s">
        <v>28</v>
      </c>
      <c r="D40" s="158"/>
      <c r="E40" s="158"/>
      <c r="F40" s="158"/>
      <c r="G40" s="158"/>
      <c r="H40" s="10"/>
      <c r="I40" s="78">
        <v>15</v>
      </c>
      <c r="J40" s="26"/>
      <c r="K40" s="147">
        <v>277315114</v>
      </c>
      <c r="L40" s="161"/>
      <c r="M40" s="147">
        <v>295919609</v>
      </c>
      <c r="N40" s="148"/>
      <c r="O40" s="147">
        <v>233608668</v>
      </c>
      <c r="P40" s="21"/>
      <c r="Q40" s="1">
        <f t="shared" ref="Q40:Q51" si="2">K40-O40</f>
        <v>43706446</v>
      </c>
    </row>
    <row r="41" spans="1:17" ht="23.45" customHeight="1">
      <c r="A41" s="1" t="s">
        <v>29</v>
      </c>
      <c r="D41" s="158"/>
      <c r="E41" s="158"/>
      <c r="F41" s="158"/>
      <c r="G41" s="158"/>
      <c r="H41" s="10"/>
      <c r="I41" s="78"/>
      <c r="J41" s="26"/>
      <c r="K41" s="149">
        <v>39165002</v>
      </c>
      <c r="L41" s="161"/>
      <c r="M41" s="149">
        <v>37288683</v>
      </c>
      <c r="N41" s="148"/>
      <c r="O41" s="149">
        <v>30548022</v>
      </c>
      <c r="P41" s="21"/>
      <c r="Q41" s="1">
        <f t="shared" si="2"/>
        <v>8616980</v>
      </c>
    </row>
    <row r="42" spans="1:17" ht="23.45" customHeight="1">
      <c r="A42" s="1" t="s">
        <v>30</v>
      </c>
      <c r="D42" s="158"/>
      <c r="E42" s="158"/>
      <c r="F42" s="158"/>
      <c r="G42" s="158"/>
      <c r="H42" s="10"/>
      <c r="I42" s="78">
        <v>16</v>
      </c>
      <c r="J42" s="26"/>
      <c r="K42" s="149">
        <v>405763417</v>
      </c>
      <c r="L42" s="161"/>
      <c r="M42" s="149">
        <v>372467606</v>
      </c>
      <c r="N42" s="148"/>
      <c r="O42" s="149">
        <v>400820341</v>
      </c>
      <c r="P42" s="21"/>
      <c r="Q42" s="1">
        <f t="shared" si="2"/>
        <v>4943076</v>
      </c>
    </row>
    <row r="43" spans="1:17" ht="23.45" customHeight="1">
      <c r="A43" s="1" t="s">
        <v>31</v>
      </c>
      <c r="D43" s="158"/>
      <c r="E43" s="158"/>
      <c r="F43" s="158"/>
      <c r="G43" s="158"/>
      <c r="H43" s="10"/>
      <c r="I43" s="78">
        <v>13</v>
      </c>
      <c r="J43" s="26"/>
      <c r="K43" s="149">
        <v>127717711</v>
      </c>
      <c r="L43" s="161"/>
      <c r="M43" s="149">
        <v>117292723</v>
      </c>
      <c r="N43" s="148"/>
      <c r="O43" s="149">
        <v>90451836</v>
      </c>
      <c r="P43" s="21"/>
      <c r="Q43" s="1">
        <f t="shared" si="2"/>
        <v>37265875</v>
      </c>
    </row>
    <row r="44" spans="1:17" ht="23.45" customHeight="1">
      <c r="A44" s="1" t="s">
        <v>32</v>
      </c>
      <c r="H44" s="2"/>
      <c r="I44" s="77"/>
      <c r="J44" s="12"/>
      <c r="K44" s="149">
        <v>15021577</v>
      </c>
      <c r="L44" s="161"/>
      <c r="M44" s="149">
        <v>13979836</v>
      </c>
      <c r="N44" s="148"/>
      <c r="O44" s="149">
        <v>10536626</v>
      </c>
      <c r="P44" s="21"/>
      <c r="Q44" s="1">
        <f t="shared" si="2"/>
        <v>4484951</v>
      </c>
    </row>
    <row r="45" spans="1:17" ht="23.45" customHeight="1">
      <c r="A45" s="59" t="s">
        <v>33</v>
      </c>
      <c r="B45" s="20"/>
      <c r="C45" s="162"/>
      <c r="D45" s="20"/>
      <c r="E45" s="20"/>
      <c r="F45" s="20"/>
      <c r="G45" s="20"/>
      <c r="H45" s="15"/>
      <c r="I45" s="77"/>
      <c r="J45" s="12"/>
      <c r="K45" s="142">
        <f>SUM(K40:K44)</f>
        <v>864982821</v>
      </c>
      <c r="L45" s="161"/>
      <c r="M45" s="142">
        <f>SUM(M40:M44)</f>
        <v>836948457</v>
      </c>
      <c r="N45" s="145"/>
      <c r="O45" s="142">
        <f>SUM(O40:O44)</f>
        <v>765965493</v>
      </c>
      <c r="P45" s="21"/>
      <c r="Q45" s="1">
        <f t="shared" si="2"/>
        <v>99017328</v>
      </c>
    </row>
    <row r="46" spans="1:17" ht="23.45" customHeight="1">
      <c r="A46" s="6" t="s">
        <v>34</v>
      </c>
      <c r="H46" s="2"/>
      <c r="I46" s="79"/>
      <c r="J46" s="3"/>
      <c r="K46" s="150"/>
      <c r="M46" s="146"/>
      <c r="N46" s="150"/>
      <c r="O46" s="150"/>
    </row>
    <row r="47" spans="1:17" ht="23.45" customHeight="1">
      <c r="A47" s="1" t="s">
        <v>35</v>
      </c>
      <c r="H47" s="2"/>
      <c r="I47" s="78">
        <v>13</v>
      </c>
      <c r="J47" s="26"/>
      <c r="K47" s="64">
        <v>530326812</v>
      </c>
      <c r="M47" s="64">
        <v>469925320</v>
      </c>
      <c r="N47" s="151"/>
      <c r="O47" s="64">
        <v>371007533</v>
      </c>
      <c r="Q47" s="1">
        <f t="shared" si="2"/>
        <v>159319279</v>
      </c>
    </row>
    <row r="48" spans="1:17" ht="23.45" customHeight="1">
      <c r="A48" s="1" t="s">
        <v>36</v>
      </c>
      <c r="H48" s="2"/>
      <c r="I48" s="77"/>
      <c r="J48" s="12"/>
      <c r="K48" s="64">
        <v>2560519</v>
      </c>
      <c r="M48" s="64">
        <v>2522878</v>
      </c>
      <c r="N48" s="151"/>
      <c r="O48" s="64">
        <v>2498973</v>
      </c>
      <c r="Q48" s="1">
        <f t="shared" si="2"/>
        <v>61546</v>
      </c>
    </row>
    <row r="49" spans="1:17" ht="23.45" customHeight="1">
      <c r="A49" s="1" t="s">
        <v>37</v>
      </c>
      <c r="H49" s="2"/>
      <c r="I49" s="80"/>
      <c r="J49" s="12"/>
      <c r="K49" s="64">
        <v>3343100</v>
      </c>
      <c r="M49" s="64">
        <v>3343100</v>
      </c>
      <c r="N49" s="151"/>
      <c r="O49" s="64">
        <v>3343100</v>
      </c>
      <c r="Q49" s="1">
        <f t="shared" si="2"/>
        <v>0</v>
      </c>
    </row>
    <row r="50" spans="1:17" ht="23.45" customHeight="1">
      <c r="A50" s="6" t="s">
        <v>38</v>
      </c>
      <c r="H50" s="2"/>
      <c r="I50" s="80"/>
      <c r="J50" s="12"/>
      <c r="K50" s="142">
        <f>SUM(K47:K49)</f>
        <v>536230431</v>
      </c>
      <c r="M50" s="142">
        <f>SUM(M47:M49)</f>
        <v>475791298</v>
      </c>
      <c r="N50" s="150"/>
      <c r="O50" s="142">
        <f>SUM(O47:O49)</f>
        <v>376849606</v>
      </c>
      <c r="Q50" s="1">
        <f t="shared" si="2"/>
        <v>159380825</v>
      </c>
    </row>
    <row r="51" spans="1:17" ht="23.45" customHeight="1">
      <c r="A51" s="6" t="s">
        <v>39</v>
      </c>
      <c r="H51" s="2"/>
      <c r="I51" s="80"/>
      <c r="J51" s="12"/>
      <c r="K51" s="142">
        <f>K45+K50</f>
        <v>1401213252</v>
      </c>
      <c r="M51" s="142">
        <f>M45+M50</f>
        <v>1312739755</v>
      </c>
      <c r="N51" s="150"/>
      <c r="O51" s="142">
        <f>O45+O50</f>
        <v>1142815099</v>
      </c>
      <c r="Q51" s="1">
        <f t="shared" si="2"/>
        <v>258398153</v>
      </c>
    </row>
    <row r="52" spans="1:17" ht="23.45" customHeight="1">
      <c r="A52" s="6" t="s">
        <v>40</v>
      </c>
      <c r="B52" s="159"/>
      <c r="C52" s="159"/>
      <c r="D52" s="159"/>
      <c r="E52" s="159"/>
      <c r="F52" s="159"/>
      <c r="G52" s="159"/>
      <c r="H52" s="22"/>
      <c r="I52" s="163"/>
      <c r="J52" s="14"/>
    </row>
    <row r="53" spans="1:17" ht="23.45" customHeight="1">
      <c r="A53" s="23" t="s">
        <v>41</v>
      </c>
      <c r="B53" s="159"/>
      <c r="C53" s="159"/>
      <c r="D53" s="159"/>
      <c r="E53" s="159"/>
      <c r="F53" s="159"/>
      <c r="G53" s="159"/>
      <c r="H53" s="22"/>
      <c r="I53" s="163"/>
      <c r="J53" s="14"/>
    </row>
    <row r="54" spans="1:17" ht="23.45" customHeight="1" thickBot="1">
      <c r="A54" s="23" t="s">
        <v>42</v>
      </c>
      <c r="B54" s="159"/>
      <c r="C54" s="159"/>
      <c r="D54" s="159"/>
      <c r="E54" s="159"/>
      <c r="F54" s="159"/>
      <c r="G54" s="159"/>
      <c r="H54" s="22"/>
      <c r="I54" s="80"/>
      <c r="J54" s="14"/>
      <c r="K54" s="152">
        <v>110000000</v>
      </c>
      <c r="M54" s="152">
        <v>110000000</v>
      </c>
      <c r="O54" s="152">
        <v>110000000</v>
      </c>
    </row>
    <row r="55" spans="1:17" ht="23.45" customHeight="1" thickTop="1">
      <c r="A55" s="23" t="s">
        <v>43</v>
      </c>
      <c r="B55" s="159"/>
      <c r="C55" s="24"/>
      <c r="D55" s="24"/>
      <c r="E55" s="24"/>
      <c r="F55" s="24"/>
      <c r="G55" s="24"/>
      <c r="H55" s="159"/>
      <c r="I55" s="163"/>
      <c r="J55" s="14"/>
    </row>
    <row r="56" spans="1:17" ht="23.45" customHeight="1">
      <c r="A56" s="23" t="s">
        <v>42</v>
      </c>
      <c r="B56" s="159"/>
      <c r="C56" s="24"/>
      <c r="D56" s="24"/>
      <c r="E56" s="24"/>
      <c r="F56" s="24"/>
      <c r="G56" s="24"/>
      <c r="H56" s="159"/>
      <c r="I56" s="78"/>
      <c r="J56" s="12"/>
      <c r="K56" s="64">
        <f>'10'!E15</f>
        <v>110000000</v>
      </c>
      <c r="M56" s="64">
        <f>'11'!E22</f>
        <v>110000000</v>
      </c>
      <c r="N56" s="153"/>
      <c r="O56" s="64">
        <f>'11'!E16</f>
        <v>110000000</v>
      </c>
      <c r="Q56" s="1">
        <f t="shared" ref="Q56:Q66" si="3">K56-O56</f>
        <v>0</v>
      </c>
    </row>
    <row r="57" spans="1:17" ht="23.45" customHeight="1">
      <c r="A57" s="23" t="s">
        <v>44</v>
      </c>
      <c r="B57" s="159"/>
      <c r="C57" s="24"/>
      <c r="D57" s="24"/>
      <c r="E57" s="24"/>
      <c r="F57" s="24"/>
      <c r="G57" s="24"/>
      <c r="H57" s="159"/>
      <c r="I57" s="80"/>
      <c r="J57" s="12"/>
      <c r="K57" s="64">
        <f>'10'!G15</f>
        <v>12287719</v>
      </c>
      <c r="M57" s="64">
        <f>'11'!G22</f>
        <v>12287719</v>
      </c>
      <c r="N57" s="153"/>
      <c r="O57" s="64">
        <f>'11'!G16</f>
        <v>12287719</v>
      </c>
      <c r="Q57" s="1">
        <f t="shared" si="3"/>
        <v>0</v>
      </c>
    </row>
    <row r="58" spans="1:17" ht="23.45" customHeight="1">
      <c r="A58" s="23" t="s">
        <v>45</v>
      </c>
      <c r="B58" s="159"/>
      <c r="C58" s="24"/>
      <c r="D58" s="24"/>
      <c r="E58" s="24"/>
      <c r="F58" s="24"/>
      <c r="G58" s="24"/>
      <c r="H58" s="159"/>
      <c r="I58" s="78"/>
      <c r="J58" s="12"/>
      <c r="K58" s="64">
        <f>'10'!I15</f>
        <v>1402883061</v>
      </c>
      <c r="M58" s="64">
        <f>'11'!I22</f>
        <v>1402883061</v>
      </c>
      <c r="N58" s="153"/>
      <c r="O58" s="64">
        <f>'11'!I16</f>
        <v>1402883061</v>
      </c>
      <c r="Q58" s="1">
        <f t="shared" si="3"/>
        <v>0</v>
      </c>
    </row>
    <row r="59" spans="1:17" ht="23.45" customHeight="1">
      <c r="A59" s="158" t="s">
        <v>46</v>
      </c>
      <c r="B59" s="158"/>
      <c r="C59" s="158"/>
      <c r="D59" s="158"/>
      <c r="E59" s="158"/>
      <c r="F59" s="158"/>
      <c r="G59" s="158"/>
      <c r="H59" s="159"/>
      <c r="I59" s="80"/>
      <c r="J59" s="12"/>
      <c r="K59" s="145"/>
      <c r="M59" s="154"/>
      <c r="N59" s="145"/>
      <c r="O59" s="145"/>
      <c r="Q59" s="1">
        <f t="shared" si="3"/>
        <v>0</v>
      </c>
    </row>
    <row r="60" spans="1:17" ht="23.45" customHeight="1">
      <c r="A60" s="158" t="s">
        <v>47</v>
      </c>
      <c r="B60" s="158"/>
      <c r="C60" s="158"/>
      <c r="D60" s="2"/>
      <c r="E60" s="2"/>
      <c r="F60" s="2"/>
      <c r="G60" s="2"/>
      <c r="H60" s="2"/>
      <c r="I60" s="77">
        <v>17</v>
      </c>
      <c r="J60" s="12"/>
      <c r="K60" s="64">
        <f>'10'!K15</f>
        <v>11000000</v>
      </c>
      <c r="M60" s="64">
        <f>'11'!K22</f>
        <v>11000000</v>
      </c>
      <c r="O60" s="64">
        <f>'11'!K16</f>
        <v>11000000</v>
      </c>
      <c r="Q60" s="1">
        <f t="shared" si="3"/>
        <v>0</v>
      </c>
    </row>
    <row r="61" spans="1:17" s="73" customFormat="1" ht="23.45" customHeight="1">
      <c r="A61" s="164" t="s">
        <v>48</v>
      </c>
      <c r="B61" s="164"/>
      <c r="C61" s="164"/>
      <c r="D61" s="165"/>
      <c r="E61" s="165"/>
      <c r="F61" s="165"/>
      <c r="G61" s="165"/>
      <c r="H61" s="165"/>
      <c r="I61" s="72"/>
      <c r="J61" s="72"/>
      <c r="K61" s="64">
        <f>'10'!M15</f>
        <v>192030523</v>
      </c>
      <c r="L61" s="128"/>
      <c r="M61" s="64">
        <f>'11'!M22</f>
        <v>181324830</v>
      </c>
      <c r="N61" s="128"/>
      <c r="O61" s="64">
        <f>'11'!M16</f>
        <v>177915645</v>
      </c>
      <c r="Q61" s="1">
        <f t="shared" si="3"/>
        <v>14114878</v>
      </c>
    </row>
    <row r="62" spans="1:17" s="73" customFormat="1" ht="23.45" customHeight="1">
      <c r="A62" s="164" t="s">
        <v>49</v>
      </c>
      <c r="B62" s="164"/>
      <c r="C62" s="164"/>
      <c r="D62" s="165"/>
      <c r="E62" s="165"/>
      <c r="F62" s="165"/>
      <c r="G62" s="165"/>
      <c r="H62" s="165"/>
      <c r="I62" s="72"/>
      <c r="J62" s="72"/>
      <c r="K62" s="177">
        <f>'10'!O15</f>
        <v>-11272223</v>
      </c>
      <c r="L62" s="128"/>
      <c r="M62" s="177">
        <f>'11'!O22</f>
        <v>-11272223</v>
      </c>
      <c r="N62" s="128"/>
      <c r="O62" s="177">
        <f>'11'!O16</f>
        <v>-11272223</v>
      </c>
      <c r="Q62" s="1">
        <f t="shared" si="3"/>
        <v>0</v>
      </c>
    </row>
    <row r="63" spans="1:17" s="73" customFormat="1" ht="23.45" customHeight="1">
      <c r="A63" s="164"/>
      <c r="B63" s="215" t="s">
        <v>149</v>
      </c>
      <c r="C63" s="164"/>
      <c r="D63" s="165"/>
      <c r="E63" s="165"/>
      <c r="F63" s="165"/>
      <c r="G63" s="165"/>
      <c r="H63" s="165"/>
      <c r="I63" s="72"/>
      <c r="J63" s="72"/>
      <c r="K63" s="64">
        <f>SUM(K56:K62)</f>
        <v>1716929080</v>
      </c>
      <c r="L63" s="128"/>
      <c r="M63" s="64">
        <f>SUM(M56:M62)</f>
        <v>1706223387</v>
      </c>
      <c r="N63" s="128"/>
      <c r="O63" s="64">
        <f>SUM(O56:O62)</f>
        <v>1702814202</v>
      </c>
      <c r="Q63" s="1">
        <f t="shared" si="3"/>
        <v>14114878</v>
      </c>
    </row>
    <row r="64" spans="1:17" s="73" customFormat="1" ht="23.45" customHeight="1">
      <c r="A64" s="164" t="s">
        <v>146</v>
      </c>
      <c r="B64" s="164"/>
      <c r="C64" s="164"/>
      <c r="D64" s="165"/>
      <c r="E64" s="165"/>
      <c r="F64" s="165"/>
      <c r="G64" s="165"/>
      <c r="H64" s="165"/>
      <c r="I64" s="72"/>
      <c r="J64" s="72"/>
      <c r="K64" s="64">
        <v>400</v>
      </c>
      <c r="L64" s="128"/>
      <c r="M64" s="64">
        <v>0</v>
      </c>
      <c r="N64" s="128"/>
      <c r="O64" s="64">
        <v>0</v>
      </c>
      <c r="Q64" s="1">
        <f t="shared" si="3"/>
        <v>400</v>
      </c>
    </row>
    <row r="65" spans="1:17" ht="23.45" customHeight="1">
      <c r="A65" s="15" t="s">
        <v>50</v>
      </c>
      <c r="B65" s="2"/>
      <c r="C65" s="2"/>
      <c r="D65" s="2"/>
      <c r="E65" s="2"/>
      <c r="F65" s="2"/>
      <c r="G65" s="2"/>
      <c r="H65" s="2"/>
      <c r="I65" s="12"/>
      <c r="J65" s="12"/>
      <c r="K65" s="142">
        <f>SUM(K63:K64)</f>
        <v>1716929480</v>
      </c>
      <c r="M65" s="142">
        <f>SUM(M63:M64)</f>
        <v>1706223387</v>
      </c>
      <c r="N65" s="145"/>
      <c r="O65" s="142">
        <f>SUM(O63:O64)</f>
        <v>1702814202</v>
      </c>
      <c r="Q65" s="1">
        <f t="shared" si="3"/>
        <v>14115278</v>
      </c>
    </row>
    <row r="66" spans="1:17" ht="23.45" customHeight="1" thickBot="1">
      <c r="A66" s="15" t="s">
        <v>51</v>
      </c>
      <c r="B66" s="2"/>
      <c r="C66" s="2"/>
      <c r="D66" s="2"/>
      <c r="E66" s="2"/>
      <c r="F66" s="2"/>
      <c r="G66" s="2"/>
      <c r="H66" s="2"/>
      <c r="I66" s="12"/>
      <c r="J66" s="12"/>
      <c r="K66" s="144">
        <f>K51+K65</f>
        <v>3118142732</v>
      </c>
      <c r="M66" s="144">
        <f>M51+M65</f>
        <v>3018963142</v>
      </c>
      <c r="O66" s="144">
        <f>O51+O65</f>
        <v>2845629301</v>
      </c>
      <c r="Q66" s="1">
        <f t="shared" si="3"/>
        <v>272513431</v>
      </c>
    </row>
    <row r="67" spans="1:17" ht="23.45" customHeight="1" thickTop="1">
      <c r="B67" s="2"/>
      <c r="C67" s="2"/>
      <c r="D67" s="2"/>
      <c r="E67" s="2"/>
      <c r="F67" s="2"/>
      <c r="G67" s="2"/>
      <c r="H67" s="2"/>
      <c r="I67" s="25"/>
      <c r="J67" s="25"/>
      <c r="K67" s="145"/>
      <c r="M67" s="145"/>
      <c r="N67" s="145"/>
      <c r="O67" s="145"/>
    </row>
    <row r="68" spans="1:17" ht="23.45" customHeight="1">
      <c r="A68" s="1" t="s">
        <v>24</v>
      </c>
      <c r="B68" s="2"/>
      <c r="C68" s="2"/>
      <c r="D68" s="2"/>
      <c r="E68" s="2"/>
      <c r="F68" s="2"/>
      <c r="G68" s="2"/>
      <c r="H68" s="2"/>
      <c r="I68" s="25"/>
      <c r="J68" s="25"/>
      <c r="K68" s="155"/>
      <c r="M68" s="155"/>
      <c r="N68" s="155"/>
      <c r="O68" s="155"/>
    </row>
  </sheetData>
  <mergeCells count="8">
    <mergeCell ref="A1:K1"/>
    <mergeCell ref="A2:K2"/>
    <mergeCell ref="A3:K3"/>
    <mergeCell ref="M36:O36"/>
    <mergeCell ref="A34:K34"/>
    <mergeCell ref="A33:K33"/>
    <mergeCell ref="M6:O6"/>
    <mergeCell ref="A32:K32"/>
  </mergeCells>
  <phoneticPr fontId="19" type="noConversion"/>
  <pageMargins left="0.9055118110236221" right="0.31496062992125984" top="0.59055118110236227" bottom="0.59055118110236227" header="0.39370078740157483" footer="0.39370078740157483"/>
  <pageSetup paperSize="9" scale="80" firstPageNumber="7" orientation="portrait" useFirstPageNumber="1" r:id="rId1"/>
  <headerFooter alignWithMargins="0">
    <oddFooter>&amp;R 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O41"/>
  <sheetViews>
    <sheetView view="pageBreakPreview" topLeftCell="H7" zoomScaleNormal="80" zoomScaleSheetLayoutView="100" workbookViewId="0">
      <selection activeCell="R3" sqref="R3"/>
    </sheetView>
  </sheetViews>
  <sheetFormatPr defaultColWidth="11.42578125" defaultRowHeight="24" customHeight="1"/>
  <cols>
    <col min="1" max="2" width="2.140625" style="23" customWidth="1"/>
    <col min="3" max="3" width="3.5703125" style="23" customWidth="1"/>
    <col min="4" max="4" width="9.140625" style="23" customWidth="1"/>
    <col min="5" max="5" width="5.7109375" style="23" customWidth="1"/>
    <col min="6" max="6" width="6.7109375" style="23" customWidth="1"/>
    <col min="7" max="7" width="7.28515625" style="23" customWidth="1"/>
    <col min="8" max="8" width="15.7109375" style="23" customWidth="1"/>
    <col min="9" max="9" width="9.42578125" style="23" customWidth="1"/>
    <col min="10" max="10" width="15.7109375" style="118" customWidth="1"/>
    <col min="11" max="11" width="1.85546875" style="118" customWidth="1"/>
    <col min="12" max="12" width="15.7109375" style="118" customWidth="1"/>
    <col min="13" max="13" width="2" style="118" customWidth="1"/>
    <col min="14" max="14" width="15.7109375" style="118" customWidth="1"/>
    <col min="15" max="15" width="2" style="23" customWidth="1"/>
    <col min="16" max="16384" width="11.42578125" style="23"/>
  </cols>
  <sheetData>
    <row r="1" spans="1:15" ht="24" customHeight="1">
      <c r="A1" s="15" t="str">
        <f>'7-8'!A1</f>
        <v>บริษัท เดอะคลีนิกค์ คลินิคเวชกรรม จำกัด (มหาชน) และบริษัทย่อย</v>
      </c>
      <c r="B1" s="15"/>
      <c r="C1" s="15"/>
      <c r="D1" s="15"/>
      <c r="E1" s="15"/>
      <c r="F1" s="15"/>
      <c r="G1" s="15"/>
      <c r="H1" s="15"/>
      <c r="I1" s="15"/>
      <c r="L1" s="119"/>
      <c r="M1" s="119"/>
    </row>
    <row r="2" spans="1:15" ht="21">
      <c r="A2" s="27" t="s">
        <v>52</v>
      </c>
      <c r="B2" s="27"/>
      <c r="C2" s="27"/>
      <c r="D2" s="27"/>
      <c r="E2" s="27"/>
      <c r="F2" s="27"/>
      <c r="G2" s="27"/>
      <c r="H2" s="27"/>
      <c r="I2" s="27"/>
      <c r="J2" s="120"/>
      <c r="K2" s="120"/>
      <c r="N2" s="120"/>
      <c r="O2" s="28"/>
    </row>
    <row r="3" spans="1:15" ht="24" customHeight="1">
      <c r="A3" s="29" t="s">
        <v>137</v>
      </c>
      <c r="B3" s="27"/>
      <c r="C3" s="27"/>
      <c r="D3" s="27"/>
      <c r="E3" s="27"/>
      <c r="F3" s="27"/>
      <c r="G3" s="27"/>
      <c r="H3" s="27"/>
      <c r="I3" s="27"/>
    </row>
    <row r="4" spans="1:15" ht="24" customHeight="1">
      <c r="A4" s="29"/>
      <c r="B4" s="27"/>
      <c r="C4" s="27"/>
      <c r="D4" s="27"/>
      <c r="E4" s="27"/>
      <c r="F4" s="27"/>
      <c r="G4" s="27"/>
      <c r="H4" s="27"/>
      <c r="I4" s="27"/>
      <c r="J4" s="30"/>
    </row>
    <row r="5" spans="1:15" ht="24" customHeight="1">
      <c r="A5" s="29"/>
      <c r="B5" s="27"/>
      <c r="C5" s="27"/>
      <c r="D5" s="27"/>
      <c r="E5" s="27"/>
      <c r="F5" s="27"/>
      <c r="G5" s="27"/>
      <c r="H5" s="27"/>
      <c r="I5" s="27"/>
      <c r="J5" s="212"/>
      <c r="L5" s="213"/>
      <c r="M5" s="213"/>
      <c r="N5" s="212" t="s">
        <v>1</v>
      </c>
    </row>
    <row r="6" spans="1:15" ht="24" customHeight="1">
      <c r="A6" s="29"/>
      <c r="B6" s="27"/>
      <c r="C6" s="27"/>
      <c r="D6" s="27"/>
      <c r="E6" s="27"/>
      <c r="F6" s="27"/>
      <c r="G6" s="27"/>
      <c r="H6" s="27"/>
      <c r="I6" s="27"/>
      <c r="J6" s="121" t="s">
        <v>135</v>
      </c>
      <c r="K6" s="122"/>
      <c r="L6" s="225" t="s">
        <v>136</v>
      </c>
      <c r="M6" s="225"/>
      <c r="N6" s="225"/>
    </row>
    <row r="7" spans="1:15" ht="24" customHeight="1">
      <c r="I7" s="5" t="s">
        <v>3</v>
      </c>
      <c r="J7" s="214" t="s">
        <v>4</v>
      </c>
      <c r="K7" s="123"/>
      <c r="L7" s="124" t="s">
        <v>4</v>
      </c>
      <c r="M7" s="123"/>
      <c r="N7" s="124" t="s">
        <v>5</v>
      </c>
      <c r="O7" s="88"/>
    </row>
    <row r="8" spans="1:15" ht="24" customHeight="1">
      <c r="G8" s="20"/>
      <c r="H8" s="20"/>
      <c r="I8" s="30"/>
      <c r="J8" s="123"/>
      <c r="K8" s="123"/>
      <c r="L8" s="123"/>
      <c r="M8" s="123"/>
      <c r="N8" s="123"/>
      <c r="O8" s="88"/>
    </row>
    <row r="9" spans="1:15" ht="24" customHeight="1">
      <c r="A9" s="23" t="s">
        <v>53</v>
      </c>
      <c r="G9" s="20"/>
      <c r="H9" s="20"/>
      <c r="I9" s="32"/>
      <c r="J9" s="64">
        <v>2983157141</v>
      </c>
      <c r="K9" s="176"/>
      <c r="L9" s="64">
        <v>2856428276</v>
      </c>
      <c r="M9" s="176"/>
      <c r="N9" s="64">
        <v>2284979602</v>
      </c>
      <c r="O9" s="22"/>
    </row>
    <row r="10" spans="1:15" ht="24" customHeight="1">
      <c r="A10" s="23" t="s">
        <v>54</v>
      </c>
      <c r="C10" s="20"/>
      <c r="D10" s="20"/>
      <c r="E10" s="20"/>
      <c r="F10" s="20"/>
      <c r="G10" s="20"/>
      <c r="H10" s="20"/>
      <c r="I10" s="32"/>
      <c r="J10" s="177">
        <v>-1440488545</v>
      </c>
      <c r="K10" s="176"/>
      <c r="L10" s="177">
        <v>-1369454631</v>
      </c>
      <c r="M10" s="176"/>
      <c r="N10" s="177">
        <v>-1049948813</v>
      </c>
      <c r="O10" s="22"/>
    </row>
    <row r="11" spans="1:15" ht="24" customHeight="1">
      <c r="A11" s="13" t="s">
        <v>55</v>
      </c>
      <c r="B11" s="13"/>
      <c r="C11" s="13"/>
      <c r="D11" s="13"/>
      <c r="E11" s="20"/>
      <c r="F11" s="20"/>
      <c r="G11" s="20"/>
      <c r="H11" s="20"/>
      <c r="I11" s="32"/>
      <c r="J11" s="177">
        <f>SUM(J9:J10)</f>
        <v>1542668596</v>
      </c>
      <c r="K11" s="176"/>
      <c r="L11" s="177">
        <f>SUM(L9:L10)</f>
        <v>1486973645</v>
      </c>
      <c r="M11" s="176"/>
      <c r="N11" s="177">
        <f>SUM(N9:N10)</f>
        <v>1235030789</v>
      </c>
      <c r="O11" s="22"/>
    </row>
    <row r="12" spans="1:15" ht="24" customHeight="1">
      <c r="A12" s="20" t="s">
        <v>56</v>
      </c>
      <c r="B12" s="31"/>
      <c r="C12" s="31"/>
      <c r="D12" s="31"/>
      <c r="E12" s="20"/>
      <c r="F12" s="20"/>
      <c r="G12" s="34"/>
      <c r="H12" s="34"/>
      <c r="I12" s="30"/>
      <c r="J12" s="178"/>
      <c r="K12" s="176"/>
      <c r="L12" s="178"/>
      <c r="M12" s="176"/>
      <c r="N12" s="178"/>
      <c r="O12" s="22"/>
    </row>
    <row r="13" spans="1:15" ht="24" customHeight="1">
      <c r="B13" s="31" t="s">
        <v>56</v>
      </c>
      <c r="C13" s="20"/>
      <c r="D13" s="20"/>
      <c r="E13" s="20"/>
      <c r="F13" s="20"/>
      <c r="H13" s="36"/>
      <c r="J13" s="64">
        <v>9544783</v>
      </c>
      <c r="K13" s="176"/>
      <c r="L13" s="64">
        <v>10766128</v>
      </c>
      <c r="M13" s="176"/>
      <c r="N13" s="64">
        <v>13198413</v>
      </c>
      <c r="O13" s="22"/>
    </row>
    <row r="14" spans="1:15" ht="24" customHeight="1">
      <c r="B14" s="37" t="s">
        <v>57</v>
      </c>
      <c r="C14" s="34"/>
      <c r="D14" s="34"/>
      <c r="E14" s="34"/>
      <c r="F14" s="34"/>
      <c r="G14" s="34"/>
      <c r="H14" s="34"/>
      <c r="I14" s="32"/>
      <c r="J14" s="142">
        <f>SUM(J13:J13)</f>
        <v>9544783</v>
      </c>
      <c r="K14" s="176"/>
      <c r="L14" s="142">
        <f>SUM(L13:L13)</f>
        <v>10766128</v>
      </c>
      <c r="M14" s="176"/>
      <c r="N14" s="142">
        <f>SUM(N13:N13)</f>
        <v>13198413</v>
      </c>
      <c r="O14" s="22"/>
    </row>
    <row r="15" spans="1:15" ht="24" customHeight="1">
      <c r="A15" s="35" t="s">
        <v>58</v>
      </c>
      <c r="B15" s="36"/>
      <c r="C15" s="36"/>
      <c r="D15" s="36"/>
      <c r="E15" s="36"/>
      <c r="F15" s="36"/>
      <c r="G15" s="34"/>
      <c r="H15" s="34"/>
      <c r="I15" s="32"/>
      <c r="J15" s="179">
        <f>J11+J14</f>
        <v>1552213379</v>
      </c>
      <c r="K15" s="176"/>
      <c r="L15" s="179">
        <f>L11+L14</f>
        <v>1497739773</v>
      </c>
      <c r="M15" s="176"/>
      <c r="N15" s="179">
        <f>N11+N14</f>
        <v>1248229202</v>
      </c>
      <c r="O15" s="22"/>
    </row>
    <row r="16" spans="1:15" ht="24" customHeight="1">
      <c r="A16" s="34" t="s">
        <v>59</v>
      </c>
      <c r="B16" s="34"/>
      <c r="C16" s="34"/>
      <c r="D16" s="34"/>
      <c r="E16" s="34"/>
      <c r="F16" s="34"/>
      <c r="G16" s="34"/>
      <c r="H16" s="34"/>
      <c r="I16" s="32"/>
      <c r="J16" s="64">
        <v>-804062685</v>
      </c>
      <c r="K16" s="176"/>
      <c r="L16" s="64">
        <v>-776620447</v>
      </c>
      <c r="M16" s="176"/>
      <c r="N16" s="64">
        <v>-628108309</v>
      </c>
      <c r="O16" s="22"/>
    </row>
    <row r="17" spans="1:15" ht="24" customHeight="1">
      <c r="A17" s="34" t="s">
        <v>60</v>
      </c>
      <c r="B17" s="34"/>
      <c r="C17" s="34"/>
      <c r="D17" s="34"/>
      <c r="E17" s="34"/>
      <c r="F17" s="34"/>
      <c r="G17" s="20"/>
      <c r="H17" s="20"/>
      <c r="I17" s="32"/>
      <c r="J17" s="64">
        <v>-349573931</v>
      </c>
      <c r="K17" s="176"/>
      <c r="L17" s="64">
        <v>-336710966</v>
      </c>
      <c r="M17" s="176"/>
      <c r="N17" s="64">
        <v>-274965710</v>
      </c>
      <c r="O17" s="22"/>
    </row>
    <row r="18" spans="1:15" ht="24" customHeight="1">
      <c r="A18" s="35" t="s">
        <v>61</v>
      </c>
      <c r="B18" s="34"/>
      <c r="C18" s="34"/>
      <c r="D18" s="34"/>
      <c r="E18" s="34"/>
      <c r="F18" s="34"/>
      <c r="G18" s="20"/>
      <c r="H18" s="20"/>
      <c r="I18" s="32"/>
      <c r="J18" s="142">
        <f>SUM(J16:J17)</f>
        <v>-1153636616</v>
      </c>
      <c r="K18" s="176"/>
      <c r="L18" s="142">
        <f>SUM(L16:L17)</f>
        <v>-1113331413</v>
      </c>
      <c r="M18" s="176"/>
      <c r="N18" s="142">
        <f>SUM(N16:N17)</f>
        <v>-903074019</v>
      </c>
      <c r="O18" s="22"/>
    </row>
    <row r="19" spans="1:15" ht="24" customHeight="1">
      <c r="A19" s="20" t="s">
        <v>62</v>
      </c>
      <c r="B19" s="20"/>
      <c r="C19" s="20"/>
      <c r="D19" s="20"/>
      <c r="E19" s="20"/>
      <c r="F19" s="20"/>
      <c r="G19" s="34"/>
      <c r="H19" s="34"/>
      <c r="I19" s="14"/>
      <c r="J19" s="179">
        <f>+J15+J18</f>
        <v>398576763</v>
      </c>
      <c r="K19" s="176"/>
      <c r="L19" s="179">
        <f>+L15+L18</f>
        <v>384408360</v>
      </c>
      <c r="M19" s="176"/>
      <c r="N19" s="179">
        <f>+N15+N18</f>
        <v>345155183</v>
      </c>
      <c r="O19" s="22"/>
    </row>
    <row r="20" spans="1:15" ht="24" customHeight="1">
      <c r="A20" s="31" t="s">
        <v>63</v>
      </c>
      <c r="B20" s="20"/>
      <c r="C20" s="20"/>
      <c r="D20" s="20"/>
      <c r="E20" s="20"/>
      <c r="F20" s="20"/>
      <c r="G20" s="37"/>
      <c r="H20" s="37"/>
      <c r="J20" s="64">
        <v>16245595</v>
      </c>
      <c r="K20" s="176"/>
      <c r="L20" s="64">
        <v>16106411</v>
      </c>
      <c r="M20" s="176"/>
      <c r="N20" s="64">
        <v>20167791</v>
      </c>
      <c r="O20" s="22"/>
    </row>
    <row r="21" spans="1:15" ht="24" customHeight="1">
      <c r="A21" s="34" t="s">
        <v>64</v>
      </c>
      <c r="B21" s="34"/>
      <c r="C21" s="34"/>
      <c r="D21" s="34"/>
      <c r="E21" s="34"/>
      <c r="F21" s="34"/>
      <c r="H21" s="87"/>
      <c r="J21" s="64">
        <v>-23903242</v>
      </c>
      <c r="K21" s="176"/>
      <c r="L21" s="64">
        <v>-23664287</v>
      </c>
      <c r="M21" s="176"/>
      <c r="N21" s="64">
        <v>-15103492</v>
      </c>
      <c r="O21" s="22"/>
    </row>
    <row r="22" spans="1:15" ht="24" customHeight="1">
      <c r="A22" s="37" t="s">
        <v>65</v>
      </c>
      <c r="B22" s="37"/>
      <c r="C22" s="37"/>
      <c r="D22" s="37"/>
      <c r="E22" s="37"/>
      <c r="F22" s="37"/>
      <c r="G22" s="34"/>
      <c r="H22" s="34"/>
      <c r="J22" s="179">
        <f>SUM(J19:J21)</f>
        <v>390919116</v>
      </c>
      <c r="K22" s="176"/>
      <c r="L22" s="179">
        <f>SUM(L19:L21)</f>
        <v>376850484</v>
      </c>
      <c r="M22" s="176"/>
      <c r="N22" s="179">
        <f>SUM(N19:N21)</f>
        <v>350219482</v>
      </c>
      <c r="O22" s="22"/>
    </row>
    <row r="23" spans="1:15" ht="24" customHeight="1">
      <c r="A23" s="34" t="s">
        <v>66</v>
      </c>
      <c r="G23" s="34"/>
      <c r="H23" s="34"/>
      <c r="I23" s="81">
        <v>14</v>
      </c>
      <c r="J23" s="64">
        <v>-68731008</v>
      </c>
      <c r="K23" s="176"/>
      <c r="L23" s="64">
        <v>-65443069</v>
      </c>
      <c r="M23" s="176"/>
      <c r="N23" s="64">
        <v>-61601810</v>
      </c>
      <c r="O23" s="22"/>
    </row>
    <row r="24" spans="1:15" ht="24" customHeight="1">
      <c r="A24" s="37" t="s">
        <v>67</v>
      </c>
      <c r="B24" s="34"/>
      <c r="C24" s="34"/>
      <c r="D24" s="34"/>
      <c r="E24" s="34"/>
      <c r="F24" s="34"/>
      <c r="G24" s="34"/>
      <c r="H24" s="34"/>
      <c r="J24" s="142">
        <f>SUM(J22:J23)</f>
        <v>322188108</v>
      </c>
      <c r="K24" s="176"/>
      <c r="L24" s="142">
        <f>SUM(L22:L23)</f>
        <v>311407415</v>
      </c>
      <c r="M24" s="176"/>
      <c r="N24" s="142">
        <f>SUM(N22:N23)</f>
        <v>288617672</v>
      </c>
      <c r="O24" s="22"/>
    </row>
    <row r="25" spans="1:15" ht="24" customHeight="1">
      <c r="A25" s="34" t="s">
        <v>68</v>
      </c>
      <c r="B25" s="34"/>
      <c r="C25" s="34"/>
      <c r="D25" s="34"/>
      <c r="E25" s="34"/>
      <c r="F25" s="34"/>
      <c r="G25" s="34"/>
      <c r="H25" s="34"/>
      <c r="J25" s="178"/>
      <c r="K25" s="176"/>
      <c r="L25" s="178"/>
      <c r="M25" s="176"/>
      <c r="N25" s="178"/>
      <c r="O25" s="22"/>
    </row>
    <row r="26" spans="1:15" s="39" customFormat="1" ht="24" customHeight="1">
      <c r="A26" s="34" t="s">
        <v>69</v>
      </c>
      <c r="B26" s="34"/>
      <c r="C26" s="34"/>
      <c r="D26" s="34"/>
      <c r="E26" s="34"/>
      <c r="F26" s="34"/>
      <c r="G26" s="38"/>
      <c r="H26" s="38"/>
      <c r="I26" s="38"/>
      <c r="J26" s="180"/>
      <c r="K26" s="176"/>
      <c r="L26" s="180"/>
      <c r="M26" s="176"/>
      <c r="N26" s="180"/>
      <c r="O26" s="22"/>
    </row>
    <row r="27" spans="1:15" s="39" customFormat="1" ht="22.5" customHeight="1">
      <c r="A27" s="34" t="s">
        <v>70</v>
      </c>
      <c r="B27" s="34"/>
      <c r="C27" s="34"/>
      <c r="D27" s="34"/>
      <c r="E27" s="34"/>
      <c r="F27" s="34"/>
      <c r="G27" s="38"/>
      <c r="H27" s="38"/>
      <c r="I27" s="38"/>
      <c r="J27" s="181">
        <v>0</v>
      </c>
      <c r="K27" s="182"/>
      <c r="L27" s="181">
        <v>0</v>
      </c>
      <c r="M27" s="176"/>
      <c r="N27" s="183">
        <v>-558461</v>
      </c>
      <c r="O27" s="22"/>
    </row>
    <row r="28" spans="1:15" s="39" customFormat="1" ht="24" customHeight="1">
      <c r="A28" s="34" t="s">
        <v>71</v>
      </c>
      <c r="B28" s="34"/>
      <c r="C28" s="34"/>
      <c r="D28" s="34"/>
      <c r="E28" s="34"/>
      <c r="F28" s="34"/>
      <c r="G28" s="38"/>
      <c r="H28" s="38"/>
      <c r="I28" s="38"/>
      <c r="J28" s="149">
        <f>SUM(J27)</f>
        <v>0</v>
      </c>
      <c r="K28" s="182"/>
      <c r="L28" s="149">
        <f>SUM(L27)</f>
        <v>0</v>
      </c>
      <c r="M28" s="176"/>
      <c r="N28" s="180">
        <f>SUM(N27)</f>
        <v>-558461</v>
      </c>
      <c r="O28" s="22"/>
    </row>
    <row r="29" spans="1:15" ht="24" customHeight="1" thickBot="1">
      <c r="A29" s="38" t="s">
        <v>72</v>
      </c>
      <c r="B29" s="60"/>
      <c r="C29" s="38"/>
      <c r="D29" s="38"/>
      <c r="E29" s="38"/>
      <c r="F29" s="38"/>
      <c r="J29" s="144">
        <f>+J24+J28</f>
        <v>322188108</v>
      </c>
      <c r="K29" s="176"/>
      <c r="L29" s="144">
        <f>+L24+L28</f>
        <v>311407415</v>
      </c>
      <c r="M29" s="176"/>
      <c r="N29" s="144">
        <f>+N24+N28</f>
        <v>288059211</v>
      </c>
      <c r="O29" s="22"/>
    </row>
    <row r="30" spans="1:15" ht="24" customHeight="1" thickTop="1">
      <c r="A30" s="216" t="s">
        <v>150</v>
      </c>
      <c r="B30" s="60"/>
      <c r="C30" s="38"/>
      <c r="D30" s="38"/>
      <c r="E30" s="38"/>
      <c r="F30" s="38"/>
      <c r="J30" s="64"/>
      <c r="K30" s="176"/>
      <c r="L30" s="64"/>
      <c r="M30" s="176"/>
      <c r="N30" s="64"/>
      <c r="O30" s="22"/>
    </row>
    <row r="31" spans="1:15" ht="24" customHeight="1">
      <c r="A31" s="217" t="s">
        <v>151</v>
      </c>
      <c r="B31" s="60"/>
      <c r="C31" s="38"/>
      <c r="D31" s="38"/>
      <c r="E31" s="38"/>
      <c r="F31" s="38"/>
      <c r="J31" s="218">
        <f>J24-J32</f>
        <v>322188108</v>
      </c>
      <c r="K31" s="176"/>
      <c r="L31" s="218">
        <f>L24-L32</f>
        <v>311407415</v>
      </c>
      <c r="M31" s="176"/>
      <c r="N31" s="218">
        <f>N24-N32</f>
        <v>288617672</v>
      </c>
      <c r="O31" s="22"/>
    </row>
    <row r="32" spans="1:15" ht="24" customHeight="1">
      <c r="A32" s="217" t="s">
        <v>152</v>
      </c>
      <c r="B32" s="60"/>
      <c r="C32" s="38"/>
      <c r="D32" s="38"/>
      <c r="E32" s="38"/>
      <c r="F32" s="38"/>
      <c r="J32" s="177">
        <v>0</v>
      </c>
      <c r="K32" s="176"/>
      <c r="L32" s="177">
        <v>0</v>
      </c>
      <c r="M32" s="176"/>
      <c r="N32" s="177">
        <v>0</v>
      </c>
      <c r="O32" s="22"/>
    </row>
    <row r="33" spans="1:15" ht="24" customHeight="1" thickBot="1">
      <c r="A33" s="219"/>
      <c r="B33" s="60"/>
      <c r="C33" s="38"/>
      <c r="D33" s="38"/>
      <c r="E33" s="38"/>
      <c r="F33" s="38"/>
      <c r="J33" s="220">
        <f>SUM(J30:J31)</f>
        <v>322188108</v>
      </c>
      <c r="K33" s="176"/>
      <c r="L33" s="220">
        <f>SUM(L30:L31)</f>
        <v>311407415</v>
      </c>
      <c r="M33" s="176"/>
      <c r="N33" s="220">
        <f>SUM(N30:N31)</f>
        <v>288617672</v>
      </c>
      <c r="O33" s="22"/>
    </row>
    <row r="34" spans="1:15" ht="24" customHeight="1" thickTop="1">
      <c r="A34" s="219" t="s">
        <v>153</v>
      </c>
      <c r="B34" s="60"/>
      <c r="C34" s="38"/>
      <c r="D34" s="38"/>
      <c r="E34" s="38"/>
      <c r="F34" s="38"/>
      <c r="J34" s="64"/>
      <c r="K34" s="176"/>
      <c r="L34" s="64"/>
      <c r="M34" s="176"/>
      <c r="N34" s="64"/>
      <c r="O34" s="22"/>
    </row>
    <row r="35" spans="1:15" ht="24" customHeight="1">
      <c r="A35" s="221" t="s">
        <v>151</v>
      </c>
      <c r="B35" s="60"/>
      <c r="C35" s="38"/>
      <c r="D35" s="38"/>
      <c r="E35" s="38"/>
      <c r="F35" s="38"/>
      <c r="J35" s="64">
        <f>J29-J36</f>
        <v>322188108</v>
      </c>
      <c r="K35" s="176"/>
      <c r="L35" s="64">
        <f>L29-L36</f>
        <v>311407415</v>
      </c>
      <c r="M35" s="176"/>
      <c r="N35" s="64">
        <f>N29-N36</f>
        <v>288059211</v>
      </c>
      <c r="O35" s="22"/>
    </row>
    <row r="36" spans="1:15" ht="24" customHeight="1">
      <c r="A36" s="221" t="s">
        <v>152</v>
      </c>
      <c r="B36" s="60"/>
      <c r="C36" s="38"/>
      <c r="D36" s="38"/>
      <c r="E36" s="38"/>
      <c r="F36" s="38"/>
      <c r="J36" s="177">
        <v>0</v>
      </c>
      <c r="K36" s="176"/>
      <c r="L36" s="177">
        <v>0</v>
      </c>
      <c r="M36" s="176"/>
      <c r="N36" s="177">
        <v>0</v>
      </c>
      <c r="O36" s="22"/>
    </row>
    <row r="37" spans="1:15" ht="24" customHeight="1" thickBot="1">
      <c r="A37" s="38"/>
      <c r="B37" s="38"/>
      <c r="C37" s="38"/>
      <c r="D37" s="38"/>
      <c r="E37" s="38"/>
      <c r="F37" s="38"/>
      <c r="G37" s="10"/>
      <c r="H37" s="10"/>
      <c r="I37" s="10"/>
      <c r="J37" s="220">
        <f>SUM(J34:J35)</f>
        <v>322188108</v>
      </c>
      <c r="K37" s="176"/>
      <c r="L37" s="220">
        <f>SUM(L34:L35)</f>
        <v>311407415</v>
      </c>
      <c r="M37" s="176"/>
      <c r="N37" s="220">
        <f>SUM(N34:N35)</f>
        <v>288059211</v>
      </c>
      <c r="O37" s="22"/>
    </row>
    <row r="38" spans="1:15" ht="24" customHeight="1" thickTop="1">
      <c r="A38" s="1" t="s">
        <v>73</v>
      </c>
      <c r="B38" s="38"/>
      <c r="C38" s="38"/>
      <c r="D38" s="38"/>
      <c r="E38" s="38"/>
      <c r="F38" s="38"/>
      <c r="G38" s="10"/>
      <c r="H38" s="10"/>
      <c r="I38" s="10"/>
      <c r="J38" s="222"/>
      <c r="K38" s="176"/>
      <c r="L38" s="222"/>
      <c r="M38" s="176"/>
      <c r="N38" s="222"/>
      <c r="O38" s="22"/>
    </row>
    <row r="39" spans="1:15" ht="24" customHeight="1" thickBot="1">
      <c r="A39" s="217" t="s">
        <v>154</v>
      </c>
      <c r="B39" s="1"/>
      <c r="G39" s="15"/>
      <c r="H39" s="2"/>
      <c r="I39" s="81"/>
      <c r="J39" s="210">
        <f>J24/220000000</f>
        <v>1.4644914</v>
      </c>
      <c r="K39" s="211"/>
      <c r="L39" s="210">
        <f>L24/220000000</f>
        <v>1.4154882499999999</v>
      </c>
      <c r="M39" s="211"/>
      <c r="N39" s="210">
        <f>N24/220000000</f>
        <v>1.311898509090909</v>
      </c>
      <c r="O39" s="22"/>
    </row>
    <row r="40" spans="1:15" ht="24" customHeight="1" thickTop="1">
      <c r="A40" s="10"/>
      <c r="B40" s="10"/>
      <c r="C40" s="10"/>
      <c r="D40" s="10"/>
      <c r="E40" s="10"/>
      <c r="F40" s="10"/>
      <c r="G40" s="15"/>
      <c r="H40" s="2"/>
      <c r="I40" s="19"/>
      <c r="J40" s="125"/>
      <c r="K40" s="126"/>
      <c r="L40" s="126"/>
      <c r="M40" s="127"/>
      <c r="N40" s="125"/>
      <c r="O40" s="1"/>
    </row>
    <row r="41" spans="1:15" ht="24" customHeight="1">
      <c r="A41" s="1" t="s">
        <v>24</v>
      </c>
      <c r="B41" s="15"/>
      <c r="C41" s="15"/>
      <c r="D41" s="1"/>
      <c r="E41" s="1"/>
      <c r="F41" s="2"/>
    </row>
  </sheetData>
  <mergeCells count="1">
    <mergeCell ref="L6:N6"/>
  </mergeCells>
  <pageMargins left="0.9055118110236221" right="0.19685039370078741" top="0.6692913385826772" bottom="0.78740157480314965" header="0.35433070866141736" footer="0.39370078740157483"/>
  <pageSetup paperSize="9" scale="76" firstPageNumber="9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T22"/>
  <sheetViews>
    <sheetView view="pageBreakPreview" zoomScaleNormal="100" zoomScaleSheetLayoutView="100" workbookViewId="0">
      <selection activeCell="F19" sqref="F19"/>
    </sheetView>
  </sheetViews>
  <sheetFormatPr defaultColWidth="11.42578125" defaultRowHeight="21.95" customHeight="1"/>
  <cols>
    <col min="1" max="1" width="2.140625" style="23" customWidth="1"/>
    <col min="2" max="2" width="29.5703125" style="23" customWidth="1"/>
    <col min="3" max="3" width="8.7109375" style="23" customWidth="1"/>
    <col min="4" max="4" width="1.140625" style="23" customWidth="1"/>
    <col min="5" max="5" width="15.85546875" style="98" bestFit="1" customWidth="1"/>
    <col min="6" max="6" width="1" style="98" customWidth="1"/>
    <col min="7" max="7" width="18" style="98" customWidth="1"/>
    <col min="8" max="8" width="0.7109375" style="98" customWidth="1"/>
    <col min="9" max="9" width="16" style="98" customWidth="1"/>
    <col min="10" max="10" width="1.140625" style="98" customWidth="1"/>
    <col min="11" max="11" width="15.42578125" style="98" bestFit="1" customWidth="1"/>
    <col min="12" max="12" width="1" style="98" customWidth="1"/>
    <col min="13" max="13" width="15.7109375" style="98" customWidth="1"/>
    <col min="14" max="14" width="1" style="98" customWidth="1"/>
    <col min="15" max="15" width="17.28515625" style="98" customWidth="1"/>
    <col min="16" max="16" width="0.85546875" style="98" customWidth="1"/>
    <col min="17" max="17" width="16.140625" style="98" bestFit="1" customWidth="1"/>
    <col min="18" max="18" width="0.85546875" style="98" customWidth="1"/>
    <col min="19" max="19" width="16.140625" style="98" customWidth="1"/>
    <col min="20" max="20" width="0.5703125" style="23" customWidth="1"/>
    <col min="21" max="16384" width="11.42578125" style="23"/>
  </cols>
  <sheetData>
    <row r="1" spans="1:20" ht="24" customHeight="1">
      <c r="A1" s="61" t="str">
        <f>'9'!A1</f>
        <v>บริษัท เดอะคลีนิกค์ คลินิคเวชกรรม จำกัด (มหาชน) และบริษัทย่อย</v>
      </c>
      <c r="B1" s="65"/>
      <c r="C1" s="65"/>
      <c r="D1" s="65"/>
      <c r="E1" s="103"/>
      <c r="F1" s="103"/>
      <c r="G1" s="103"/>
      <c r="H1" s="103"/>
      <c r="I1" s="103"/>
      <c r="J1" s="103"/>
      <c r="K1" s="103"/>
      <c r="L1" s="103"/>
      <c r="M1" s="104"/>
      <c r="S1" s="105"/>
    </row>
    <row r="2" spans="1:20" ht="24" customHeight="1">
      <c r="A2" s="65" t="s">
        <v>74</v>
      </c>
      <c r="B2" s="65"/>
      <c r="C2" s="65"/>
      <c r="D2" s="65"/>
      <c r="E2" s="103"/>
      <c r="F2" s="103"/>
      <c r="G2" s="103"/>
      <c r="H2" s="103"/>
      <c r="I2" s="103"/>
      <c r="J2" s="103"/>
      <c r="K2" s="103"/>
      <c r="L2" s="103"/>
      <c r="M2" s="106"/>
      <c r="N2" s="105"/>
      <c r="O2" s="105"/>
      <c r="P2" s="105"/>
      <c r="Q2" s="105"/>
      <c r="R2" s="105"/>
      <c r="S2" s="105"/>
    </row>
    <row r="3" spans="1:20" s="66" customFormat="1" ht="24" customHeight="1">
      <c r="A3" s="226" t="s">
        <v>137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107"/>
      <c r="P3" s="107"/>
      <c r="Q3" s="107"/>
      <c r="R3" s="107"/>
      <c r="S3" s="106"/>
    </row>
    <row r="4" spans="1:20" s="66" customFormat="1" ht="24" customHeight="1">
      <c r="A4" s="67"/>
      <c r="B4" s="67"/>
      <c r="C4" s="67"/>
      <c r="D4" s="6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6"/>
    </row>
    <row r="5" spans="1:20" s="1" customFormat="1" ht="24" customHeight="1">
      <c r="E5" s="227" t="s">
        <v>75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</row>
    <row r="6" spans="1:20" s="1" customFormat="1" ht="24" customHeight="1">
      <c r="E6" s="229" t="s">
        <v>135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</row>
    <row r="7" spans="1:20" s="4" customFormat="1" ht="24" customHeight="1">
      <c r="E7" s="108"/>
      <c r="F7" s="109"/>
      <c r="G7" s="109"/>
      <c r="H7" s="109"/>
      <c r="I7" s="109"/>
      <c r="J7" s="109"/>
      <c r="K7" s="228" t="s">
        <v>46</v>
      </c>
      <c r="L7" s="228"/>
      <c r="M7" s="228"/>
      <c r="N7" s="109"/>
      <c r="O7" s="109" t="s">
        <v>76</v>
      </c>
      <c r="P7" s="109"/>
      <c r="Q7" s="109"/>
      <c r="R7" s="109"/>
      <c r="S7" s="109"/>
    </row>
    <row r="8" spans="1:20" s="4" customFormat="1" ht="24" customHeight="1">
      <c r="E8" s="108" t="s">
        <v>77</v>
      </c>
      <c r="F8" s="109"/>
      <c r="G8" s="109" t="s">
        <v>78</v>
      </c>
      <c r="H8" s="109"/>
      <c r="I8" s="109"/>
      <c r="J8" s="109"/>
      <c r="K8" s="109" t="s">
        <v>79</v>
      </c>
      <c r="L8" s="109"/>
      <c r="M8" s="109"/>
      <c r="N8" s="109"/>
      <c r="O8" s="109" t="s">
        <v>80</v>
      </c>
      <c r="P8" s="109"/>
      <c r="Q8" s="109" t="s">
        <v>147</v>
      </c>
      <c r="R8" s="109"/>
      <c r="S8" s="109" t="s">
        <v>81</v>
      </c>
    </row>
    <row r="9" spans="1:20" s="4" customFormat="1" ht="24" customHeight="1">
      <c r="C9" s="68" t="s">
        <v>3</v>
      </c>
      <c r="E9" s="99" t="s">
        <v>82</v>
      </c>
      <c r="F9" s="109"/>
      <c r="G9" s="110" t="s">
        <v>83</v>
      </c>
      <c r="H9" s="109"/>
      <c r="I9" s="110" t="s">
        <v>45</v>
      </c>
      <c r="J9" s="109"/>
      <c r="K9" s="110" t="s">
        <v>84</v>
      </c>
      <c r="L9" s="109"/>
      <c r="M9" s="110" t="s">
        <v>85</v>
      </c>
      <c r="N9" s="109"/>
      <c r="O9" s="110" t="s">
        <v>86</v>
      </c>
      <c r="P9" s="109"/>
      <c r="Q9" s="110" t="s">
        <v>145</v>
      </c>
      <c r="R9" s="109"/>
      <c r="S9" s="110" t="s">
        <v>40</v>
      </c>
    </row>
    <row r="10" spans="1:20" s="4" customFormat="1" ht="24" customHeight="1">
      <c r="E10" s="100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</row>
    <row r="11" spans="1:20" s="11" customFormat="1" ht="24" customHeight="1">
      <c r="A11" s="27" t="s">
        <v>141</v>
      </c>
      <c r="C11" s="69"/>
      <c r="D11" s="65"/>
      <c r="E11" s="184">
        <v>110000000</v>
      </c>
      <c r="F11" s="167"/>
      <c r="G11" s="184">
        <v>12287719</v>
      </c>
      <c r="H11" s="167"/>
      <c r="I11" s="184">
        <v>1402883061</v>
      </c>
      <c r="J11" s="167"/>
      <c r="K11" s="184">
        <v>11000000</v>
      </c>
      <c r="L11" s="167"/>
      <c r="M11" s="184">
        <f>'11'!M18-75000</f>
        <v>177840645</v>
      </c>
      <c r="N11" s="167"/>
      <c r="O11" s="184">
        <v>-11272223</v>
      </c>
      <c r="P11" s="167"/>
      <c r="Q11" s="184">
        <v>400</v>
      </c>
      <c r="R11" s="167"/>
      <c r="S11" s="184">
        <f>SUM(E11:Q11)</f>
        <v>1702739602</v>
      </c>
      <c r="T11" s="62"/>
    </row>
    <row r="12" spans="1:20" s="11" customFormat="1" ht="24" customHeight="1">
      <c r="A12" s="70" t="s">
        <v>67</v>
      </c>
      <c r="B12" s="23"/>
      <c r="C12" s="69"/>
      <c r="D12" s="65"/>
      <c r="E12" s="184">
        <v>0</v>
      </c>
      <c r="F12" s="167"/>
      <c r="G12" s="184">
        <v>0</v>
      </c>
      <c r="H12" s="167"/>
      <c r="I12" s="167">
        <v>0</v>
      </c>
      <c r="J12" s="167"/>
      <c r="K12" s="184">
        <v>0</v>
      </c>
      <c r="L12" s="167"/>
      <c r="M12" s="185">
        <f>+'9'!J24</f>
        <v>322188108</v>
      </c>
      <c r="N12" s="167"/>
      <c r="O12" s="167">
        <v>0</v>
      </c>
      <c r="P12" s="167"/>
      <c r="Q12" s="167">
        <v>0</v>
      </c>
      <c r="R12" s="167"/>
      <c r="S12" s="185">
        <f t="shared" ref="S12:S14" si="0">SUM(E12:Q12)</f>
        <v>322188108</v>
      </c>
    </row>
    <row r="13" spans="1:20" s="11" customFormat="1" ht="24" customHeight="1">
      <c r="A13" s="70" t="s">
        <v>88</v>
      </c>
      <c r="B13" s="23"/>
      <c r="C13" s="86">
        <v>18</v>
      </c>
      <c r="D13" s="65"/>
      <c r="E13" s="184">
        <v>0</v>
      </c>
      <c r="F13" s="167"/>
      <c r="G13" s="184">
        <v>0</v>
      </c>
      <c r="H13" s="167"/>
      <c r="I13" s="167">
        <v>0</v>
      </c>
      <c r="J13" s="167"/>
      <c r="K13" s="184">
        <v>0</v>
      </c>
      <c r="L13" s="167"/>
      <c r="M13" s="185">
        <v>-164998425</v>
      </c>
      <c r="N13" s="167"/>
      <c r="O13" s="167">
        <v>0</v>
      </c>
      <c r="P13" s="167"/>
      <c r="Q13" s="167">
        <v>0</v>
      </c>
      <c r="R13" s="167"/>
      <c r="S13" s="185">
        <f t="shared" si="0"/>
        <v>-164998425</v>
      </c>
    </row>
    <row r="14" spans="1:20" s="11" customFormat="1" ht="24" customHeight="1">
      <c r="A14" s="70" t="s">
        <v>90</v>
      </c>
      <c r="B14" s="23"/>
      <c r="C14" s="86">
        <v>18</v>
      </c>
      <c r="D14" s="65"/>
      <c r="E14" s="184">
        <v>0</v>
      </c>
      <c r="F14" s="167"/>
      <c r="G14" s="184">
        <v>0</v>
      </c>
      <c r="H14" s="167"/>
      <c r="I14" s="167">
        <v>0</v>
      </c>
      <c r="J14" s="167"/>
      <c r="K14" s="184">
        <v>0</v>
      </c>
      <c r="L14" s="167"/>
      <c r="M14" s="185">
        <v>-142999805</v>
      </c>
      <c r="N14" s="167"/>
      <c r="O14" s="167">
        <v>0</v>
      </c>
      <c r="P14" s="167"/>
      <c r="Q14" s="167">
        <v>0</v>
      </c>
      <c r="R14" s="167"/>
      <c r="S14" s="185">
        <f t="shared" si="0"/>
        <v>-142999805</v>
      </c>
    </row>
    <row r="15" spans="1:20" s="11" customFormat="1" ht="24" customHeight="1">
      <c r="A15" s="27" t="s">
        <v>140</v>
      </c>
      <c r="C15" s="69"/>
      <c r="D15" s="65"/>
      <c r="E15" s="186">
        <f>SUM(E11:E14)</f>
        <v>110000000</v>
      </c>
      <c r="F15" s="167"/>
      <c r="G15" s="186">
        <f>SUM(G11:G14)</f>
        <v>12287719</v>
      </c>
      <c r="H15" s="167"/>
      <c r="I15" s="186">
        <f>SUM(I11:I14)</f>
        <v>1402883061</v>
      </c>
      <c r="J15" s="167"/>
      <c r="K15" s="186">
        <f>SUM(K11:K14)</f>
        <v>11000000</v>
      </c>
      <c r="L15" s="167"/>
      <c r="M15" s="186">
        <f>SUM(M11:M14)</f>
        <v>192030523</v>
      </c>
      <c r="N15" s="167"/>
      <c r="O15" s="186">
        <f>SUM(O11:O14)</f>
        <v>-11272223</v>
      </c>
      <c r="P15" s="167"/>
      <c r="Q15" s="186">
        <f>SUM(Q11:Q14)</f>
        <v>400</v>
      </c>
      <c r="R15" s="167"/>
      <c r="S15" s="186">
        <f>SUM(S11:S14)</f>
        <v>1716929480</v>
      </c>
      <c r="T15" s="62"/>
    </row>
    <row r="16" spans="1:20" ht="24" customHeight="1">
      <c r="A16" s="27"/>
      <c r="B16" s="11"/>
      <c r="C16" s="71"/>
      <c r="D16" s="71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</row>
    <row r="17" spans="1:19" ht="24" customHeight="1">
      <c r="A17" s="27"/>
      <c r="B17" s="11"/>
      <c r="C17" s="71"/>
      <c r="D17" s="71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</row>
    <row r="18" spans="1:19" ht="24" customHeight="1">
      <c r="A18" s="1" t="s">
        <v>24</v>
      </c>
      <c r="B18" s="11"/>
      <c r="C18" s="71"/>
      <c r="D18" s="71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</row>
    <row r="19" spans="1:19" ht="24.6" customHeight="1">
      <c r="A19" s="27"/>
      <c r="B19" s="11"/>
      <c r="C19" s="71"/>
      <c r="D19" s="71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</row>
    <row r="20" spans="1:19" ht="21.95" customHeight="1">
      <c r="A20" s="15"/>
      <c r="B20" s="2"/>
      <c r="C20" s="2"/>
      <c r="D20" s="15"/>
      <c r="E20" s="115"/>
      <c r="F20" s="115"/>
      <c r="G20" s="115"/>
      <c r="H20" s="115"/>
      <c r="I20" s="115"/>
      <c r="J20" s="115"/>
    </row>
    <row r="21" spans="1:19" ht="21.95" customHeight="1">
      <c r="A21" s="15"/>
      <c r="B21" s="2"/>
      <c r="C21" s="2"/>
      <c r="D21" s="15"/>
      <c r="E21" s="116"/>
      <c r="F21" s="117"/>
      <c r="G21" s="102"/>
      <c r="H21" s="115"/>
      <c r="I21" s="115"/>
      <c r="J21" s="115"/>
      <c r="K21" s="101"/>
    </row>
    <row r="22" spans="1:19" ht="21.95" customHeight="1">
      <c r="B22" s="1"/>
    </row>
  </sheetData>
  <mergeCells count="4">
    <mergeCell ref="A3:N3"/>
    <mergeCell ref="E5:S5"/>
    <mergeCell ref="K7:M7"/>
    <mergeCell ref="E6:S6"/>
  </mergeCells>
  <pageMargins left="0.70866141732283472" right="0.19685039370078741" top="0.59055118110236227" bottom="0.59055118110236227" header="0.35433070866141736" footer="0.31496062992125984"/>
  <pageSetup paperSize="9" scale="79" firstPageNumber="10" orientation="landscape" useFirstPageNumber="1" r:id="rId1"/>
  <headerFooter scaleWithDoc="0"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0103-8AC5-44BE-8D38-453234DFDC49}">
  <dimension ref="A1:R29"/>
  <sheetViews>
    <sheetView view="pageBreakPreview" topLeftCell="D4" zoomScaleNormal="95" zoomScaleSheetLayoutView="100" workbookViewId="0">
      <selection activeCell="G24" sqref="G24"/>
    </sheetView>
  </sheetViews>
  <sheetFormatPr defaultColWidth="11.42578125" defaultRowHeight="21.95" customHeight="1"/>
  <cols>
    <col min="1" max="1" width="2.140625" style="23" customWidth="1"/>
    <col min="2" max="2" width="31.7109375" style="23" customWidth="1"/>
    <col min="3" max="3" width="8.7109375" style="23" customWidth="1"/>
    <col min="4" max="4" width="1.140625" style="23" customWidth="1"/>
    <col min="5" max="5" width="16.85546875" style="98" customWidth="1"/>
    <col min="6" max="6" width="1" style="98" customWidth="1"/>
    <col min="7" max="7" width="18" style="98" customWidth="1"/>
    <col min="8" max="8" width="0.7109375" style="98" customWidth="1"/>
    <col min="9" max="9" width="16" style="98" customWidth="1"/>
    <col min="10" max="10" width="1.140625" style="98" customWidth="1"/>
    <col min="11" max="11" width="16.5703125" style="98" customWidth="1"/>
    <col min="12" max="12" width="1" style="98" customWidth="1"/>
    <col min="13" max="13" width="15.7109375" style="98" customWidth="1"/>
    <col min="14" max="14" width="1" style="98" customWidth="1"/>
    <col min="15" max="15" width="17.28515625" style="98" customWidth="1"/>
    <col min="16" max="16" width="0.85546875" style="98" customWidth="1"/>
    <col min="17" max="17" width="16.140625" style="98" customWidth="1"/>
    <col min="18" max="18" width="0.5703125" style="23" customWidth="1"/>
    <col min="19" max="16384" width="11.42578125" style="23"/>
  </cols>
  <sheetData>
    <row r="1" spans="1:18" ht="24" customHeight="1">
      <c r="A1" s="61" t="str">
        <f>'9'!A1</f>
        <v>บริษัท เดอะคลีนิกค์ คลินิคเวชกรรม จำกัด (มหาชน) และบริษัทย่อย</v>
      </c>
      <c r="B1" s="65"/>
      <c r="C1" s="65"/>
      <c r="D1" s="65"/>
      <c r="E1" s="103"/>
      <c r="F1" s="103"/>
      <c r="G1" s="103"/>
      <c r="H1" s="103"/>
      <c r="I1" s="103"/>
      <c r="J1" s="103"/>
      <c r="K1" s="103"/>
      <c r="L1" s="103"/>
      <c r="M1" s="104"/>
      <c r="Q1" s="105"/>
    </row>
    <row r="2" spans="1:18" ht="24" customHeight="1">
      <c r="A2" s="65" t="s">
        <v>74</v>
      </c>
      <c r="B2" s="65"/>
      <c r="C2" s="65"/>
      <c r="D2" s="65"/>
      <c r="E2" s="103"/>
      <c r="F2" s="103"/>
      <c r="G2" s="103"/>
      <c r="H2" s="103"/>
      <c r="I2" s="103"/>
      <c r="J2" s="103"/>
      <c r="K2" s="103"/>
      <c r="L2" s="103"/>
      <c r="M2" s="106"/>
      <c r="N2" s="105"/>
      <c r="O2" s="105"/>
      <c r="P2" s="105"/>
      <c r="Q2" s="105"/>
    </row>
    <row r="3" spans="1:18" s="66" customFormat="1" ht="24" customHeight="1">
      <c r="A3" s="226" t="s">
        <v>137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107"/>
      <c r="P3" s="107"/>
      <c r="Q3" s="106"/>
    </row>
    <row r="4" spans="1:18" s="66" customFormat="1" ht="24" customHeight="1">
      <c r="A4" s="67"/>
      <c r="B4" s="67"/>
      <c r="C4" s="67"/>
      <c r="D4" s="6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6"/>
    </row>
    <row r="5" spans="1:18" s="1" customFormat="1" ht="24" customHeight="1">
      <c r="E5" s="227" t="s">
        <v>75</v>
      </c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</row>
    <row r="6" spans="1:18" s="1" customFormat="1" ht="24" customHeight="1">
      <c r="E6" s="229" t="s">
        <v>136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18" s="4" customFormat="1" ht="24" customHeight="1">
      <c r="E7" s="108"/>
      <c r="F7" s="109"/>
      <c r="G7" s="109"/>
      <c r="H7" s="109"/>
      <c r="I7" s="109"/>
      <c r="J7" s="109"/>
      <c r="K7" s="228" t="s">
        <v>46</v>
      </c>
      <c r="L7" s="228"/>
      <c r="M7" s="228"/>
      <c r="N7" s="109"/>
      <c r="O7" s="109" t="s">
        <v>76</v>
      </c>
      <c r="P7" s="109"/>
      <c r="Q7" s="109"/>
    </row>
    <row r="8" spans="1:18" s="4" customFormat="1" ht="24" customHeight="1">
      <c r="E8" s="108" t="s">
        <v>77</v>
      </c>
      <c r="F8" s="109"/>
      <c r="G8" s="109" t="s">
        <v>78</v>
      </c>
      <c r="H8" s="109"/>
      <c r="I8" s="109"/>
      <c r="J8" s="109"/>
      <c r="K8" s="109" t="s">
        <v>79</v>
      </c>
      <c r="L8" s="109"/>
      <c r="M8" s="109"/>
      <c r="N8" s="109"/>
      <c r="O8" s="109" t="s">
        <v>80</v>
      </c>
      <c r="P8" s="109"/>
      <c r="Q8" s="109" t="s">
        <v>81</v>
      </c>
    </row>
    <row r="9" spans="1:18" s="4" customFormat="1" ht="24" customHeight="1">
      <c r="C9" s="68" t="s">
        <v>3</v>
      </c>
      <c r="E9" s="99" t="s">
        <v>82</v>
      </c>
      <c r="F9" s="109"/>
      <c r="G9" s="110" t="s">
        <v>83</v>
      </c>
      <c r="H9" s="109"/>
      <c r="I9" s="110" t="s">
        <v>45</v>
      </c>
      <c r="J9" s="109"/>
      <c r="K9" s="110" t="s">
        <v>84</v>
      </c>
      <c r="L9" s="109"/>
      <c r="M9" s="110" t="s">
        <v>85</v>
      </c>
      <c r="N9" s="109"/>
      <c r="O9" s="110" t="s">
        <v>86</v>
      </c>
      <c r="P9" s="109"/>
      <c r="Q9" s="110" t="s">
        <v>40</v>
      </c>
    </row>
    <row r="10" spans="1:18" s="4" customFormat="1" ht="24" customHeight="1">
      <c r="E10" s="100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</row>
    <row r="11" spans="1:18" s="11" customFormat="1" ht="24" customHeight="1">
      <c r="A11" s="27" t="s">
        <v>89</v>
      </c>
      <c r="C11" s="69"/>
      <c r="D11" s="65"/>
      <c r="E11" s="166">
        <v>110000000</v>
      </c>
      <c r="F11" s="167"/>
      <c r="G11" s="166">
        <v>12287719</v>
      </c>
      <c r="H11" s="168"/>
      <c r="I11" s="166">
        <v>1402883061</v>
      </c>
      <c r="J11" s="168"/>
      <c r="K11" s="166">
        <v>11000000</v>
      </c>
      <c r="L11" s="168"/>
      <c r="M11" s="166">
        <v>120854969</v>
      </c>
      <c r="N11" s="169"/>
      <c r="O11" s="166">
        <v>-11272223</v>
      </c>
      <c r="P11" s="169"/>
      <c r="Q11" s="170">
        <f>SUM(E11:O11)</f>
        <v>1645753526</v>
      </c>
    </row>
    <row r="12" spans="1:18" s="11" customFormat="1" ht="24" customHeight="1">
      <c r="A12" s="70" t="s">
        <v>67</v>
      </c>
      <c r="B12" s="23"/>
      <c r="C12" s="69"/>
      <c r="D12" s="65"/>
      <c r="E12" s="171">
        <v>0</v>
      </c>
      <c r="F12" s="169"/>
      <c r="G12" s="171">
        <v>0</v>
      </c>
      <c r="H12" s="172"/>
      <c r="I12" s="172">
        <v>0</v>
      </c>
      <c r="J12" s="172"/>
      <c r="K12" s="171">
        <v>0</v>
      </c>
      <c r="L12" s="172"/>
      <c r="M12" s="170">
        <f>'9'!N24</f>
        <v>288617672</v>
      </c>
      <c r="N12" s="169"/>
      <c r="O12" s="169">
        <v>0</v>
      </c>
      <c r="P12" s="169"/>
      <c r="Q12" s="170">
        <f>SUM(E12:O12)</f>
        <v>288617672</v>
      </c>
    </row>
    <row r="13" spans="1:18" s="11" customFormat="1" ht="24" customHeight="1">
      <c r="A13" s="70" t="s">
        <v>87</v>
      </c>
      <c r="B13" s="23"/>
      <c r="C13" s="69"/>
      <c r="D13" s="65"/>
      <c r="E13" s="166">
        <v>0</v>
      </c>
      <c r="F13" s="168"/>
      <c r="G13" s="166">
        <v>0</v>
      </c>
      <c r="H13" s="168"/>
      <c r="I13" s="168">
        <v>0</v>
      </c>
      <c r="J13" s="168"/>
      <c r="K13" s="166">
        <v>0</v>
      </c>
      <c r="L13" s="168"/>
      <c r="M13" s="170">
        <f>'9'!N28</f>
        <v>-558461</v>
      </c>
      <c r="N13" s="172"/>
      <c r="O13" s="172">
        <v>0</v>
      </c>
      <c r="P13" s="172"/>
      <c r="Q13" s="173">
        <f>SUM(E13:O13)</f>
        <v>-558461</v>
      </c>
    </row>
    <row r="14" spans="1:18" s="11" customFormat="1" ht="24" customHeight="1">
      <c r="A14" s="70" t="s">
        <v>88</v>
      </c>
      <c r="B14" s="23"/>
      <c r="C14" s="86">
        <v>18</v>
      </c>
      <c r="D14" s="65"/>
      <c r="E14" s="166">
        <v>0</v>
      </c>
      <c r="F14" s="167"/>
      <c r="G14" s="166">
        <v>0</v>
      </c>
      <c r="H14" s="168"/>
      <c r="I14" s="172">
        <v>0</v>
      </c>
      <c r="J14" s="168"/>
      <c r="K14" s="166">
        <v>0</v>
      </c>
      <c r="L14" s="168"/>
      <c r="M14" s="170">
        <v>-109999800</v>
      </c>
      <c r="N14" s="169"/>
      <c r="O14" s="169">
        <v>0</v>
      </c>
      <c r="P14" s="169"/>
      <c r="Q14" s="170">
        <f>SUM(E14:O14)</f>
        <v>-109999800</v>
      </c>
    </row>
    <row r="15" spans="1:18" s="11" customFormat="1" ht="24" customHeight="1">
      <c r="A15" s="70" t="s">
        <v>90</v>
      </c>
      <c r="B15" s="23"/>
      <c r="C15" s="86">
        <v>18</v>
      </c>
      <c r="D15" s="65"/>
      <c r="E15" s="166">
        <v>0</v>
      </c>
      <c r="F15" s="168"/>
      <c r="G15" s="166">
        <v>0</v>
      </c>
      <c r="H15" s="168"/>
      <c r="I15" s="168">
        <v>0</v>
      </c>
      <c r="J15" s="168"/>
      <c r="K15" s="166">
        <v>0</v>
      </c>
      <c r="L15" s="168"/>
      <c r="M15" s="170">
        <v>-120998735</v>
      </c>
      <c r="N15" s="172"/>
      <c r="O15" s="172">
        <v>0</v>
      </c>
      <c r="P15" s="172"/>
      <c r="Q15" s="170">
        <f>SUM(E15:O15)</f>
        <v>-120998735</v>
      </c>
    </row>
    <row r="16" spans="1:18" s="11" customFormat="1" ht="24" customHeight="1">
      <c r="A16" s="27" t="s">
        <v>91</v>
      </c>
      <c r="C16" s="69"/>
      <c r="D16" s="65"/>
      <c r="E16" s="174">
        <f>SUM(E11:E15)</f>
        <v>110000000</v>
      </c>
      <c r="F16" s="169"/>
      <c r="G16" s="174">
        <f>SUM(G11:G15)</f>
        <v>12287719</v>
      </c>
      <c r="H16" s="169"/>
      <c r="I16" s="174">
        <f>SUM(I11:I15)</f>
        <v>1402883061</v>
      </c>
      <c r="J16" s="169"/>
      <c r="K16" s="174">
        <f>SUM(K11:K15)</f>
        <v>11000000</v>
      </c>
      <c r="L16" s="169"/>
      <c r="M16" s="174">
        <f>SUM(M11:M15)</f>
        <v>177915645</v>
      </c>
      <c r="N16" s="169"/>
      <c r="O16" s="174">
        <f>SUM(O11:O15)</f>
        <v>-11272223</v>
      </c>
      <c r="P16" s="169"/>
      <c r="Q16" s="174">
        <f>SUM(Q11:Q15)</f>
        <v>1702814202</v>
      </c>
      <c r="R16" s="62"/>
    </row>
    <row r="17" spans="1:18" s="11" customFormat="1" ht="24" customHeight="1">
      <c r="A17" s="27"/>
      <c r="C17" s="69"/>
      <c r="D17" s="65"/>
      <c r="E17" s="171"/>
      <c r="F17" s="169"/>
      <c r="G17" s="171"/>
      <c r="H17" s="169"/>
      <c r="I17" s="171"/>
      <c r="J17" s="169"/>
      <c r="K17" s="171"/>
      <c r="L17" s="169"/>
      <c r="M17" s="171"/>
      <c r="N17" s="169"/>
      <c r="O17" s="171"/>
      <c r="P17" s="169"/>
      <c r="Q17" s="171"/>
      <c r="R17" s="62"/>
    </row>
    <row r="18" spans="1:18" s="11" customFormat="1" ht="24" customHeight="1">
      <c r="A18" s="27" t="s">
        <v>141</v>
      </c>
      <c r="C18" s="69"/>
      <c r="D18" s="65"/>
      <c r="E18" s="171">
        <f>+E16</f>
        <v>110000000</v>
      </c>
      <c r="F18" s="169"/>
      <c r="G18" s="171">
        <f>+G16</f>
        <v>12287719</v>
      </c>
      <c r="H18" s="169"/>
      <c r="I18" s="171">
        <f>+I16</f>
        <v>1402883061</v>
      </c>
      <c r="J18" s="169"/>
      <c r="K18" s="171">
        <f>+K16</f>
        <v>11000000</v>
      </c>
      <c r="L18" s="169"/>
      <c r="M18" s="171">
        <f>+M16</f>
        <v>177915645</v>
      </c>
      <c r="N18" s="169"/>
      <c r="O18" s="171">
        <f>+O16</f>
        <v>-11272223</v>
      </c>
      <c r="P18" s="169"/>
      <c r="Q18" s="171">
        <f>SUM(E18:O18)</f>
        <v>1702814202</v>
      </c>
      <c r="R18" s="62"/>
    </row>
    <row r="19" spans="1:18" s="11" customFormat="1" ht="24" customHeight="1">
      <c r="A19" s="70" t="s">
        <v>67</v>
      </c>
      <c r="B19" s="23"/>
      <c r="C19" s="69"/>
      <c r="D19" s="65"/>
      <c r="E19" s="166">
        <v>0</v>
      </c>
      <c r="F19" s="168"/>
      <c r="G19" s="166">
        <v>0</v>
      </c>
      <c r="H19" s="168"/>
      <c r="I19" s="168">
        <v>0</v>
      </c>
      <c r="J19" s="168"/>
      <c r="K19" s="166">
        <v>0</v>
      </c>
      <c r="L19" s="168"/>
      <c r="M19" s="170">
        <f>'9'!L24</f>
        <v>311407415</v>
      </c>
      <c r="N19" s="172"/>
      <c r="O19" s="172">
        <v>0</v>
      </c>
      <c r="P19" s="172"/>
      <c r="Q19" s="173">
        <f>SUM(E19:O19)</f>
        <v>311407415</v>
      </c>
    </row>
    <row r="20" spans="1:18" s="11" customFormat="1" ht="24" customHeight="1">
      <c r="A20" s="70" t="s">
        <v>88</v>
      </c>
      <c r="B20" s="23"/>
      <c r="C20" s="86">
        <v>18</v>
      </c>
      <c r="D20" s="65"/>
      <c r="E20" s="166">
        <v>0</v>
      </c>
      <c r="F20" s="168"/>
      <c r="G20" s="166">
        <v>0</v>
      </c>
      <c r="H20" s="168"/>
      <c r="I20" s="168">
        <v>0</v>
      </c>
      <c r="J20" s="168"/>
      <c r="K20" s="166">
        <v>0</v>
      </c>
      <c r="L20" s="168"/>
      <c r="M20" s="170">
        <v>-164998425</v>
      </c>
      <c r="N20" s="172"/>
      <c r="O20" s="172">
        <v>0</v>
      </c>
      <c r="P20" s="172"/>
      <c r="Q20" s="170">
        <f>SUM(E20:O20)</f>
        <v>-164998425</v>
      </c>
    </row>
    <row r="21" spans="1:18" s="11" customFormat="1" ht="24" customHeight="1">
      <c r="A21" s="70" t="s">
        <v>90</v>
      </c>
      <c r="B21" s="23"/>
      <c r="C21" s="86">
        <v>18</v>
      </c>
      <c r="D21" s="65"/>
      <c r="E21" s="166">
        <v>0</v>
      </c>
      <c r="F21" s="168"/>
      <c r="G21" s="166">
        <v>0</v>
      </c>
      <c r="H21" s="168"/>
      <c r="I21" s="168">
        <v>0</v>
      </c>
      <c r="J21" s="168"/>
      <c r="K21" s="166">
        <v>0</v>
      </c>
      <c r="L21" s="168"/>
      <c r="M21" s="170">
        <v>-142999805</v>
      </c>
      <c r="N21" s="172"/>
      <c r="O21" s="172">
        <v>0</v>
      </c>
      <c r="P21" s="172"/>
      <c r="Q21" s="170">
        <f>SUM(E21:O21)</f>
        <v>-142999805</v>
      </c>
    </row>
    <row r="22" spans="1:18" s="11" customFormat="1" ht="24" customHeight="1">
      <c r="A22" s="27" t="s">
        <v>140</v>
      </c>
      <c r="C22" s="69"/>
      <c r="D22" s="65"/>
      <c r="E22" s="175">
        <f>SUM(E18:E21)</f>
        <v>110000000</v>
      </c>
      <c r="F22" s="172"/>
      <c r="G22" s="175">
        <f>SUM(G18:G21)</f>
        <v>12287719</v>
      </c>
      <c r="H22" s="172"/>
      <c r="I22" s="175">
        <f>SUM(I18:I21)</f>
        <v>1402883061</v>
      </c>
      <c r="J22" s="172"/>
      <c r="K22" s="175">
        <f>SUM(K18:K21)</f>
        <v>11000000</v>
      </c>
      <c r="L22" s="172"/>
      <c r="M22" s="175">
        <f>SUM(M18:M21)</f>
        <v>181324830</v>
      </c>
      <c r="N22" s="172"/>
      <c r="O22" s="175">
        <f>SUM(O18:O21)</f>
        <v>-11272223</v>
      </c>
      <c r="P22" s="172"/>
      <c r="Q22" s="175">
        <f>SUM(Q18:Q21)</f>
        <v>1706223387</v>
      </c>
      <c r="R22" s="62"/>
    </row>
    <row r="23" spans="1:18" ht="24" customHeight="1">
      <c r="A23" s="27"/>
      <c r="B23" s="11"/>
      <c r="C23" s="71"/>
      <c r="D23" s="71"/>
      <c r="E23" s="112"/>
      <c r="F23" s="114"/>
      <c r="G23" s="112"/>
      <c r="H23" s="113"/>
      <c r="I23" s="113"/>
      <c r="J23" s="113"/>
      <c r="K23" s="112"/>
      <c r="L23" s="113"/>
      <c r="M23" s="112"/>
      <c r="N23" s="112"/>
      <c r="O23" s="112"/>
      <c r="P23" s="112"/>
      <c r="Q23" s="112"/>
    </row>
    <row r="24" spans="1:18" ht="24" customHeight="1">
      <c r="A24" s="27"/>
      <c r="B24" s="11"/>
      <c r="C24" s="71"/>
      <c r="D24" s="71"/>
      <c r="E24" s="112"/>
      <c r="F24" s="114"/>
      <c r="G24" s="112"/>
      <c r="H24" s="113"/>
      <c r="I24" s="113"/>
      <c r="J24" s="113"/>
      <c r="K24" s="112"/>
      <c r="L24" s="113"/>
      <c r="M24" s="112"/>
      <c r="N24" s="112"/>
      <c r="O24" s="112"/>
      <c r="P24" s="112"/>
      <c r="Q24" s="112"/>
    </row>
    <row r="25" spans="1:18" ht="24" customHeight="1">
      <c r="A25" s="1" t="s">
        <v>24</v>
      </c>
      <c r="B25" s="11"/>
      <c r="C25" s="71"/>
      <c r="D25" s="71"/>
      <c r="E25" s="112"/>
      <c r="F25" s="114"/>
      <c r="G25" s="112"/>
      <c r="H25" s="113"/>
      <c r="I25" s="113"/>
      <c r="J25" s="113"/>
      <c r="K25" s="112"/>
      <c r="L25" s="113"/>
      <c r="M25" s="112"/>
      <c r="N25" s="112"/>
      <c r="O25" s="112"/>
      <c r="P25" s="112"/>
      <c r="Q25" s="112"/>
    </row>
    <row r="26" spans="1:18" ht="21.95" customHeight="1">
      <c r="A26" s="27"/>
      <c r="B26" s="11"/>
      <c r="C26" s="71"/>
      <c r="D26" s="71"/>
      <c r="E26" s="112"/>
      <c r="F26" s="114"/>
      <c r="G26" s="112"/>
      <c r="H26" s="113"/>
      <c r="I26" s="113"/>
      <c r="J26" s="113"/>
      <c r="K26" s="112"/>
      <c r="L26" s="113"/>
      <c r="M26" s="112"/>
      <c r="N26" s="112"/>
      <c r="O26" s="112"/>
      <c r="P26" s="112"/>
      <c r="Q26" s="112"/>
    </row>
    <row r="27" spans="1:18" ht="21.95" customHeight="1">
      <c r="A27" s="15"/>
      <c r="B27" s="2"/>
      <c r="C27" s="2"/>
      <c r="D27" s="15"/>
      <c r="E27" s="115"/>
      <c r="F27" s="115"/>
      <c r="G27" s="115"/>
      <c r="H27" s="115"/>
      <c r="I27" s="115"/>
      <c r="J27" s="115"/>
    </row>
    <row r="28" spans="1:18" ht="21.95" customHeight="1">
      <c r="A28" s="15"/>
      <c r="B28" s="2"/>
      <c r="C28" s="2"/>
      <c r="D28" s="15"/>
      <c r="E28" s="116"/>
      <c r="F28" s="117"/>
      <c r="G28" s="102"/>
      <c r="H28" s="115"/>
      <c r="I28" s="115"/>
      <c r="J28" s="115"/>
      <c r="K28" s="101"/>
    </row>
    <row r="29" spans="1:18" ht="21.95" customHeight="1">
      <c r="B29" s="1"/>
    </row>
  </sheetData>
  <mergeCells count="4">
    <mergeCell ref="A3:N3"/>
    <mergeCell ref="E5:Q5"/>
    <mergeCell ref="K7:M7"/>
    <mergeCell ref="E6:Q6"/>
  </mergeCells>
  <pageMargins left="0.70866141732283472" right="0.19685039370078741" top="0.59055118110236227" bottom="0.59055118110236227" header="0.35433070866141736" footer="0.31496062992125984"/>
  <pageSetup paperSize="9" scale="84" firstPageNumber="11" orientation="landscape" useFirstPageNumber="1" r:id="rId1"/>
  <headerFooter scaleWithDoc="0"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N73"/>
  <sheetViews>
    <sheetView tabSelected="1" view="pageBreakPreview" topLeftCell="A5" zoomScaleNormal="100" zoomScaleSheetLayoutView="100" workbookViewId="0">
      <selection activeCell="I34" sqref="I34"/>
    </sheetView>
  </sheetViews>
  <sheetFormatPr defaultColWidth="11.42578125" defaultRowHeight="21.95" customHeight="1"/>
  <cols>
    <col min="1" max="2" width="3.5703125" style="23" customWidth="1"/>
    <col min="3" max="3" width="5" style="23" customWidth="1"/>
    <col min="4" max="4" width="4.85546875" style="23" customWidth="1"/>
    <col min="5" max="5" width="16.42578125" style="23" customWidth="1"/>
    <col min="6" max="7" width="9.140625" style="22" customWidth="1"/>
    <col min="8" max="8" width="9.85546875" style="22" customWidth="1"/>
    <col min="9" max="9" width="15.7109375" style="190" customWidth="1"/>
    <col min="10" max="10" width="1.5703125" style="188" customWidth="1"/>
    <col min="11" max="11" width="15.7109375" style="196" customWidth="1"/>
    <col min="12" max="12" width="1.7109375" style="196" customWidth="1"/>
    <col min="13" max="13" width="15.7109375" style="190" customWidth="1"/>
    <col min="14" max="14" width="1.5703125" style="23" customWidth="1"/>
    <col min="15" max="16384" width="11.42578125" style="23"/>
  </cols>
  <sheetData>
    <row r="1" spans="1:14" ht="22.5" customHeight="1">
      <c r="A1" s="59" t="str">
        <f>'9'!A1</f>
        <v>บริษัท เดอะคลีนิกค์ คลินิคเวชกรรม จำกัด (มหาชน) และบริษัทย่อย</v>
      </c>
      <c r="B1" s="27"/>
      <c r="C1" s="27"/>
      <c r="D1" s="27"/>
      <c r="E1" s="27"/>
      <c r="F1" s="27"/>
      <c r="G1" s="27"/>
      <c r="H1" s="27"/>
      <c r="I1" s="187"/>
      <c r="K1" s="189"/>
      <c r="L1" s="189"/>
      <c r="M1" s="187"/>
    </row>
    <row r="2" spans="1:14" ht="22.5" customHeight="1">
      <c r="A2" s="29" t="s">
        <v>92</v>
      </c>
      <c r="B2" s="27"/>
      <c r="C2" s="27"/>
      <c r="D2" s="27"/>
      <c r="E2" s="27"/>
      <c r="F2" s="27"/>
      <c r="G2" s="27"/>
      <c r="H2" s="27"/>
      <c r="J2" s="96"/>
      <c r="K2" s="189"/>
      <c r="L2" s="189"/>
      <c r="N2" s="28"/>
    </row>
    <row r="3" spans="1:14" ht="22.5" customHeight="1">
      <c r="A3" s="29" t="str">
        <f>+'11'!A3</f>
        <v>สำหรับปีสิ้นสุดวันที่ 31 ธันวาคม 2567</v>
      </c>
      <c r="B3" s="11"/>
      <c r="C3" s="11"/>
      <c r="D3" s="11"/>
      <c r="E3" s="11"/>
      <c r="F3" s="11"/>
      <c r="G3" s="11"/>
      <c r="H3" s="11"/>
      <c r="I3" s="191"/>
      <c r="J3" s="131"/>
      <c r="K3" s="191"/>
      <c r="L3" s="191"/>
      <c r="M3" s="191"/>
      <c r="N3" s="11"/>
    </row>
    <row r="4" spans="1:14" ht="7.5" customHeight="1">
      <c r="A4" s="29"/>
      <c r="B4" s="11"/>
      <c r="C4" s="11"/>
      <c r="D4" s="11"/>
      <c r="E4" s="11"/>
      <c r="F4" s="11"/>
      <c r="G4" s="11"/>
      <c r="H4" s="11"/>
      <c r="I4" s="191"/>
      <c r="J4" s="131"/>
      <c r="K4" s="191"/>
      <c r="L4" s="191"/>
      <c r="M4" s="191"/>
      <c r="N4" s="11"/>
    </row>
    <row r="5" spans="1:14" ht="22.5" customHeight="1">
      <c r="A5" s="29"/>
      <c r="B5" s="11"/>
      <c r="C5" s="11"/>
      <c r="D5" s="11"/>
      <c r="E5" s="11"/>
      <c r="F5" s="11"/>
      <c r="G5" s="11"/>
      <c r="H5" s="11"/>
      <c r="I5" s="192"/>
      <c r="J5" s="131"/>
      <c r="K5" s="191"/>
      <c r="L5" s="191"/>
      <c r="M5" s="192" t="s">
        <v>1</v>
      </c>
      <c r="N5" s="11"/>
    </row>
    <row r="6" spans="1:14" ht="22.5" customHeight="1">
      <c r="A6" s="29"/>
      <c r="B6" s="11"/>
      <c r="C6" s="11"/>
      <c r="D6" s="11"/>
      <c r="E6" s="11"/>
      <c r="F6" s="11"/>
      <c r="G6" s="11"/>
      <c r="H6" s="11"/>
      <c r="I6" s="132" t="s">
        <v>135</v>
      </c>
      <c r="J6" s="131"/>
      <c r="K6" s="224" t="s">
        <v>136</v>
      </c>
      <c r="L6" s="224"/>
      <c r="M6" s="224"/>
      <c r="N6" s="11"/>
    </row>
    <row r="7" spans="1:14" s="89" customFormat="1" ht="22.5" customHeight="1">
      <c r="C7" s="90"/>
      <c r="D7" s="90"/>
      <c r="E7" s="90"/>
      <c r="G7" s="91"/>
      <c r="H7" s="92"/>
      <c r="I7" s="193" t="s">
        <v>4</v>
      </c>
      <c r="J7" s="190"/>
      <c r="K7" s="193" t="s">
        <v>4</v>
      </c>
      <c r="L7" s="190"/>
      <c r="M7" s="193" t="s">
        <v>5</v>
      </c>
      <c r="N7" s="95"/>
    </row>
    <row r="8" spans="1:14" s="89" customFormat="1" ht="7.5" customHeight="1">
      <c r="C8" s="90"/>
      <c r="D8" s="90"/>
      <c r="E8" s="90"/>
      <c r="G8" s="91"/>
      <c r="H8" s="92"/>
      <c r="I8" s="194"/>
      <c r="J8" s="190"/>
      <c r="K8" s="194"/>
      <c r="L8" s="190"/>
      <c r="M8" s="194"/>
      <c r="N8" s="95"/>
    </row>
    <row r="9" spans="1:14" s="11" customFormat="1" ht="22.5" customHeight="1">
      <c r="A9" s="11" t="s">
        <v>93</v>
      </c>
      <c r="C9" s="23"/>
      <c r="F9" s="28"/>
      <c r="G9" s="28"/>
      <c r="H9" s="28"/>
      <c r="I9" s="195"/>
      <c r="J9" s="188"/>
      <c r="K9" s="195"/>
      <c r="L9" s="195"/>
      <c r="M9" s="195"/>
      <c r="N9" s="23"/>
    </row>
    <row r="10" spans="1:14" ht="22.5" customHeight="1">
      <c r="A10" s="10"/>
      <c r="B10" s="10" t="s">
        <v>67</v>
      </c>
      <c r="D10" s="10"/>
      <c r="E10" s="10"/>
      <c r="F10" s="32"/>
      <c r="G10" s="41"/>
      <c r="H10" s="42"/>
      <c r="I10" s="94">
        <f>+'9'!J29</f>
        <v>322188108</v>
      </c>
      <c r="J10" s="96"/>
      <c r="K10" s="94">
        <f>'9'!L24</f>
        <v>311407415</v>
      </c>
      <c r="M10" s="94">
        <f>'9'!N24</f>
        <v>288617672</v>
      </c>
      <c r="N10" s="28"/>
    </row>
    <row r="11" spans="1:14" ht="22.5" customHeight="1">
      <c r="A11" s="11" t="s">
        <v>94</v>
      </c>
      <c r="B11" s="10"/>
      <c r="D11" s="10"/>
      <c r="E11" s="10"/>
      <c r="F11" s="32"/>
      <c r="G11" s="42"/>
      <c r="H11" s="42"/>
      <c r="I11" s="195"/>
      <c r="J11" s="96"/>
      <c r="M11" s="195"/>
      <c r="N11" s="28"/>
    </row>
    <row r="12" spans="1:14" ht="22.5" customHeight="1">
      <c r="A12" s="11"/>
      <c r="B12" s="10" t="s">
        <v>66</v>
      </c>
      <c r="D12" s="10"/>
      <c r="E12" s="10"/>
      <c r="F12" s="32"/>
      <c r="G12" s="42"/>
      <c r="H12" s="42"/>
      <c r="I12" s="94">
        <f>-'9'!J23</f>
        <v>68731008</v>
      </c>
      <c r="J12" s="96"/>
      <c r="K12" s="94">
        <f>-'9'!L23</f>
        <v>65443069</v>
      </c>
      <c r="M12" s="94">
        <f>-'9'!N23</f>
        <v>61601810</v>
      </c>
      <c r="N12" s="28"/>
    </row>
    <row r="13" spans="1:14" ht="22.5" customHeight="1">
      <c r="A13" s="10"/>
      <c r="B13" s="10" t="s">
        <v>64</v>
      </c>
      <c r="D13" s="10"/>
      <c r="E13" s="10"/>
      <c r="F13" s="32"/>
      <c r="G13" s="44"/>
      <c r="H13" s="42"/>
      <c r="I13" s="94">
        <v>23903242</v>
      </c>
      <c r="J13" s="96"/>
      <c r="K13" s="94">
        <v>23664287</v>
      </c>
      <c r="M13" s="94">
        <v>15103492</v>
      </c>
      <c r="N13" s="28"/>
    </row>
    <row r="14" spans="1:14" ht="22.5" customHeight="1">
      <c r="A14" s="10"/>
      <c r="B14" s="10" t="s">
        <v>63</v>
      </c>
      <c r="D14" s="10"/>
      <c r="E14" s="10"/>
      <c r="F14" s="32"/>
      <c r="G14" s="44"/>
      <c r="H14" s="42"/>
      <c r="I14" s="94">
        <v>-16245595</v>
      </c>
      <c r="J14" s="96"/>
      <c r="K14" s="94">
        <v>-16106411</v>
      </c>
      <c r="M14" s="94">
        <v>-20167791</v>
      </c>
      <c r="N14" s="28"/>
    </row>
    <row r="15" spans="1:14" ht="22.5" customHeight="1">
      <c r="A15" s="10"/>
      <c r="B15" s="10" t="s">
        <v>95</v>
      </c>
      <c r="D15" s="10"/>
      <c r="E15" s="10"/>
      <c r="F15" s="32"/>
      <c r="G15" s="44"/>
      <c r="H15" s="42"/>
      <c r="I15" s="94">
        <v>282303816</v>
      </c>
      <c r="J15" s="96"/>
      <c r="K15" s="94">
        <v>278455837</v>
      </c>
      <c r="M15" s="94">
        <v>194605104</v>
      </c>
      <c r="N15" s="28"/>
    </row>
    <row r="16" spans="1:14" ht="22.5" customHeight="1">
      <c r="A16" s="10"/>
      <c r="B16" s="10" t="s">
        <v>96</v>
      </c>
      <c r="D16" s="10"/>
      <c r="E16" s="10"/>
      <c r="F16" s="32"/>
      <c r="G16" s="44"/>
      <c r="H16" s="42"/>
      <c r="I16" s="94">
        <v>2090124</v>
      </c>
      <c r="J16" s="96"/>
      <c r="K16" s="94">
        <v>2087860</v>
      </c>
      <c r="M16" s="94">
        <v>-48403</v>
      </c>
      <c r="N16" s="28"/>
    </row>
    <row r="17" spans="1:14" ht="22.5" customHeight="1">
      <c r="A17" s="10"/>
      <c r="B17" s="10" t="s">
        <v>97</v>
      </c>
      <c r="D17" s="10"/>
      <c r="E17" s="10"/>
      <c r="F17" s="32"/>
      <c r="G17" s="44"/>
      <c r="H17" s="42"/>
      <c r="I17" s="94">
        <v>0</v>
      </c>
      <c r="J17" s="96"/>
      <c r="K17" s="94">
        <v>0</v>
      </c>
      <c r="M17" s="94">
        <v>-1280</v>
      </c>
      <c r="N17" s="28"/>
    </row>
    <row r="18" spans="1:14" ht="22.5" customHeight="1">
      <c r="A18" s="10"/>
      <c r="B18" s="10" t="s">
        <v>98</v>
      </c>
      <c r="D18" s="10"/>
      <c r="E18" s="10"/>
      <c r="F18" s="32"/>
      <c r="G18" s="44"/>
      <c r="H18" s="42"/>
      <c r="I18" s="94">
        <v>5166077</v>
      </c>
      <c r="J18" s="96"/>
      <c r="K18" s="94">
        <v>5553578</v>
      </c>
      <c r="M18" s="94">
        <v>-29252</v>
      </c>
      <c r="N18" s="28"/>
    </row>
    <row r="19" spans="1:14" ht="22.5" customHeight="1">
      <c r="A19" s="10"/>
      <c r="B19" s="10" t="s">
        <v>99</v>
      </c>
      <c r="D19" s="10"/>
      <c r="E19" s="10"/>
      <c r="F19" s="32"/>
      <c r="G19" s="44"/>
      <c r="H19" s="42"/>
      <c r="I19" s="94">
        <v>-7931297</v>
      </c>
      <c r="J19" s="96"/>
      <c r="K19" s="94">
        <v>-7931297</v>
      </c>
      <c r="M19" s="94">
        <v>0</v>
      </c>
      <c r="N19" s="28"/>
    </row>
    <row r="20" spans="1:14" ht="22.5" customHeight="1">
      <c r="A20" s="10"/>
      <c r="B20" s="10" t="s">
        <v>100</v>
      </c>
      <c r="D20" s="10"/>
      <c r="E20" s="10"/>
      <c r="F20" s="32"/>
      <c r="G20" s="44"/>
      <c r="H20" s="42"/>
      <c r="I20" s="94">
        <v>-446788442</v>
      </c>
      <c r="J20" s="96"/>
      <c r="K20" s="94">
        <v>-357859643</v>
      </c>
      <c r="M20" s="94">
        <v>-329085248</v>
      </c>
      <c r="N20" s="28"/>
    </row>
    <row r="21" spans="1:14" ht="22.5" customHeight="1">
      <c r="A21" s="10"/>
      <c r="B21" s="10" t="s">
        <v>101</v>
      </c>
      <c r="D21" s="10"/>
      <c r="E21" s="10"/>
      <c r="F21" s="32"/>
      <c r="G21" s="44"/>
      <c r="H21" s="42"/>
      <c r="I21" s="94">
        <v>631547</v>
      </c>
      <c r="J21" s="96"/>
      <c r="K21" s="94">
        <v>593905</v>
      </c>
      <c r="M21" s="94">
        <v>353554</v>
      </c>
      <c r="N21" s="28"/>
    </row>
    <row r="22" spans="1:14" ht="22.5" customHeight="1">
      <c r="A22" s="11" t="s">
        <v>102</v>
      </c>
      <c r="E22" s="10"/>
      <c r="F22" s="32"/>
      <c r="G22" s="45"/>
      <c r="H22" s="42"/>
      <c r="I22" s="195"/>
      <c r="J22" s="96"/>
      <c r="K22" s="190"/>
      <c r="M22" s="195"/>
      <c r="N22" s="28"/>
    </row>
    <row r="23" spans="1:14" ht="22.5" customHeight="1">
      <c r="A23" s="1"/>
      <c r="B23" s="1" t="s">
        <v>103</v>
      </c>
      <c r="E23" s="10"/>
      <c r="F23" s="32"/>
      <c r="G23" s="44"/>
      <c r="H23" s="42"/>
      <c r="I23" s="94">
        <v>5075600</v>
      </c>
      <c r="J23" s="96"/>
      <c r="K23" s="94">
        <v>-3692659</v>
      </c>
      <c r="M23" s="94">
        <v>-9558725</v>
      </c>
      <c r="N23" s="28"/>
    </row>
    <row r="24" spans="1:14" ht="22.5" customHeight="1">
      <c r="A24" s="1"/>
      <c r="B24" s="10" t="s">
        <v>104</v>
      </c>
      <c r="E24" s="10"/>
      <c r="F24" s="32"/>
      <c r="G24" s="44"/>
      <c r="H24" s="42"/>
      <c r="I24" s="94">
        <v>-82630142</v>
      </c>
      <c r="J24" s="96"/>
      <c r="K24" s="94">
        <v>-62058103</v>
      </c>
      <c r="M24" s="94">
        <v>-70992125</v>
      </c>
      <c r="N24" s="28"/>
    </row>
    <row r="25" spans="1:14" ht="22.5" customHeight="1">
      <c r="A25" s="10"/>
      <c r="B25" s="10" t="s">
        <v>105</v>
      </c>
      <c r="E25" s="10"/>
      <c r="F25" s="32"/>
      <c r="G25" s="44"/>
      <c r="H25" s="42"/>
      <c r="I25" s="94">
        <v>3939979</v>
      </c>
      <c r="J25" s="96"/>
      <c r="K25" s="94">
        <v>5072811</v>
      </c>
      <c r="M25" s="94">
        <v>4738377</v>
      </c>
      <c r="N25" s="28"/>
    </row>
    <row r="26" spans="1:14" ht="22.5" customHeight="1">
      <c r="A26" s="10"/>
      <c r="B26" s="34" t="s">
        <v>106</v>
      </c>
      <c r="E26" s="10"/>
      <c r="F26" s="32"/>
      <c r="G26" s="44"/>
      <c r="H26" s="42"/>
      <c r="I26" s="94">
        <v>-4115390</v>
      </c>
      <c r="J26" s="96"/>
      <c r="K26" s="94">
        <v>-957618</v>
      </c>
      <c r="M26" s="94">
        <v>-7395074</v>
      </c>
      <c r="N26" s="28"/>
    </row>
    <row r="27" spans="1:14" ht="22.5" customHeight="1">
      <c r="A27" s="34"/>
      <c r="B27" s="34" t="s">
        <v>107</v>
      </c>
      <c r="E27" s="10"/>
      <c r="F27" s="32"/>
      <c r="G27" s="44"/>
      <c r="H27" s="42"/>
      <c r="I27" s="94">
        <v>15133717</v>
      </c>
      <c r="J27" s="96"/>
      <c r="K27" s="94">
        <v>17239109</v>
      </c>
      <c r="M27" s="94">
        <v>-7521499</v>
      </c>
      <c r="N27" s="28"/>
    </row>
    <row r="28" spans="1:14" ht="22.5" customHeight="1">
      <c r="A28" s="34"/>
      <c r="B28" s="34" t="s">
        <v>108</v>
      </c>
      <c r="E28" s="10"/>
      <c r="F28" s="32"/>
      <c r="G28" s="44"/>
      <c r="H28" s="42"/>
      <c r="I28" s="94">
        <v>-21328644</v>
      </c>
      <c r="J28" s="96"/>
      <c r="K28" s="94">
        <v>-16972544</v>
      </c>
      <c r="M28" s="94">
        <v>-44743551</v>
      </c>
      <c r="N28" s="28"/>
    </row>
    <row r="29" spans="1:14" ht="22.5" customHeight="1">
      <c r="A29" s="24"/>
      <c r="B29" s="24" t="s">
        <v>109</v>
      </c>
      <c r="E29" s="10"/>
      <c r="F29" s="23"/>
      <c r="G29" s="44"/>
      <c r="H29" s="42"/>
      <c r="I29" s="94">
        <v>34531097</v>
      </c>
      <c r="J29" s="96"/>
      <c r="K29" s="94">
        <v>53155592</v>
      </c>
      <c r="M29" s="94">
        <v>52637900</v>
      </c>
      <c r="N29" s="28"/>
    </row>
    <row r="30" spans="1:14" ht="22.5" customHeight="1">
      <c r="A30" s="34"/>
      <c r="B30" s="34" t="s">
        <v>110</v>
      </c>
      <c r="E30" s="10"/>
      <c r="F30" s="32"/>
      <c r="G30" s="44"/>
      <c r="H30" s="42"/>
      <c r="I30" s="94">
        <v>451731519</v>
      </c>
      <c r="J30" s="96"/>
      <c r="K30" s="94">
        <v>329506908</v>
      </c>
      <c r="M30" s="94">
        <v>326593429</v>
      </c>
      <c r="N30" s="28"/>
    </row>
    <row r="31" spans="1:14" ht="22.5" customHeight="1">
      <c r="A31" s="34"/>
      <c r="B31" s="34" t="s">
        <v>111</v>
      </c>
      <c r="E31" s="10"/>
      <c r="F31" s="32"/>
      <c r="G31" s="44"/>
      <c r="H31" s="42"/>
      <c r="I31" s="94">
        <v>4484952</v>
      </c>
      <c r="J31" s="96"/>
      <c r="K31" s="94">
        <v>3443210</v>
      </c>
      <c r="M31" s="94">
        <v>1611095</v>
      </c>
      <c r="N31" s="28"/>
    </row>
    <row r="32" spans="1:14" ht="22.5" customHeight="1">
      <c r="B32" s="23" t="s">
        <v>142</v>
      </c>
      <c r="C32" s="10"/>
      <c r="E32" s="10"/>
      <c r="F32" s="32"/>
      <c r="G32" s="43"/>
      <c r="H32" s="32"/>
      <c r="I32" s="94">
        <v>-570000</v>
      </c>
      <c r="J32" s="149"/>
      <c r="K32" s="94">
        <v>-570000</v>
      </c>
      <c r="M32" s="94">
        <v>0</v>
      </c>
      <c r="N32" s="74"/>
    </row>
    <row r="33" spans="1:14" ht="22.5" customHeight="1">
      <c r="A33" s="34"/>
      <c r="B33" s="34" t="s">
        <v>112</v>
      </c>
      <c r="E33" s="10"/>
      <c r="F33" s="32"/>
      <c r="G33" s="44"/>
      <c r="H33" s="42"/>
      <c r="I33" s="197">
        <v>0</v>
      </c>
      <c r="J33" s="96"/>
      <c r="K33" s="197">
        <v>0</v>
      </c>
      <c r="M33" s="197">
        <v>-21000</v>
      </c>
      <c r="N33" s="28"/>
    </row>
    <row r="34" spans="1:14" ht="22.5" customHeight="1">
      <c r="A34" s="11" t="s">
        <v>113</v>
      </c>
      <c r="B34" s="10"/>
      <c r="C34" s="10"/>
      <c r="E34" s="10"/>
      <c r="F34" s="32"/>
      <c r="G34" s="43"/>
      <c r="H34" s="32"/>
      <c r="I34" s="94">
        <f>SUM(I10:I33)</f>
        <v>640301276</v>
      </c>
      <c r="J34" s="149"/>
      <c r="K34" s="94">
        <f>SUM(K10:K33)</f>
        <v>629475306</v>
      </c>
      <c r="M34" s="94">
        <f>SUM(M10:M33)</f>
        <v>456298485</v>
      </c>
      <c r="N34" s="74"/>
    </row>
    <row r="35" spans="1:14" ht="22.5" customHeight="1">
      <c r="A35" s="23" t="s">
        <v>114</v>
      </c>
      <c r="B35" s="10"/>
      <c r="C35" s="10"/>
      <c r="E35" s="10"/>
      <c r="F35" s="32"/>
      <c r="G35" s="43"/>
      <c r="H35" s="32"/>
      <c r="I35" s="94">
        <v>-23903242</v>
      </c>
      <c r="J35" s="149"/>
      <c r="K35" s="94">
        <v>-23664287</v>
      </c>
      <c r="M35" s="94">
        <v>-15103492</v>
      </c>
      <c r="N35" s="74"/>
    </row>
    <row r="36" spans="1:14" ht="22.5" customHeight="1">
      <c r="A36" s="10" t="s">
        <v>115</v>
      </c>
      <c r="C36" s="10"/>
      <c r="E36" s="10"/>
      <c r="F36" s="32"/>
      <c r="G36" s="33"/>
      <c r="H36" s="32"/>
      <c r="I36" s="94">
        <v>-64421786</v>
      </c>
      <c r="J36" s="149"/>
      <c r="K36" s="94">
        <v>-63201637</v>
      </c>
      <c r="M36" s="94">
        <v>-55277796</v>
      </c>
      <c r="N36" s="74"/>
    </row>
    <row r="37" spans="1:14" ht="22.5" customHeight="1">
      <c r="A37" s="11" t="s">
        <v>116</v>
      </c>
      <c r="B37" s="10"/>
      <c r="C37" s="10"/>
      <c r="D37" s="10"/>
      <c r="E37" s="13"/>
      <c r="F37" s="46"/>
      <c r="G37" s="43"/>
      <c r="H37" s="46"/>
      <c r="I37" s="198">
        <f>SUM(I34:I36)</f>
        <v>551976248</v>
      </c>
      <c r="J37" s="149"/>
      <c r="K37" s="198">
        <f>SUM(K34:K36)</f>
        <v>542609382</v>
      </c>
      <c r="L37" s="199"/>
      <c r="M37" s="198">
        <f>SUM(M34:M36)</f>
        <v>385917197</v>
      </c>
      <c r="N37" s="74"/>
    </row>
    <row r="38" spans="1:14" ht="21">
      <c r="A38" s="11"/>
      <c r="B38" s="10"/>
      <c r="C38" s="10"/>
      <c r="D38" s="10"/>
      <c r="E38" s="13"/>
      <c r="F38" s="46"/>
      <c r="G38" s="46"/>
      <c r="H38" s="46"/>
      <c r="I38" s="200"/>
      <c r="J38" s="154"/>
      <c r="K38" s="199"/>
      <c r="L38" s="199"/>
      <c r="M38" s="200"/>
      <c r="N38" s="33"/>
    </row>
    <row r="39" spans="1:14" ht="21">
      <c r="A39" s="11"/>
      <c r="B39" s="10"/>
      <c r="C39" s="10"/>
      <c r="D39" s="10"/>
      <c r="E39" s="13"/>
      <c r="F39" s="46"/>
      <c r="G39" s="46"/>
      <c r="H39" s="46"/>
      <c r="I39" s="200"/>
      <c r="J39" s="154"/>
      <c r="K39" s="199"/>
      <c r="L39" s="199"/>
      <c r="M39" s="200"/>
      <c r="N39" s="33"/>
    </row>
    <row r="40" spans="1:14" ht="22.5" customHeight="1">
      <c r="A40" s="1" t="s">
        <v>24</v>
      </c>
      <c r="B40" s="10"/>
      <c r="C40" s="10"/>
      <c r="D40" s="10"/>
      <c r="E40" s="13"/>
      <c r="F40" s="46"/>
      <c r="G40" s="46"/>
      <c r="H40" s="46"/>
      <c r="I40" s="200"/>
      <c r="J40" s="154"/>
      <c r="K40" s="199"/>
      <c r="L40" s="199"/>
      <c r="M40" s="200"/>
      <c r="N40" s="33"/>
    </row>
    <row r="41" spans="1:14" ht="22.5" customHeight="1">
      <c r="A41" s="1"/>
      <c r="B41" s="10"/>
      <c r="C41" s="10"/>
      <c r="D41" s="10"/>
      <c r="E41" s="13"/>
      <c r="F41" s="46"/>
      <c r="G41" s="46"/>
      <c r="H41" s="46"/>
      <c r="I41" s="200"/>
      <c r="J41" s="154"/>
      <c r="K41" s="199"/>
      <c r="L41" s="199"/>
      <c r="M41" s="200"/>
      <c r="N41" s="33"/>
    </row>
    <row r="42" spans="1:14" ht="24.6" customHeight="1">
      <c r="A42" s="15" t="str">
        <f>A1</f>
        <v>บริษัท เดอะคลีนิกค์ คลินิคเวชกรรม จำกัด (มหาชน) และบริษัทย่อย</v>
      </c>
      <c r="B42" s="27"/>
      <c r="C42" s="27"/>
      <c r="D42" s="27"/>
      <c r="E42" s="27"/>
      <c r="F42" s="27"/>
      <c r="G42" s="27"/>
      <c r="H42" s="27"/>
      <c r="I42" s="187"/>
      <c r="K42" s="189"/>
      <c r="L42" s="189"/>
      <c r="M42" s="187"/>
    </row>
    <row r="43" spans="1:14" ht="24.6" customHeight="1">
      <c r="A43" s="27" t="s">
        <v>117</v>
      </c>
      <c r="B43" s="27"/>
      <c r="C43" s="27"/>
      <c r="D43" s="27"/>
      <c r="E43" s="27"/>
      <c r="F43" s="27"/>
      <c r="G43" s="27"/>
      <c r="H43" s="27"/>
      <c r="J43" s="96"/>
      <c r="K43" s="189"/>
      <c r="L43" s="189"/>
      <c r="N43" s="28"/>
    </row>
    <row r="44" spans="1:14" ht="24.6" customHeight="1">
      <c r="A44" s="29" t="str">
        <f>A3</f>
        <v>สำหรับปีสิ้นสุดวันที่ 31 ธันวาคม 2567</v>
      </c>
      <c r="B44" s="11"/>
      <c r="C44" s="11"/>
      <c r="D44" s="11"/>
      <c r="E44" s="11"/>
      <c r="F44" s="11"/>
      <c r="G44" s="11"/>
      <c r="H44" s="11"/>
      <c r="I44" s="191"/>
      <c r="J44" s="131"/>
      <c r="K44" s="191"/>
      <c r="L44" s="191"/>
      <c r="M44" s="191"/>
      <c r="N44" s="11"/>
    </row>
    <row r="45" spans="1:14" ht="24.6" customHeight="1">
      <c r="A45" s="29"/>
      <c r="B45" s="11"/>
      <c r="C45" s="11"/>
      <c r="D45" s="11"/>
      <c r="E45" s="11"/>
      <c r="F45" s="11"/>
      <c r="G45" s="11"/>
      <c r="H45" s="11"/>
      <c r="I45" s="192"/>
      <c r="J45" s="131"/>
      <c r="K45" s="191"/>
      <c r="L45" s="191"/>
      <c r="M45" s="192" t="s">
        <v>1</v>
      </c>
      <c r="N45" s="11"/>
    </row>
    <row r="46" spans="1:14" ht="24.6" customHeight="1">
      <c r="C46" s="27"/>
      <c r="D46" s="27"/>
      <c r="E46" s="27"/>
      <c r="F46" s="23"/>
      <c r="G46" s="23"/>
      <c r="H46" s="23"/>
      <c r="I46" s="132" t="s">
        <v>135</v>
      </c>
      <c r="J46" s="131"/>
      <c r="K46" s="224" t="s">
        <v>136</v>
      </c>
      <c r="L46" s="224"/>
      <c r="M46" s="224"/>
      <c r="N46" s="11"/>
    </row>
    <row r="47" spans="1:14" ht="24.6" customHeight="1">
      <c r="C47" s="27"/>
      <c r="D47" s="27"/>
      <c r="E47" s="27"/>
      <c r="F47" s="23"/>
      <c r="G47" s="40"/>
      <c r="H47" s="7"/>
      <c r="I47" s="193" t="s">
        <v>4</v>
      </c>
      <c r="J47" s="190"/>
      <c r="K47" s="193" t="s">
        <v>4</v>
      </c>
      <c r="L47" s="190"/>
      <c r="M47" s="193" t="s">
        <v>5</v>
      </c>
      <c r="N47" s="95"/>
    </row>
    <row r="48" spans="1:14" ht="7.5" customHeight="1">
      <c r="C48" s="27"/>
      <c r="D48" s="27"/>
      <c r="E48" s="27"/>
      <c r="F48" s="23"/>
      <c r="G48" s="40"/>
      <c r="H48" s="7"/>
      <c r="I48" s="194"/>
      <c r="J48" s="190"/>
      <c r="K48" s="194"/>
      <c r="L48" s="190"/>
      <c r="M48" s="194"/>
      <c r="N48" s="95"/>
    </row>
    <row r="49" spans="1:14" ht="24.6" customHeight="1">
      <c r="A49" s="11" t="s">
        <v>118</v>
      </c>
      <c r="B49" s="47"/>
      <c r="C49" s="47"/>
      <c r="D49" s="47"/>
      <c r="E49" s="47"/>
      <c r="F49" s="48"/>
      <c r="G49" s="49"/>
      <c r="H49" s="49"/>
      <c r="K49" s="201"/>
      <c r="L49" s="202"/>
    </row>
    <row r="50" spans="1:14" ht="24.6" customHeight="1">
      <c r="A50" s="34" t="s">
        <v>148</v>
      </c>
      <c r="B50" s="47"/>
      <c r="C50" s="47"/>
      <c r="D50" s="47"/>
      <c r="E50" s="47"/>
      <c r="F50" s="48"/>
      <c r="G50" s="49"/>
      <c r="H50" s="49"/>
      <c r="I50" s="94">
        <v>529365885</v>
      </c>
      <c r="K50" s="94">
        <v>529365885</v>
      </c>
      <c r="L50" s="202"/>
      <c r="M50" s="94">
        <v>-60000000</v>
      </c>
    </row>
    <row r="51" spans="1:14" ht="24.6" customHeight="1">
      <c r="A51" s="34" t="s">
        <v>155</v>
      </c>
      <c r="B51" s="47"/>
      <c r="D51" s="47"/>
      <c r="E51" s="47"/>
      <c r="F51" s="48"/>
      <c r="G51" s="44"/>
      <c r="H51" s="41"/>
      <c r="I51" s="94">
        <v>0</v>
      </c>
      <c r="J51" s="96"/>
      <c r="K51" s="94">
        <v>0</v>
      </c>
      <c r="L51" s="202"/>
      <c r="M51" s="94">
        <v>-10000000</v>
      </c>
      <c r="N51" s="28"/>
    </row>
    <row r="52" spans="1:14" ht="24.6" customHeight="1">
      <c r="A52" s="34" t="s">
        <v>119</v>
      </c>
      <c r="B52" s="47"/>
      <c r="D52" s="47"/>
      <c r="E52" s="47"/>
      <c r="F52" s="48"/>
      <c r="G52" s="44"/>
      <c r="H52" s="41"/>
      <c r="I52" s="94">
        <v>0</v>
      </c>
      <c r="J52" s="96"/>
      <c r="K52" s="94">
        <v>-149900000</v>
      </c>
      <c r="L52" s="202"/>
      <c r="M52" s="94">
        <v>-99600</v>
      </c>
      <c r="N52" s="28"/>
    </row>
    <row r="53" spans="1:14" ht="24.6" customHeight="1">
      <c r="A53" s="34" t="s">
        <v>120</v>
      </c>
      <c r="B53" s="47"/>
      <c r="D53" s="47"/>
      <c r="E53" s="47"/>
      <c r="F53" s="48"/>
      <c r="G53" s="44"/>
      <c r="H53" s="41"/>
      <c r="I53" s="94">
        <v>-571673512</v>
      </c>
      <c r="J53" s="96"/>
      <c r="K53" s="94">
        <v>-566485592</v>
      </c>
      <c r="L53" s="202"/>
      <c r="M53" s="94">
        <v>-366523756</v>
      </c>
      <c r="N53" s="28"/>
    </row>
    <row r="54" spans="1:14" ht="24.6" customHeight="1">
      <c r="A54" s="34" t="s">
        <v>121</v>
      </c>
      <c r="B54" s="47"/>
      <c r="D54" s="47"/>
      <c r="E54" s="47"/>
      <c r="F54" s="48"/>
      <c r="G54" s="44"/>
      <c r="H54" s="41"/>
      <c r="I54" s="94">
        <v>39338610</v>
      </c>
      <c r="J54" s="96"/>
      <c r="K54" s="94">
        <v>84761084</v>
      </c>
      <c r="L54" s="202"/>
      <c r="M54" s="94">
        <v>579159</v>
      </c>
      <c r="N54" s="28"/>
    </row>
    <row r="55" spans="1:14" ht="24.6" customHeight="1">
      <c r="A55" s="34" t="s">
        <v>122</v>
      </c>
      <c r="B55" s="47"/>
      <c r="D55" s="47"/>
      <c r="E55" s="47"/>
      <c r="F55" s="48"/>
      <c r="G55" s="44"/>
      <c r="H55" s="41"/>
      <c r="I55" s="94">
        <v>-1134910</v>
      </c>
      <c r="J55" s="96"/>
      <c r="K55" s="94">
        <v>-1134910</v>
      </c>
      <c r="L55" s="202"/>
      <c r="M55" s="94">
        <v>-587177</v>
      </c>
      <c r="N55" s="28"/>
    </row>
    <row r="56" spans="1:14" ht="24.6" customHeight="1">
      <c r="A56" s="34" t="s">
        <v>143</v>
      </c>
      <c r="B56" s="47"/>
      <c r="D56" s="47"/>
      <c r="E56" s="47"/>
      <c r="F56" s="48"/>
      <c r="G56" s="44"/>
      <c r="H56" s="41"/>
      <c r="I56" s="94">
        <v>0</v>
      </c>
      <c r="J56" s="96"/>
      <c r="K56" s="94">
        <v>21547</v>
      </c>
      <c r="L56" s="202"/>
      <c r="M56" s="94">
        <v>0</v>
      </c>
      <c r="N56" s="28"/>
    </row>
    <row r="57" spans="1:14" ht="24.6" customHeight="1">
      <c r="A57" s="34" t="s">
        <v>123</v>
      </c>
      <c r="B57" s="47"/>
      <c r="D57" s="47"/>
      <c r="E57" s="47"/>
      <c r="F57" s="48"/>
      <c r="G57" s="44"/>
      <c r="H57" s="41"/>
      <c r="I57" s="94">
        <v>19894619</v>
      </c>
      <c r="J57" s="96"/>
      <c r="K57" s="94">
        <v>19755435</v>
      </c>
      <c r="L57" s="202"/>
      <c r="M57" s="94">
        <v>15260695</v>
      </c>
      <c r="N57" s="28"/>
    </row>
    <row r="58" spans="1:14" ht="24.6" customHeight="1">
      <c r="A58" s="29" t="s">
        <v>124</v>
      </c>
      <c r="B58" s="50"/>
      <c r="C58" s="50"/>
      <c r="D58" s="50"/>
      <c r="E58" s="50"/>
      <c r="F58" s="51"/>
      <c r="G58" s="44"/>
      <c r="H58" s="52"/>
      <c r="I58" s="198">
        <f>SUM(I50:I57)</f>
        <v>15790692</v>
      </c>
      <c r="J58" s="96"/>
      <c r="K58" s="198">
        <f>SUM(K50:K57)</f>
        <v>-83616551</v>
      </c>
      <c r="L58" s="203"/>
      <c r="M58" s="198">
        <f>SUM(M50:M57)</f>
        <v>-421370679</v>
      </c>
      <c r="N58" s="28"/>
    </row>
    <row r="59" spans="1:14" ht="24.6" customHeight="1">
      <c r="A59" s="53" t="s">
        <v>125</v>
      </c>
      <c r="B59" s="54"/>
      <c r="C59" s="54"/>
      <c r="D59" s="54"/>
      <c r="E59" s="54"/>
      <c r="F59" s="51"/>
      <c r="G59" s="55"/>
      <c r="H59" s="52"/>
      <c r="I59" s="192"/>
      <c r="J59" s="96"/>
      <c r="K59" s="191"/>
      <c r="L59" s="203"/>
      <c r="M59" s="192"/>
      <c r="N59" s="28"/>
    </row>
    <row r="60" spans="1:14" ht="24.6" customHeight="1">
      <c r="A60" s="83" t="s">
        <v>88</v>
      </c>
      <c r="B60" s="84"/>
      <c r="C60" s="84"/>
      <c r="D60" s="84"/>
      <c r="E60" s="84"/>
      <c r="F60" s="85"/>
      <c r="G60" s="60"/>
      <c r="H60" s="52"/>
      <c r="I60" s="94">
        <v>-307998230</v>
      </c>
      <c r="J60" s="96"/>
      <c r="K60" s="94">
        <v>-307998230</v>
      </c>
      <c r="L60" s="203"/>
      <c r="M60" s="94">
        <v>-230998535</v>
      </c>
      <c r="N60" s="28"/>
    </row>
    <row r="61" spans="1:14" ht="24.6" customHeight="1">
      <c r="A61" s="1" t="s">
        <v>126</v>
      </c>
      <c r="B61" s="54"/>
      <c r="C61" s="54"/>
      <c r="D61" s="54"/>
      <c r="E61" s="54"/>
      <c r="F61" s="51"/>
      <c r="G61" s="55"/>
      <c r="H61" s="52"/>
      <c r="I61" s="94">
        <v>-120389464</v>
      </c>
      <c r="J61" s="96"/>
      <c r="K61" s="94">
        <v>-119529393</v>
      </c>
      <c r="L61" s="203"/>
      <c r="M61" s="94">
        <v>-89509158</v>
      </c>
      <c r="N61" s="28"/>
    </row>
    <row r="62" spans="1:14" ht="24.6" customHeight="1">
      <c r="A62" s="53" t="s">
        <v>127</v>
      </c>
      <c r="B62" s="54"/>
      <c r="C62" s="54"/>
      <c r="D62" s="54"/>
      <c r="E62" s="54"/>
      <c r="F62" s="51"/>
      <c r="G62" s="45"/>
      <c r="H62" s="41"/>
      <c r="I62" s="198">
        <f>SUM(I60:I61)</f>
        <v>-428387694</v>
      </c>
      <c r="J62" s="96"/>
      <c r="K62" s="198">
        <f>SUM(K60:K61)</f>
        <v>-427527623</v>
      </c>
      <c r="L62" s="202"/>
      <c r="M62" s="198">
        <f>SUM(M60:M61)</f>
        <v>-320507693</v>
      </c>
      <c r="N62" s="28"/>
    </row>
    <row r="63" spans="1:14" ht="24.6" customHeight="1">
      <c r="A63" s="11" t="s">
        <v>128</v>
      </c>
      <c r="B63" s="57"/>
      <c r="C63" s="57"/>
      <c r="D63" s="57"/>
      <c r="E63" s="57"/>
      <c r="F63" s="51"/>
      <c r="G63" s="23"/>
      <c r="H63" s="56"/>
      <c r="I63" s="94">
        <f>I37+I58+I62</f>
        <v>139379246</v>
      </c>
      <c r="J63" s="149"/>
      <c r="K63" s="94">
        <f>K37+K58+K62</f>
        <v>31465208</v>
      </c>
      <c r="L63" s="203"/>
      <c r="M63" s="94">
        <f>M37+M58+M62</f>
        <v>-355961175</v>
      </c>
      <c r="N63" s="74"/>
    </row>
    <row r="64" spans="1:14" ht="24.6" customHeight="1">
      <c r="A64" s="29" t="s">
        <v>129</v>
      </c>
      <c r="B64" s="47"/>
      <c r="C64" s="47"/>
      <c r="D64" s="47"/>
      <c r="E64" s="47"/>
      <c r="F64" s="48"/>
      <c r="G64" s="43"/>
      <c r="H64" s="49"/>
      <c r="I64" s="197">
        <v>108526491</v>
      </c>
      <c r="J64" s="149"/>
      <c r="K64" s="197">
        <f>M65</f>
        <v>108481491</v>
      </c>
      <c r="L64" s="202"/>
      <c r="M64" s="197">
        <v>464442666</v>
      </c>
      <c r="N64" s="74"/>
    </row>
    <row r="65" spans="1:14" ht="24.6" customHeight="1" thickBot="1">
      <c r="A65" s="11" t="s">
        <v>130</v>
      </c>
      <c r="B65" s="57"/>
      <c r="C65" s="57"/>
      <c r="D65" s="57"/>
      <c r="E65" s="57"/>
      <c r="F65" s="51"/>
      <c r="G65" s="23"/>
      <c r="H65" s="56"/>
      <c r="I65" s="204">
        <f>SUM(I63:I64)</f>
        <v>247905737</v>
      </c>
      <c r="J65" s="149"/>
      <c r="K65" s="204">
        <f>SUM(K63:K64)</f>
        <v>139946699</v>
      </c>
      <c r="L65" s="203"/>
      <c r="M65" s="204">
        <f>SUM(M63:M64)</f>
        <v>108481491</v>
      </c>
      <c r="N65" s="74"/>
    </row>
    <row r="66" spans="1:14" s="11" customFormat="1" ht="24.6" customHeight="1" thickTop="1">
      <c r="A66" s="54" t="s">
        <v>131</v>
      </c>
      <c r="B66" s="54"/>
      <c r="C66" s="54"/>
      <c r="D66" s="54"/>
      <c r="E66" s="54"/>
      <c r="F66" s="51"/>
      <c r="G66" s="51"/>
      <c r="H66" s="51"/>
      <c r="I66" s="200"/>
      <c r="J66" s="188"/>
      <c r="K66" s="200"/>
      <c r="L66" s="200"/>
      <c r="M66" s="200"/>
      <c r="N66" s="93"/>
    </row>
    <row r="67" spans="1:14" s="11" customFormat="1" ht="24.6" customHeight="1">
      <c r="A67" s="1" t="s">
        <v>132</v>
      </c>
      <c r="B67" s="1"/>
      <c r="C67" s="82"/>
      <c r="D67" s="75"/>
      <c r="E67" s="54"/>
      <c r="F67" s="51"/>
      <c r="G67" s="51"/>
      <c r="H67" s="51"/>
      <c r="I67" s="94"/>
      <c r="J67" s="131"/>
      <c r="K67" s="203"/>
      <c r="L67" s="203"/>
      <c r="M67" s="94"/>
    </row>
    <row r="68" spans="1:14" s="11" customFormat="1" ht="24.6" customHeight="1">
      <c r="A68" s="1" t="s">
        <v>133</v>
      </c>
      <c r="B68" s="1"/>
      <c r="C68" s="82"/>
      <c r="E68" s="54"/>
      <c r="F68" s="51"/>
      <c r="G68" s="51"/>
      <c r="H68" s="51"/>
      <c r="I68" s="94">
        <v>46929621</v>
      </c>
      <c r="J68" s="131"/>
      <c r="K68" s="94">
        <v>46893383</v>
      </c>
      <c r="L68" s="203"/>
      <c r="M68" s="94">
        <v>37738034</v>
      </c>
    </row>
    <row r="69" spans="1:14" s="63" customFormat="1" ht="24.6" customHeight="1">
      <c r="A69" s="1" t="s">
        <v>134</v>
      </c>
      <c r="B69" s="14"/>
      <c r="C69" s="1"/>
      <c r="D69" s="58"/>
      <c r="I69" s="205">
        <v>399720997</v>
      </c>
      <c r="J69" s="128"/>
      <c r="K69" s="205">
        <v>328034447</v>
      </c>
      <c r="L69" s="206"/>
      <c r="M69" s="205">
        <v>250980123</v>
      </c>
      <c r="N69" s="1"/>
    </row>
    <row r="70" spans="1:14" s="63" customFormat="1" ht="24.6" customHeight="1">
      <c r="A70" s="6"/>
      <c r="B70" s="14"/>
      <c r="C70" s="1"/>
      <c r="D70" s="58"/>
      <c r="I70" s="207"/>
      <c r="J70" s="208"/>
      <c r="K70" s="206"/>
      <c r="L70" s="206"/>
      <c r="M70" s="207"/>
    </row>
    <row r="71" spans="1:14" s="63" customFormat="1" ht="24.6" customHeight="1">
      <c r="A71" s="6"/>
      <c r="B71" s="14"/>
      <c r="C71" s="1"/>
      <c r="D71" s="58"/>
      <c r="I71" s="207"/>
      <c r="J71" s="208"/>
      <c r="K71" s="206"/>
      <c r="L71" s="206"/>
      <c r="M71" s="207"/>
    </row>
    <row r="72" spans="1:14" s="11" customFormat="1" ht="24.6" customHeight="1">
      <c r="A72" s="1" t="s">
        <v>24</v>
      </c>
      <c r="B72" s="54"/>
      <c r="C72" s="54"/>
      <c r="D72" s="54"/>
      <c r="E72" s="54"/>
      <c r="F72" s="51"/>
      <c r="G72" s="51"/>
      <c r="H72" s="51"/>
      <c r="I72" s="209"/>
      <c r="J72" s="131"/>
      <c r="K72" s="203"/>
      <c r="L72" s="203"/>
      <c r="M72" s="209"/>
    </row>
    <row r="73" spans="1:14" s="11" customFormat="1" ht="21.95" customHeight="1">
      <c r="A73" s="23"/>
      <c r="B73" s="54"/>
      <c r="C73" s="54"/>
      <c r="D73" s="54"/>
      <c r="E73" s="54"/>
      <c r="F73" s="51"/>
      <c r="G73" s="51"/>
      <c r="H73" s="51"/>
      <c r="I73" s="209"/>
      <c r="J73" s="131"/>
      <c r="K73" s="203"/>
      <c r="L73" s="203"/>
      <c r="M73" s="209"/>
    </row>
  </sheetData>
  <mergeCells count="2">
    <mergeCell ref="K6:M6"/>
    <mergeCell ref="K46:M46"/>
  </mergeCells>
  <pageMargins left="0.78740157480314965" right="0.19685039370078741" top="0.55118110236220474" bottom="0.43307086614173229" header="0.39370078740157483" footer="0.39370078740157483"/>
  <pageSetup paperSize="9" scale="85" firstPageNumber="12" orientation="portrait" useFirstPageNumber="1" r:id="rId1"/>
  <headerFooter alignWithMargins="0">
    <oddFooter>&amp;R&amp;P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E81F-3450-475C-BCE0-8FFD7EFFCC3B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CAD6F77273E5479BB6FAECCF3A3F38" ma:contentTypeVersion="14" ma:contentTypeDescription="Create a new document." ma:contentTypeScope="" ma:versionID="d9b7401421af0346592cd3331ed5da22">
  <xsd:schema xmlns:xsd="http://www.w3.org/2001/XMLSchema" xmlns:xs="http://www.w3.org/2001/XMLSchema" xmlns:p="http://schemas.microsoft.com/office/2006/metadata/properties" xmlns:ns2="666b81c9-1335-416a-ae28-f7bf53f702e2" xmlns:ns3="21d2a8e4-fb9d-4aa2-ac9c-a3d2ca4e2042" targetNamespace="http://schemas.microsoft.com/office/2006/metadata/properties" ma:root="true" ma:fieldsID="746cfacf98419645cb6f0991419e4845" ns2:_="" ns3:_="">
    <xsd:import namespace="666b81c9-1335-416a-ae28-f7bf53f702e2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6b81c9-1335-416a-ae28-f7bf53f702e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กำลังทำ"/>
          <xsd:enumeration value="เสร็จ"/>
          <xsd:enumeration value="รอลูกค้า"/>
          <xsd:enumeration value="แก้ไข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5e7245e8-e241-43d4-a1f4-21c9324452f7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666b81c9-1335-416a-ae28-f7bf53f702e2" xsi:nil="true"/>
    <Reviewer_x0020_Sign_x002d_off xmlns="666b81c9-1335-416a-ae28-f7bf53f702e2" xsi:nil="true"/>
    <lcf76f155ced4ddcb4097134ff3c332f xmlns="666b81c9-1335-416a-ae28-f7bf53f702e2">
      <Terms xmlns="http://schemas.microsoft.com/office/infopath/2007/PartnerControls"/>
    </lcf76f155ced4ddcb4097134ff3c332f>
    <Status xmlns="666b81c9-1335-416a-ae28-f7bf53f702e2" xsi:nil="true"/>
    <TaxCatchAll xmlns="21d2a8e4-fb9d-4aa2-ac9c-a3d2ca4e2042" xsi:nil="true"/>
  </documentManagement>
</p:properties>
</file>

<file path=customXml/itemProps1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5054A-550D-4B52-BE5C-23D027CC73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6b81c9-1335-416a-ae28-f7bf53f702e2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C68FBAF-C83C-49B9-8AAC-0F7B49F9F2CD}">
  <ds:schemaRefs>
    <ds:schemaRef ds:uri="http://purl.org/dc/dcmitype/"/>
    <ds:schemaRef ds:uri="666b81c9-1335-416a-ae28-f7bf53f702e2"/>
    <ds:schemaRef ds:uri="http://www.w3.org/XML/1998/namespace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21d2a8e4-fb9d-4aa2-ac9c-a3d2ca4e20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7-8</vt:lpstr>
      <vt:lpstr>9</vt:lpstr>
      <vt:lpstr>10</vt:lpstr>
      <vt:lpstr>11</vt:lpstr>
      <vt:lpstr>12-13</vt:lpstr>
      <vt:lpstr>Sheet1</vt:lpstr>
      <vt:lpstr>'11'!Print_Area</vt:lpstr>
      <vt:lpstr>'9'!Print_Area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รังสิมันท์  สิริไกรลาศ</cp:lastModifiedBy>
  <cp:revision/>
  <cp:lastPrinted>2025-02-26T10:05:20Z</cp:lastPrinted>
  <dcterms:created xsi:type="dcterms:W3CDTF">2013-02-28T01:07:49Z</dcterms:created>
  <dcterms:modified xsi:type="dcterms:W3CDTF">2025-02-26T10:05:30Z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0x01010019CAD6F77273E5479BB6FAECCF3A3F38</vt:lpwstr>
  </property>
  <property fmtid="{D5CDD505-2E9C-101B-9397-08002B2CF9AE}" pid="13" name="MediaServiceImageTags">
    <vt:lpwstr/>
  </property>
</Properties>
</file>