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เดอะคลินิกค์ TKC 2567\TKC_Dec'67\"/>
    </mc:Choice>
  </mc:AlternateContent>
  <xr:revisionPtr revIDLastSave="0" documentId="13_ncr:1_{BEBA9F3D-4BCC-4014-9738-FF98B3CC4F72}" xr6:coauthVersionLast="47" xr6:coauthVersionMax="47" xr10:uidLastSave="{00000000-0000-0000-0000-000000000000}"/>
  <bookViews>
    <workbookView xWindow="885" yWindow="255" windowWidth="15090" windowHeight="15045" tabRatio="623" activeTab="4" xr2:uid="{00000000-000D-0000-FFFF-FFFF00000000}"/>
  </bookViews>
  <sheets>
    <sheet name="7-8" sheetId="1" r:id="rId1"/>
    <sheet name="9" sheetId="15" r:id="rId2"/>
    <sheet name="10" sheetId="18" r:id="rId3"/>
    <sheet name="11" sheetId="17" r:id="rId4"/>
    <sheet name="12-13" sheetId="16" r:id="rId5"/>
    <sheet name="Sheet1" sheetId="8" state="hidden" r:id="rId6"/>
  </sheets>
  <definedNames>
    <definedName name="BSsheet" localSheetId="3">#REF!</definedName>
    <definedName name="BSsheet" localSheetId="1">#REF!</definedName>
    <definedName name="BSsheet">#REF!</definedName>
    <definedName name="Cover" localSheetId="3">#REF!</definedName>
    <definedName name="Cover" localSheetId="1">#REF!</definedName>
    <definedName name="Cover">#REF!</definedName>
    <definedName name="Notes" localSheetId="3">#REF!</definedName>
    <definedName name="Notes" localSheetId="1">#REF!</definedName>
    <definedName name="Notes">#REF!</definedName>
    <definedName name="PLstment" localSheetId="3">#REF!</definedName>
    <definedName name="PLstment" localSheetId="1">#REF!</definedName>
    <definedName name="PLstment">#REF!</definedName>
    <definedName name="_xlnm.Print_Area" localSheetId="3">'11'!$A$1:$R$24</definedName>
    <definedName name="_xlnm.Print_Area" localSheetId="0">'7-8'!$A$1:$N$71</definedName>
    <definedName name="Report" localSheetId="3">#REF!</definedName>
    <definedName name="Report" localSheetId="1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5" l="1"/>
  <c r="L40" i="15"/>
  <c r="S15" i="18"/>
  <c r="Q15" i="17"/>
  <c r="S13" i="18"/>
  <c r="Q21" i="17"/>
  <c r="Q12" i="17"/>
  <c r="Q13" i="17"/>
  <c r="Q11" i="17"/>
  <c r="L67" i="16"/>
  <c r="J63" i="16"/>
  <c r="M18" i="17" l="1"/>
  <c r="M11" i="17"/>
  <c r="M12" i="17"/>
  <c r="Q10" i="17"/>
  <c r="N40" i="15" l="1"/>
  <c r="J36" i="15"/>
  <c r="N32" i="15"/>
  <c r="N34" i="15" s="1"/>
  <c r="L32" i="15"/>
  <c r="L34" i="15" s="1"/>
  <c r="J32" i="15"/>
  <c r="J34" i="15" s="1"/>
  <c r="J18" i="15"/>
  <c r="L18" i="15"/>
  <c r="N18" i="15"/>
  <c r="J12" i="16"/>
  <c r="L12" i="16"/>
  <c r="N12" i="16"/>
  <c r="S12" i="18"/>
  <c r="S14" i="18"/>
  <c r="S11" i="18"/>
  <c r="L22" i="15" l="1"/>
  <c r="L24" i="15" s="1"/>
  <c r="L10" i="16" s="1"/>
  <c r="L34" i="16" s="1"/>
  <c r="J22" i="15"/>
  <c r="J14" i="15"/>
  <c r="N46" i="1"/>
  <c r="N52" i="1" s="1"/>
  <c r="L46" i="1"/>
  <c r="J46" i="1"/>
  <c r="J52" i="1" s="1"/>
  <c r="N26" i="1"/>
  <c r="L26" i="1"/>
  <c r="J26" i="1"/>
  <c r="N17" i="1"/>
  <c r="L17" i="1"/>
  <c r="J17" i="1"/>
  <c r="A3" i="16"/>
  <c r="Q15" i="18"/>
  <c r="O15" i="18"/>
  <c r="K15" i="18"/>
  <c r="I15" i="18"/>
  <c r="G15" i="18"/>
  <c r="E15" i="18"/>
  <c r="N51" i="1"/>
  <c r="J51" i="1"/>
  <c r="N29" i="15"/>
  <c r="J24" i="15"/>
  <c r="L14" i="15"/>
  <c r="L11" i="15"/>
  <c r="J11" i="15"/>
  <c r="M15" i="17"/>
  <c r="N63" i="1" s="1"/>
  <c r="N65" i="1" s="1"/>
  <c r="N67" i="1" s="1"/>
  <c r="O15" i="17"/>
  <c r="E15" i="17"/>
  <c r="E17" i="17" s="1"/>
  <c r="E21" i="17" s="1"/>
  <c r="G15" i="17"/>
  <c r="G17" i="17" s="1"/>
  <c r="G21" i="17" s="1"/>
  <c r="I15" i="17"/>
  <c r="I17" i="17" s="1"/>
  <c r="I21" i="17" s="1"/>
  <c r="K15" i="17"/>
  <c r="K17" i="17" s="1"/>
  <c r="K21" i="17" s="1"/>
  <c r="Q20" i="17"/>
  <c r="Q19" i="17"/>
  <c r="N11" i="15"/>
  <c r="N14" i="15"/>
  <c r="J59" i="16"/>
  <c r="M17" i="17" l="1"/>
  <c r="J30" i="15"/>
  <c r="J38" i="15" s="1"/>
  <c r="J10" i="16"/>
  <c r="N68" i="1"/>
  <c r="L30" i="15"/>
  <c r="L36" i="15" s="1"/>
  <c r="L38" i="15" s="1"/>
  <c r="L37" i="16"/>
  <c r="J27" i="1"/>
  <c r="N27" i="1"/>
  <c r="L27" i="1"/>
  <c r="N15" i="15"/>
  <c r="N19" i="15" s="1"/>
  <c r="N22" i="15" s="1"/>
  <c r="N24" i="15" s="1"/>
  <c r="O17" i="17"/>
  <c r="O21" i="17" s="1"/>
  <c r="L59" i="16"/>
  <c r="J34" i="16" l="1"/>
  <c r="J37" i="16" s="1"/>
  <c r="Q17" i="17"/>
  <c r="N30" i="15"/>
  <c r="N36" i="15" s="1"/>
  <c r="N38" i="15" s="1"/>
  <c r="N10" i="16"/>
  <c r="N59" i="16"/>
  <c r="N34" i="16" l="1"/>
  <c r="N37" i="16" s="1"/>
  <c r="L63" i="16"/>
  <c r="N63" i="16"/>
  <c r="L51" i="1"/>
  <c r="L52" i="1" s="1"/>
  <c r="R14" i="15"/>
  <c r="P14" i="15"/>
  <c r="R18" i="15"/>
  <c r="R11" i="15"/>
  <c r="T14" i="15"/>
  <c r="P11" i="15"/>
  <c r="P18" i="15"/>
  <c r="T11" i="15"/>
  <c r="T18" i="15"/>
  <c r="A43" i="16"/>
  <c r="A1" i="15"/>
  <c r="A32" i="1"/>
  <c r="A1" i="17" l="1"/>
  <c r="A1" i="18"/>
  <c r="T15" i="15"/>
  <c r="T19" i="15" s="1"/>
  <c r="T22" i="15" s="1"/>
  <c r="T24" i="15" s="1"/>
  <c r="P15" i="15"/>
  <c r="P19" i="15" s="1"/>
  <c r="P22" i="15" s="1"/>
  <c r="P24" i="15" s="1"/>
  <c r="R15" i="15"/>
  <c r="R19" i="15" s="1"/>
  <c r="R22" i="15" s="1"/>
  <c r="R24" i="15" s="1"/>
  <c r="N69" i="16"/>
  <c r="A1" i="16"/>
  <c r="A41" i="16" s="1"/>
  <c r="R30" i="15"/>
  <c r="T30" i="15"/>
  <c r="P30" i="15" l="1"/>
  <c r="Q18" i="17" l="1"/>
  <c r="M21" i="17"/>
  <c r="L63" i="1" s="1"/>
  <c r="L65" i="1" s="1"/>
  <c r="L67" i="1" s="1"/>
  <c r="L68" i="1" s="1"/>
  <c r="L69" i="16"/>
  <c r="J69" i="16" s="1"/>
  <c r="N70" i="1" l="1"/>
  <c r="M15" i="18" l="1"/>
  <c r="J63" i="1" s="1"/>
  <c r="J65" i="1" s="1"/>
  <c r="J67" i="1" s="1"/>
  <c r="J68" i="1" s="1"/>
</calcChain>
</file>

<file path=xl/sharedStrings.xml><?xml version="1.0" encoding="utf-8"?>
<sst xmlns="http://schemas.openxmlformats.org/spreadsheetml/2006/main" count="255" uniqueCount="169">
  <si>
    <t>STATEMENTS OF FINANCIAL POSITION</t>
  </si>
  <si>
    <t>Assets</t>
  </si>
  <si>
    <t>Note</t>
  </si>
  <si>
    <t>December 31, 2023</t>
  </si>
  <si>
    <t>Current assets</t>
  </si>
  <si>
    <t>Cash and cash equivalents</t>
  </si>
  <si>
    <t>Current investments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</si>
  <si>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</si>
  <si>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</si>
  <si>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</si>
  <si>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</si>
  <si>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</si>
  <si>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</si>
  <si>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</si>
  <si>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</si>
  <si>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</si>
  <si>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</si>
  <si>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</si>
  <si>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</si>
  <si>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</si>
  <si>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</si>
  <si>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</si>
  <si>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</si>
  <si>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</si>
  <si>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 liabilities</t>
  </si>
  <si>
    <t>Trade and other current payables</t>
  </si>
  <si>
    <t>Current income tax payable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</si>
  <si>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</si>
  <si>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</si>
  <si>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</si>
  <si>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</si>
  <si>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</si>
  <si>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</si>
  <si>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long-term employee benefits</t>
  </si>
  <si>
    <t>Other non-current liabilities</t>
  </si>
  <si>
    <t>Total  non-current  liabilities</t>
  </si>
  <si>
    <t>Total  liabilities</t>
  </si>
  <si>
    <t xml:space="preserve">Shareholders' equity </t>
  </si>
  <si>
    <t>Share capital - common shares</t>
  </si>
  <si>
    <t xml:space="preserve">Authorized share capital </t>
  </si>
  <si>
    <t>220,000,000 common shares of Baht 0.50 each</t>
  </si>
  <si>
    <t xml:space="preserve">Issued and fully paid-up share capital </t>
  </si>
  <si>
    <t>Share premium on share-based payments</t>
  </si>
  <si>
    <t>Share premium on ordinary shares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</si>
  <si>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</si>
  <si>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</si>
  <si>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</si>
  <si>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</si>
  <si>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</si>
  <si>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</si>
  <si>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</si>
  <si>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30 มิถุนายน 2564</t>
  </si>
  <si>
    <t>31 มีนาคม 2564</t>
  </si>
  <si>
    <t>ปรับปรุงใหม่</t>
  </si>
  <si>
    <t>Revenue form sales and rendering of medical services</t>
  </si>
  <si>
    <t>Cost of sales and medical services</t>
  </si>
  <si>
    <t>Gross profit</t>
  </si>
  <si>
    <t>Other income</t>
  </si>
  <si>
    <t>Total other income</t>
  </si>
  <si>
    <t>Profit before expenses</t>
  </si>
  <si>
    <t>Selling and servicing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</si>
  <si>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</si>
  <si>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</si>
  <si>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</si>
  <si>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</si>
  <si>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</si>
  <si>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 expenses</t>
  </si>
  <si>
    <t>Income tax expenses</t>
  </si>
  <si>
    <t>Profit for the year</t>
  </si>
  <si>
    <t>Other comprehensive income :</t>
  </si>
  <si>
    <t xml:space="preserve">Components of other comprehensive income that will not </t>
  </si>
  <si>
    <t>be reclassified to profit or loss</t>
  </si>
  <si>
    <t>Actuarial gains (loss)</t>
  </si>
  <si>
    <t>Other comprehensive income for the year - net of tax</t>
  </si>
  <si>
    <t>Total comprehensive income for the year</t>
  </si>
  <si>
    <t>Basic earnings per share</t>
  </si>
  <si>
    <t>STATEMENTS OF CHANGES IN SHAREHOLDERS' EQUITY</t>
  </si>
  <si>
    <t>Issued and</t>
  </si>
  <si>
    <t>Share premium</t>
  </si>
  <si>
    <t>Share discount on</t>
  </si>
  <si>
    <t>paid-up</t>
  </si>
  <si>
    <t>on share-based</t>
  </si>
  <si>
    <t>on ordinary</t>
  </si>
  <si>
    <t>Appropriated-</t>
  </si>
  <si>
    <t>business combination</t>
  </si>
  <si>
    <t>Total</t>
  </si>
  <si>
    <t>share capital</t>
  </si>
  <si>
    <t>payments</t>
  </si>
  <si>
    <t>shares</t>
  </si>
  <si>
    <t>statutory reserve</t>
  </si>
  <si>
    <t>under common control</t>
  </si>
  <si>
    <t>shareholders' equity</t>
  </si>
  <si>
    <t xml:space="preserve">Other comprehensive income for the year </t>
  </si>
  <si>
    <t>Dividend paid</t>
  </si>
  <si>
    <t>Balance as at January 1, 2023</t>
  </si>
  <si>
    <t>Interim dividend payment</t>
  </si>
  <si>
    <t>Balance as at December 31, 2023</t>
  </si>
  <si>
    <t>STATEMENTS OF CASH FLOWS</t>
  </si>
  <si>
    <t>Cash flows from operating activities</t>
  </si>
  <si>
    <t>Adjustment to reconcile profit (loss) to cash receipt (payment)</t>
  </si>
  <si>
    <t>Tax expenses</t>
  </si>
  <si>
    <t>Finance costs</t>
  </si>
  <si>
    <t>Depreciation and amortisation</t>
  </si>
  <si>
    <t>Reduce cost to net realisable value of inventories (reversal)</t>
  </si>
  <si>
    <t>Provision for impairment on assets (reversal)</t>
  </si>
  <si>
    <t>Loss (gain) on disposals/write-off of leasehold improvement and equipment</t>
  </si>
  <si>
    <t>Gain on contract change in lease</t>
  </si>
  <si>
    <t xml:space="preserve">Service income received in advance recognised during the year </t>
  </si>
  <si>
    <t>Employee benefit expenses</t>
  </si>
  <si>
    <t>Changes in working capital:</t>
  </si>
  <si>
    <t>Trade receivables, (increase) decrease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</si>
  <si>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</si>
  <si>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</si>
  <si>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</si>
  <si>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</si>
  <si>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</si>
  <si>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</si>
  <si>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</si>
  <si>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</si>
  <si>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Other non-current liabilities, increase (decrease)</t>
  </si>
  <si>
    <t>Cash flows provided by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</si>
  <si>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</si>
  <si>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</si>
  <si>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</si>
  <si>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</si>
  <si>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</si>
  <si>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>Restricted bank deposits, decrease (increase)</t>
  </si>
  <si>
    <t>Acquisitions of leasehold improvement and equipment and</t>
  </si>
  <si>
    <t>Proceeds from sales of equipment</t>
  </si>
  <si>
    <t xml:space="preserve">Payments for intangible assets acquisition </t>
  </si>
  <si>
    <t>Proceeds from finance income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</si>
  <si>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</si>
  <si>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</si>
  <si>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</si>
  <si>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</si>
  <si>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</si>
  <si>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</si>
  <si>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</si>
  <si>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</si>
  <si>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</si>
  <si>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</si>
  <si>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</si>
  <si>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AS AT DECEMBER 31, 2024</t>
  </si>
  <si>
    <t>THE KLINIQUE MEDICAL CLINIC PUBLIC COMPANY LIMITED AND SUBSIDIARY</t>
  </si>
  <si>
    <t>FOR THE YEAR ENDED DECEMBER 31, 2024</t>
  </si>
  <si>
    <t>December 31, 2024</t>
  </si>
  <si>
    <t>Balance as at January 1, 2024</t>
  </si>
  <si>
    <t>Balance as at December 31, 2024</t>
  </si>
  <si>
    <t>Trade and other current receivables</t>
  </si>
  <si>
    <t xml:space="preserve">Consolidated financial statements </t>
  </si>
  <si>
    <t>Separate financial statements</t>
  </si>
  <si>
    <t xml:space="preserve"> Unit : Baht</t>
  </si>
  <si>
    <t>Non-controlling interests</t>
  </si>
  <si>
    <t>Non-controlling</t>
  </si>
  <si>
    <t xml:space="preserve"> interests</t>
  </si>
  <si>
    <t xml:space="preserve">Consolidated </t>
  </si>
  <si>
    <t xml:space="preserve">financial statements </t>
  </si>
  <si>
    <t>Profit attributable to :</t>
  </si>
  <si>
    <t xml:space="preserve">Owners of the Company </t>
  </si>
  <si>
    <t xml:space="preserve">Non-controlling interests </t>
  </si>
  <si>
    <t xml:space="preserve">Total comprehensive income (expsense) attributable to : </t>
  </si>
  <si>
    <t xml:space="preserve">Earnings per share - owners of the Company </t>
  </si>
  <si>
    <t>Total  owners of the Company</t>
  </si>
  <si>
    <t>Investment in subsidiary</t>
  </si>
  <si>
    <t>Employee benefits paid</t>
  </si>
  <si>
    <t>Cash paid for investment in subsidiary</t>
  </si>
  <si>
    <t>Current investments, decrease (increase)</t>
  </si>
  <si>
    <t>payment for equipment payables</t>
  </si>
  <si>
    <t>Proceeds from sales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</si>
</sst>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&quot;£&quot;#,##0.00;[Red]\-&quot;£&quot;#,##0.00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_(* #,##0_);_(* \(#,##0\);_(* &quot;-&quot;?_);_(@_)"/>
    <numFmt numFmtId="171" formatCode="#,##0.0;\-#,##0.0"/>
    <numFmt numFmtId="172" formatCode="#,##0.00_);[Blue]\(#,##0.00\)"/>
    <numFmt numFmtId="173" formatCode="#,##0.0000;\-#,##0.0000"/>
    <numFmt numFmtId="174" formatCode="#,##0\ ;\(#,##0\)"/>
    <numFmt numFmtId="175" formatCode="_(* #,##0.00_);_(* \(#,##0.00\);_(* &quot;-&quot;?_);_(@_)"/>
  </numFmts>
  <fonts count="36">
    <font>
      <sz val="16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i/>
      <sz val="14"/>
      <color theme="1"/>
      <name val="Angsana New"/>
      <family val="1"/>
    </font>
    <font>
      <b/>
      <sz val="13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167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8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250">
    <xf numFmtId="0" fontId="0" fillId="0" borderId="0" xfId="0"/>
    <xf numFmtId="39" fontId="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8" fillId="0" borderId="0" xfId="1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center" vertical="top"/>
    </xf>
    <xf numFmtId="39" fontId="8" fillId="0" borderId="0" xfId="1" applyNumberFormat="1" applyFont="1" applyFill="1" applyBorder="1" applyAlignment="1">
      <alignment horizontal="center"/>
    </xf>
    <xf numFmtId="39" fontId="5" fillId="0" borderId="0" xfId="0" applyNumberFormat="1" applyFont="1"/>
    <xf numFmtId="39" fontId="6" fillId="0" borderId="0" xfId="0" applyNumberFormat="1" applyFont="1"/>
    <xf numFmtId="39" fontId="1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vertical="center"/>
    </xf>
    <xf numFmtId="39" fontId="3" fillId="0" borderId="0" xfId="0" applyNumberFormat="1" applyFont="1"/>
    <xf numFmtId="39" fontId="12" fillId="0" borderId="0" xfId="0" applyNumberFormat="1" applyFont="1" applyAlignment="1">
      <alignment horizontal="center" vertical="center"/>
    </xf>
    <xf numFmtId="39" fontId="4" fillId="0" borderId="0" xfId="68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9" fontId="13" fillId="0" borderId="0" xfId="1" applyNumberFormat="1" applyFont="1" applyFill="1" applyBorder="1" applyAlignment="1">
      <alignment horizontal="center" vertical="center"/>
    </xf>
    <xf numFmtId="39" fontId="13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Alignment="1">
      <alignment horizontal="left"/>
    </xf>
    <xf numFmtId="39" fontId="4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vertical="center"/>
    </xf>
    <xf numFmtId="39" fontId="4" fillId="0" borderId="0" xfId="32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8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horizontal="center"/>
    </xf>
    <xf numFmtId="39" fontId="12" fillId="0" borderId="0" xfId="1" quotePrefix="1" applyNumberFormat="1" applyFont="1" applyFill="1" applyBorder="1" applyAlignment="1">
      <alignment horizontal="center"/>
    </xf>
    <xf numFmtId="39" fontId="6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4" fillId="0" borderId="0" xfId="35" applyNumberFormat="1" applyFont="1" applyAlignment="1">
      <alignment vertical="center"/>
    </xf>
    <xf numFmtId="39" fontId="6" fillId="0" borderId="0" xfId="35" applyNumberFormat="1" applyFont="1" applyAlignment="1">
      <alignment horizontal="left" vertical="center"/>
    </xf>
    <xf numFmtId="39" fontId="4" fillId="0" borderId="0" xfId="35" applyNumberFormat="1" applyFont="1" applyAlignment="1">
      <alignment horizontal="left" vertical="center"/>
    </xf>
    <xf numFmtId="39" fontId="6" fillId="0" borderId="0" xfId="35" applyNumberFormat="1" applyFont="1" applyAlignment="1">
      <alignment vertical="center"/>
    </xf>
    <xf numFmtId="39" fontId="25" fillId="0" borderId="0" xfId="0" applyNumberFormat="1" applyFont="1"/>
    <xf numFmtId="39" fontId="26" fillId="0" borderId="0" xfId="0" applyNumberFormat="1" applyFont="1"/>
    <xf numFmtId="39" fontId="27" fillId="0" borderId="0" xfId="1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center"/>
    </xf>
    <xf numFmtId="39" fontId="5" fillId="0" borderId="0" xfId="1" applyNumberFormat="1" applyFont="1" applyFill="1" applyBorder="1"/>
    <xf numFmtId="39" fontId="27" fillId="0" borderId="0" xfId="1" applyNumberFormat="1" applyFont="1" applyFill="1" applyBorder="1"/>
    <xf numFmtId="39" fontId="27" fillId="0" borderId="0" xfId="0" applyNumberFormat="1" applyFont="1"/>
    <xf numFmtId="39" fontId="3" fillId="0" borderId="0" xfId="0" applyNumberFormat="1" applyFont="1" applyAlignment="1">
      <alignment horizontal="center"/>
    </xf>
    <xf numFmtId="39" fontId="5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28" fillId="0" borderId="0" xfId="1" applyNumberFormat="1" applyFont="1" applyFill="1" applyBorder="1" applyAlignment="1">
      <alignment horizontal="center"/>
    </xf>
    <xf numFmtId="39" fontId="6" fillId="0" borderId="0" xfId="0" applyNumberFormat="1" applyFont="1" applyAlignment="1">
      <alignment vertical="top"/>
    </xf>
    <xf numFmtId="39" fontId="3" fillId="0" borderId="0" xfId="1" applyNumberFormat="1" applyFont="1" applyFill="1" applyAlignment="1">
      <alignment horizontal="left"/>
    </xf>
    <xf numFmtId="39" fontId="28" fillId="0" borderId="0" xfId="0" applyNumberFormat="1" applyFont="1"/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27" fillId="0" borderId="0" xfId="20" applyNumberFormat="1" applyFont="1" applyFill="1" applyBorder="1" applyAlignment="1">
      <alignment horizontal="center" vertical="center"/>
    </xf>
    <xf numFmtId="39" fontId="5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29" fillId="0" borderId="0" xfId="0" applyNumberFormat="1" applyFont="1"/>
    <xf numFmtId="39" fontId="4" fillId="0" borderId="0" xfId="0" applyNumberFormat="1" applyFont="1" applyAlignment="1">
      <alignment horizontal="right" vertical="center"/>
    </xf>
    <xf numFmtId="39" fontId="14" fillId="0" borderId="0" xfId="0" applyNumberFormat="1" applyFont="1" applyAlignment="1">
      <alignment vertical="center"/>
    </xf>
    <xf numFmtId="39" fontId="6" fillId="0" borderId="1" xfId="0" applyNumberFormat="1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/>
    </xf>
    <xf numFmtId="39" fontId="5" fillId="0" borderId="0" xfId="1" applyNumberFormat="1" applyFont="1" applyAlignment="1">
      <alignment horizontal="right"/>
    </xf>
    <xf numFmtId="39" fontId="5" fillId="0" borderId="0" xfId="1" applyNumberFormat="1" applyFont="1" applyFill="1" applyAlignment="1">
      <alignment horizontal="right"/>
    </xf>
    <xf numFmtId="39" fontId="5" fillId="0" borderId="0" xfId="1" applyNumberFormat="1" applyFont="1" applyBorder="1" applyAlignment="1">
      <alignment horizontal="right"/>
    </xf>
    <xf numFmtId="39" fontId="13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/>
    </xf>
    <xf numFmtId="39" fontId="6" fillId="0" borderId="0" xfId="1" applyNumberFormat="1" applyFont="1" applyFill="1"/>
    <xf numFmtId="39" fontId="3" fillId="0" borderId="0" xfId="1" applyNumberFormat="1" applyFont="1" applyFill="1" applyBorder="1"/>
    <xf numFmtId="39" fontId="27" fillId="0" borderId="0" xfId="0" applyNumberFormat="1" applyFont="1" applyAlignment="1">
      <alignment horizontal="center" vertical="center"/>
    </xf>
    <xf numFmtId="39" fontId="27" fillId="0" borderId="0" xfId="0" applyNumberFormat="1" applyFont="1" applyAlignment="1">
      <alignment vertical="center"/>
    </xf>
    <xf numFmtId="39" fontId="28" fillId="0" borderId="0" xfId="0" applyNumberFormat="1" applyFont="1" applyAlignment="1">
      <alignment horizontal="right"/>
    </xf>
    <xf numFmtId="39" fontId="6" fillId="0" borderId="0" xfId="1" applyNumberFormat="1" applyFont="1" applyFill="1" applyBorder="1"/>
    <xf numFmtId="170" fontId="4" fillId="0" borderId="1" xfId="13" applyNumberFormat="1" applyFont="1" applyFill="1" applyBorder="1" applyAlignment="1">
      <alignment horizontal="right"/>
    </xf>
    <xf numFmtId="170" fontId="4" fillId="0" borderId="0" xfId="13" applyNumberFormat="1" applyFont="1" applyFill="1" applyBorder="1" applyAlignment="1">
      <alignment horizontal="right"/>
    </xf>
    <xf numFmtId="170" fontId="4" fillId="0" borderId="3" xfId="13" applyNumberFormat="1" applyFont="1" applyFill="1" applyBorder="1" applyAlignment="1">
      <alignment horizontal="right"/>
    </xf>
    <xf numFmtId="170" fontId="4" fillId="0" borderId="4" xfId="13" applyNumberFormat="1" applyFont="1" applyFill="1" applyBorder="1" applyAlignment="1">
      <alignment horizontal="right"/>
    </xf>
    <xf numFmtId="170" fontId="4" fillId="0" borderId="5" xfId="13" applyNumberFormat="1" applyFont="1" applyFill="1" applyBorder="1" applyAlignment="1">
      <alignment horizontal="right"/>
    </xf>
    <xf numFmtId="170" fontId="4" fillId="0" borderId="2" xfId="13" applyNumberFormat="1" applyFont="1" applyFill="1" applyBorder="1" applyAlignment="1">
      <alignment horizontal="right"/>
    </xf>
    <xf numFmtId="39" fontId="30" fillId="0" borderId="0" xfId="1" applyNumberFormat="1" applyFont="1" applyFill="1" applyAlignment="1">
      <alignment vertical="center"/>
    </xf>
    <xf numFmtId="167" fontId="4" fillId="0" borderId="0" xfId="1" applyFont="1" applyFill="1" applyBorder="1" applyAlignment="1">
      <alignment vertical="center"/>
    </xf>
    <xf numFmtId="39" fontId="15" fillId="0" borderId="0" xfId="0" applyNumberFormat="1" applyFont="1"/>
    <xf numFmtId="39" fontId="16" fillId="0" borderId="0" xfId="0" applyNumberFormat="1" applyFont="1" applyAlignment="1">
      <alignment horizontal="right"/>
    </xf>
    <xf numFmtId="39" fontId="16" fillId="0" borderId="0" xfId="0" applyNumberFormat="1" applyFont="1"/>
    <xf numFmtId="39" fontId="15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 vertical="center"/>
    </xf>
    <xf numFmtId="39" fontId="19" fillId="0" borderId="0" xfId="0" applyNumberFormat="1" applyFont="1" applyAlignment="1">
      <alignment horizontal="center" vertical="center"/>
    </xf>
    <xf numFmtId="168" fontId="4" fillId="0" borderId="0" xfId="1" applyNumberFormat="1" applyFont="1" applyFill="1"/>
    <xf numFmtId="168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39" fontId="4" fillId="0" borderId="0" xfId="69" applyNumberFormat="1" applyFont="1"/>
    <xf numFmtId="168" fontId="4" fillId="0" borderId="3" xfId="1" applyNumberFormat="1" applyFont="1" applyFill="1" applyBorder="1"/>
    <xf numFmtId="168" fontId="4" fillId="0" borderId="3" xfId="1" applyNumberFormat="1" applyFont="1" applyFill="1" applyBorder="1" applyAlignment="1">
      <alignment horizontal="right"/>
    </xf>
    <xf numFmtId="39" fontId="16" fillId="0" borderId="0" xfId="0" applyNumberFormat="1" applyFont="1" applyAlignment="1">
      <alignment horizontal="center"/>
    </xf>
    <xf numFmtId="171" fontId="4" fillId="0" borderId="0" xfId="68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1" fontId="31" fillId="0" borderId="0" xfId="1" applyNumberFormat="1" applyFont="1" applyFill="1" applyBorder="1" applyAlignment="1">
      <alignment horizontal="center"/>
    </xf>
    <xf numFmtId="171" fontId="4" fillId="0" borderId="0" xfId="0" applyNumberFormat="1" applyFont="1" applyAlignment="1">
      <alignment vertical="center"/>
    </xf>
    <xf numFmtId="39" fontId="27" fillId="0" borderId="0" xfId="0" applyNumberFormat="1" applyFont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12" fillId="0" borderId="0" xfId="1" applyNumberFormat="1" applyFont="1" applyFill="1" applyBorder="1" applyAlignment="1">
      <alignment horizontal="center"/>
    </xf>
    <xf numFmtId="0" fontId="12" fillId="0" borderId="0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12" fillId="0" borderId="0" xfId="13" quotePrefix="1" applyNumberFormat="1" applyFont="1" applyFill="1" applyBorder="1" applyAlignment="1">
      <alignment horizontal="center"/>
    </xf>
    <xf numFmtId="168" fontId="21" fillId="0" borderId="0" xfId="0" applyNumberFormat="1" applyFont="1" applyAlignment="1">
      <alignment horizontal="center" vertical="center"/>
    </xf>
    <xf numFmtId="39" fontId="25" fillId="0" borderId="0" xfId="0" applyNumberFormat="1" applyFont="1" applyAlignment="1">
      <alignment vertical="center"/>
    </xf>
    <xf numFmtId="39" fontId="29" fillId="0" borderId="0" xfId="1" applyNumberFormat="1" applyFont="1" applyFill="1" applyAlignment="1">
      <alignment horizontal="left"/>
    </xf>
    <xf numFmtId="39" fontId="29" fillId="0" borderId="0" xfId="1" applyNumberFormat="1" applyFont="1" applyFill="1" applyAlignment="1">
      <alignment horizontal="center"/>
    </xf>
    <xf numFmtId="170" fontId="28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39" fontId="4" fillId="0" borderId="0" xfId="2" applyNumberFormat="1" applyFont="1" applyFill="1" applyBorder="1" applyAlignment="1"/>
    <xf numFmtId="39" fontId="6" fillId="0" borderId="3" xfId="4" quotePrefix="1" applyNumberFormat="1" applyFont="1" applyFill="1" applyBorder="1" applyAlignment="1">
      <alignment horizontal="center" vertical="center"/>
    </xf>
    <xf numFmtId="39" fontId="6" fillId="0" borderId="0" xfId="4" quotePrefix="1" applyNumberFormat="1" applyFont="1" applyFill="1" applyBorder="1" applyAlignment="1">
      <alignment horizontal="center" vertical="center"/>
    </xf>
    <xf numFmtId="39" fontId="4" fillId="0" borderId="0" xfId="4" applyNumberFormat="1" applyFont="1" applyFill="1" applyAlignment="1">
      <alignment vertical="center"/>
    </xf>
    <xf numFmtId="39" fontId="4" fillId="0" borderId="0" xfId="4" applyNumberFormat="1" applyFont="1" applyFill="1" applyAlignment="1">
      <alignment horizontal="center" vertical="center"/>
    </xf>
    <xf numFmtId="39" fontId="5" fillId="0" borderId="0" xfId="4" applyNumberFormat="1" applyFont="1" applyFill="1" applyBorder="1" applyAlignment="1">
      <alignment horizontal="right" vertical="center"/>
    </xf>
    <xf numFmtId="39" fontId="6" fillId="0" borderId="0" xfId="0" quotePrefix="1" applyNumberFormat="1" applyFont="1" applyAlignment="1">
      <alignment horizontal="center"/>
    </xf>
    <xf numFmtId="39" fontId="4" fillId="0" borderId="0" xfId="4" applyNumberFormat="1" applyFont="1" applyFill="1" applyBorder="1"/>
    <xf numFmtId="168" fontId="4" fillId="0" borderId="0" xfId="4" applyNumberFormat="1" applyFont="1" applyFill="1" applyBorder="1" applyAlignment="1">
      <alignment horizontal="right"/>
    </xf>
    <xf numFmtId="39" fontId="21" fillId="0" borderId="0" xfId="0" applyNumberFormat="1" applyFont="1"/>
    <xf numFmtId="39" fontId="22" fillId="0" borderId="0" xfId="0" applyNumberFormat="1" applyFont="1" applyAlignment="1">
      <alignment horizontal="left"/>
    </xf>
    <xf numFmtId="39" fontId="22" fillId="0" borderId="0" xfId="1" quotePrefix="1" applyNumberFormat="1" applyFont="1" applyFill="1" applyBorder="1" applyAlignment="1">
      <alignment horizontal="center" vertical="center"/>
    </xf>
    <xf numFmtId="39" fontId="22" fillId="0" borderId="0" xfId="0" applyNumberFormat="1" applyFont="1" applyAlignment="1">
      <alignment horizontal="center"/>
    </xf>
    <xf numFmtId="168" fontId="27" fillId="0" borderId="0" xfId="1" applyNumberFormat="1" applyFont="1" applyFill="1" applyBorder="1"/>
    <xf numFmtId="168" fontId="4" fillId="0" borderId="0" xfId="0" applyNumberFormat="1" applyFont="1"/>
    <xf numFmtId="170" fontId="25" fillId="0" borderId="0" xfId="13" applyNumberFormat="1" applyFont="1" applyFill="1" applyBorder="1" applyAlignment="1">
      <alignment horizontal="right"/>
    </xf>
    <xf numFmtId="0" fontId="25" fillId="0" borderId="0" xfId="0" applyFont="1"/>
    <xf numFmtId="170" fontId="25" fillId="0" borderId="1" xfId="13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27" fillId="0" borderId="0" xfId="0" applyNumberFormat="1" applyFont="1" applyAlignment="1">
      <alignment horizontal="right"/>
    </xf>
    <xf numFmtId="168" fontId="4" fillId="0" borderId="1" xfId="4" applyNumberFormat="1" applyFont="1" applyFill="1" applyBorder="1" applyAlignment="1">
      <alignment horizontal="right"/>
    </xf>
    <xf numFmtId="167" fontId="27" fillId="0" borderId="0" xfId="1" applyFont="1" applyFill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69" fontId="16" fillId="0" borderId="0" xfId="68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39" fontId="28" fillId="0" borderId="0" xfId="0" applyNumberFormat="1" applyFont="1" applyAlignment="1">
      <alignment horizontal="left"/>
    </xf>
    <xf numFmtId="39" fontId="28" fillId="0" borderId="0" xfId="1" applyNumberFormat="1" applyFont="1" applyFill="1" applyBorder="1" applyAlignment="1">
      <alignment horizontal="left"/>
    </xf>
    <xf numFmtId="39" fontId="27" fillId="0" borderId="0" xfId="0" applyNumberFormat="1" applyFont="1" applyAlignment="1">
      <alignment horizontal="left"/>
    </xf>
    <xf numFmtId="39" fontId="27" fillId="0" borderId="0" xfId="1" applyNumberFormat="1" applyFont="1" applyFill="1" applyBorder="1" applyAlignment="1">
      <alignment horizontal="left"/>
    </xf>
    <xf numFmtId="39" fontId="14" fillId="0" borderId="0" xfId="0" applyNumberFormat="1" applyFont="1" applyAlignment="1">
      <alignment horizontal="left" vertical="center"/>
    </xf>
    <xf numFmtId="168" fontId="4" fillId="0" borderId="0" xfId="1" applyNumberFormat="1" applyFont="1" applyAlignment="1">
      <alignment horizontal="right"/>
    </xf>
    <xf numFmtId="168" fontId="4" fillId="0" borderId="0" xfId="1" applyNumberFormat="1" applyFont="1" applyBorder="1" applyAlignment="1">
      <alignment horizontal="right"/>
    </xf>
    <xf numFmtId="39" fontId="4" fillId="0" borderId="0" xfId="1" applyNumberFormat="1" applyFont="1" applyBorder="1" applyAlignment="1">
      <alignment horizontal="right"/>
    </xf>
    <xf numFmtId="39" fontId="4" fillId="0" borderId="0" xfId="1" applyNumberFormat="1" applyFont="1" applyAlignment="1">
      <alignment horizontal="right"/>
    </xf>
    <xf numFmtId="39" fontId="4" fillId="0" borderId="0" xfId="1" applyNumberFormat="1" applyFont="1" applyFill="1" applyAlignment="1">
      <alignment horizontal="right"/>
    </xf>
    <xf numFmtId="49" fontId="23" fillId="0" borderId="0" xfId="0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7" fontId="15" fillId="0" borderId="1" xfId="1" quotePrefix="1" applyFont="1" applyFill="1" applyBorder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4" fillId="0" borderId="0" xfId="1" applyNumberFormat="1" applyFont="1" applyFill="1" applyBorder="1"/>
    <xf numFmtId="173" fontId="16" fillId="0" borderId="0" xfId="0" applyNumberFormat="1" applyFont="1"/>
    <xf numFmtId="173" fontId="15" fillId="0" borderId="0" xfId="0" applyNumberFormat="1" applyFont="1" applyAlignment="1">
      <alignment horizontal="left"/>
    </xf>
    <xf numFmtId="173" fontId="6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center"/>
    </xf>
    <xf numFmtId="173" fontId="4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73" fontId="5" fillId="0" borderId="0" xfId="1" applyNumberFormat="1" applyFont="1" applyAlignment="1">
      <alignment horizontal="right"/>
    </xf>
    <xf numFmtId="173" fontId="5" fillId="0" borderId="0" xfId="1" applyNumberFormat="1" applyFont="1" applyFill="1" applyAlignment="1">
      <alignment horizontal="right"/>
    </xf>
    <xf numFmtId="173" fontId="5" fillId="0" borderId="0" xfId="1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170" fontId="27" fillId="0" borderId="0" xfId="0" applyNumberFormat="1" applyFont="1" applyAlignment="1">
      <alignment horizontal="center"/>
    </xf>
    <xf numFmtId="170" fontId="25" fillId="0" borderId="0" xfId="0" applyNumberFormat="1" applyFont="1"/>
    <xf numFmtId="170" fontId="25" fillId="0" borderId="3" xfId="13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25" fillId="0" borderId="0" xfId="0" applyNumberFormat="1" applyFont="1" applyAlignment="1">
      <alignment horizontal="center"/>
    </xf>
    <xf numFmtId="170" fontId="29" fillId="0" borderId="0" xfId="0" applyNumberFormat="1" applyFont="1" applyAlignment="1">
      <alignment horizontal="center"/>
    </xf>
    <xf numFmtId="170" fontId="25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center"/>
    </xf>
    <xf numFmtId="170" fontId="4" fillId="0" borderId="0" xfId="0" applyNumberFormat="1" applyFont="1"/>
    <xf numFmtId="170" fontId="3" fillId="0" borderId="0" xfId="0" applyNumberFormat="1" applyFont="1" applyAlignment="1">
      <alignment horizontal="center"/>
    </xf>
    <xf numFmtId="170" fontId="5" fillId="0" borderId="0" xfId="1" applyNumberFormat="1" applyFont="1" applyFill="1" applyBorder="1"/>
    <xf numFmtId="170" fontId="6" fillId="0" borderId="0" xfId="0" applyNumberFormat="1" applyFont="1" applyAlignment="1">
      <alignment horizontal="left"/>
    </xf>
    <xf numFmtId="170" fontId="3" fillId="0" borderId="0" xfId="0" applyNumberFormat="1" applyFont="1" applyAlignment="1">
      <alignment vertical="center"/>
    </xf>
    <xf numFmtId="170" fontId="6" fillId="0" borderId="0" xfId="0" applyNumberFormat="1" applyFont="1"/>
    <xf numFmtId="170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horizontal="center"/>
    </xf>
    <xf numFmtId="170" fontId="28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Alignment="1">
      <alignment horizontal="center"/>
    </xf>
    <xf numFmtId="170" fontId="28" fillId="0" borderId="0" xfId="0" applyNumberFormat="1" applyFont="1"/>
    <xf numFmtId="170" fontId="27" fillId="0" borderId="0" xfId="1" applyNumberFormat="1" applyFont="1" applyFill="1" applyBorder="1" applyAlignment="1">
      <alignment horizontal="left"/>
    </xf>
    <xf numFmtId="170" fontId="3" fillId="0" borderId="0" xfId="1" applyNumberFormat="1" applyFont="1" applyFill="1" applyBorder="1" applyAlignment="1">
      <alignment horizontal="center"/>
    </xf>
    <xf numFmtId="170" fontId="27" fillId="0" borderId="0" xfId="1" applyNumberFormat="1" applyFont="1" applyFill="1" applyBorder="1"/>
    <xf numFmtId="168" fontId="4" fillId="0" borderId="0" xfId="1" applyNumberFormat="1" applyFont="1"/>
    <xf numFmtId="168" fontId="4" fillId="0" borderId="3" xfId="1" applyNumberFormat="1" applyFont="1" applyBorder="1" applyAlignment="1">
      <alignment horizontal="right"/>
    </xf>
    <xf numFmtId="168" fontId="4" fillId="0" borderId="0" xfId="1" applyNumberFormat="1" applyFont="1" applyFill="1" applyBorder="1"/>
    <xf numFmtId="168" fontId="5" fillId="0" borderId="0" xfId="1" applyNumberFormat="1" applyFont="1" applyBorder="1" applyAlignment="1">
      <alignment horizontal="right"/>
    </xf>
    <xf numFmtId="168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71" fontId="27" fillId="0" borderId="0" xfId="68" applyNumberFormat="1" applyFont="1" applyAlignment="1">
      <alignment vertical="center"/>
    </xf>
    <xf numFmtId="173" fontId="6" fillId="0" borderId="1" xfId="0" applyNumberFormat="1" applyFont="1" applyBorder="1" applyAlignment="1">
      <alignment horizontal="center" vertical="center"/>
    </xf>
    <xf numFmtId="39" fontId="15" fillId="0" borderId="1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/>
    </xf>
    <xf numFmtId="174" fontId="35" fillId="0" borderId="0" xfId="37" applyNumberFormat="1" applyFont="1" applyAlignment="1">
      <alignment horizontal="right"/>
    </xf>
    <xf numFmtId="174" fontId="35" fillId="0" borderId="6" xfId="37" applyNumberFormat="1" applyFont="1" applyBorder="1" applyAlignment="1">
      <alignment horizontal="right" vertical="center"/>
    </xf>
    <xf numFmtId="174" fontId="35" fillId="0" borderId="0" xfId="37" applyNumberFormat="1" applyFont="1" applyAlignment="1">
      <alignment horizontal="right" vertical="center"/>
    </xf>
    <xf numFmtId="175" fontId="4" fillId="0" borderId="2" xfId="13" applyNumberFormat="1" applyFont="1" applyFill="1" applyBorder="1" applyAlignment="1">
      <alignment horizontal="right"/>
    </xf>
    <xf numFmtId="175" fontId="4" fillId="0" borderId="0" xfId="0" applyNumberFormat="1" applyFont="1" applyAlignment="1">
      <alignment horizontal="center"/>
    </xf>
    <xf numFmtId="168" fontId="5" fillId="0" borderId="0" xfId="1" applyNumberFormat="1" applyFont="1" applyAlignment="1">
      <alignment horizontal="right"/>
    </xf>
    <xf numFmtId="170" fontId="25" fillId="0" borderId="0" xfId="1" applyNumberFormat="1" applyFont="1" applyFill="1" applyAlignment="1">
      <alignment horizontal="center"/>
    </xf>
    <xf numFmtId="170" fontId="29" fillId="0" borderId="0" xfId="1" applyNumberFormat="1" applyFont="1" applyFill="1" applyAlignment="1">
      <alignment horizontal="center"/>
    </xf>
    <xf numFmtId="170" fontId="25" fillId="0" borderId="0" xfId="1" applyNumberFormat="1" applyFont="1" applyFill="1" applyBorder="1" applyAlignment="1">
      <alignment vertical="center"/>
    </xf>
    <xf numFmtId="170" fontId="25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vertical="center"/>
    </xf>
    <xf numFmtId="172" fontId="6" fillId="0" borderId="0" xfId="0" applyNumberFormat="1" applyFont="1"/>
    <xf numFmtId="16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left"/>
    </xf>
    <xf numFmtId="37" fontId="25" fillId="0" borderId="0" xfId="37" applyNumberFormat="1" applyFont="1"/>
    <xf numFmtId="37" fontId="25" fillId="0" borderId="0" xfId="37" applyNumberFormat="1" applyFont="1" applyAlignment="1">
      <alignment horizontal="left" vertical="center"/>
    </xf>
    <xf numFmtId="37" fontId="25" fillId="0" borderId="0" xfId="37" applyNumberFormat="1" applyFont="1" applyAlignment="1">
      <alignment vertical="center"/>
    </xf>
    <xf numFmtId="37" fontId="25" fillId="0" borderId="0" xfId="37" applyNumberFormat="1" applyFont="1" applyAlignment="1">
      <alignment horizontal="left"/>
    </xf>
    <xf numFmtId="39" fontId="15" fillId="0" borderId="0" xfId="0" applyNumberFormat="1" applyFont="1" applyAlignment="1">
      <alignment horizontal="center" vertical="center" wrapText="1"/>
    </xf>
    <xf numFmtId="39" fontId="15" fillId="0" borderId="1" xfId="0" applyNumberFormat="1" applyFont="1" applyBorder="1" applyAlignment="1">
      <alignment horizontal="center" vertical="center" wrapText="1"/>
    </xf>
    <xf numFmtId="39" fontId="14" fillId="0" borderId="0" xfId="0" applyNumberFormat="1" applyFont="1" applyAlignment="1">
      <alignment horizontal="left" vertical="center"/>
    </xf>
    <xf numFmtId="39" fontId="15" fillId="0" borderId="0" xfId="0" applyNumberFormat="1" applyFont="1" applyAlignment="1">
      <alignment horizontal="center" vertical="center"/>
    </xf>
    <xf numFmtId="39" fontId="15" fillId="0" borderId="1" xfId="0" applyNumberFormat="1" applyFont="1" applyBorder="1" applyAlignment="1">
      <alignment horizontal="center" vertical="center"/>
    </xf>
    <xf numFmtId="39" fontId="6" fillId="0" borderId="1" xfId="0" applyNumberFormat="1" applyFont="1" applyBorder="1" applyAlignment="1">
      <alignment horizontal="center"/>
    </xf>
    <xf numFmtId="173" fontId="6" fillId="0" borderId="1" xfId="0" applyNumberFormat="1" applyFont="1" applyBorder="1" applyAlignment="1">
      <alignment horizontal="right" vertical="center"/>
    </xf>
    <xf numFmtId="173" fontId="6" fillId="0" borderId="3" xfId="0" applyNumberFormat="1" applyFont="1" applyBorder="1" applyAlignment="1">
      <alignment horizontal="center" vertical="center"/>
    </xf>
    <xf numFmtId="39" fontId="15" fillId="0" borderId="0" xfId="0" applyNumberFormat="1" applyFont="1" applyAlignment="1">
      <alignment horizontal="left"/>
    </xf>
    <xf numFmtId="39" fontId="4" fillId="0" borderId="3" xfId="0" applyNumberFormat="1" applyFont="1" applyBorder="1" applyAlignment="1">
      <alignment horizontal="center" vertical="center"/>
    </xf>
    <xf numFmtId="39" fontId="6" fillId="0" borderId="3" xfId="0" applyNumberFormat="1" applyFont="1" applyBorder="1" applyAlignment="1">
      <alignment horizontal="center" vertical="center"/>
    </xf>
  </cellXfs>
  <cellStyles count="161">
    <cellStyle name="Comma 10" xfId="3" xr:uid="{00000000-0005-0000-0000-000001000000}"/>
    <cellStyle name="Comma 10 2" xfId="136" xr:uid="{2052FF5F-056D-42F0-AD1E-6C84238DF3F2}"/>
    <cellStyle name="Comma 10 3" xfId="92" xr:uid="{26F4D311-4248-482D-8A5D-B95A5D060183}"/>
    <cellStyle name="Comma 11" xfId="4" xr:uid="{00000000-0005-0000-0000-000002000000}"/>
    <cellStyle name="Comma 11 2" xfId="137" xr:uid="{DDD124D1-4481-4D8C-80FD-9FD3C3D87548}"/>
    <cellStyle name="Comma 11 3" xfId="93" xr:uid="{8155D3C9-5831-456B-91D5-D2D5EDEE8E48}"/>
    <cellStyle name="Comma 12" xfId="5" xr:uid="{00000000-0005-0000-0000-000003000000}"/>
    <cellStyle name="Comma 12 2" xfId="138" xr:uid="{B5B594F8-7191-4C48-87AD-F3FD3E6FB6EA}"/>
    <cellStyle name="Comma 12 3" xfId="94" xr:uid="{B55478BC-C65A-4C5C-8A16-FA94BA1A6813}"/>
    <cellStyle name="Comma 13" xfId="6" xr:uid="{00000000-0005-0000-0000-000004000000}"/>
    <cellStyle name="Comma 13 2" xfId="139" xr:uid="{F68A83EA-7B7D-4C34-825A-636323B0F3BA}"/>
    <cellStyle name="Comma 13 3" xfId="95" xr:uid="{EE04F262-C5DF-4F35-88AB-C84110FA8D89}"/>
    <cellStyle name="Comma 14" xfId="91" xr:uid="{0A2611FC-14D0-4AE6-95F4-D20BF4A3D522}"/>
    <cellStyle name="Comma 2" xfId="7" xr:uid="{00000000-0005-0000-0000-000005000000}"/>
    <cellStyle name="Comma 2 2" xfId="8" xr:uid="{00000000-0005-0000-0000-000006000000}"/>
    <cellStyle name="Comma 2 2 2" xfId="141" xr:uid="{AF663AB7-85C1-485C-977D-C8D8317992C1}"/>
    <cellStyle name="Comma 2 2 3" xfId="96" xr:uid="{A7981928-19A8-43B6-BCC6-740C679C43B2}"/>
    <cellStyle name="Comma 2 3" xfId="9" xr:uid="{00000000-0005-0000-0000-000007000000}"/>
    <cellStyle name="Comma 2 3 2" xfId="142" xr:uid="{AFED34E2-1F24-4EAC-80B6-6307806B1FAB}"/>
    <cellStyle name="Comma 2 3 3" xfId="97" xr:uid="{108330D5-CF13-4BD2-9A15-54250F7D3855}"/>
    <cellStyle name="Comma 2 4" xfId="10" xr:uid="{00000000-0005-0000-0000-000008000000}"/>
    <cellStyle name="Comma 2 4 2" xfId="143" xr:uid="{782BFAC7-F148-4EA0-A9C9-1076D8C8519C}"/>
    <cellStyle name="Comma 2 4 3" xfId="98" xr:uid="{9C162DA3-64FC-493F-845D-3E879F7D7F39}"/>
    <cellStyle name="Comma 2 5" xfId="11" xr:uid="{00000000-0005-0000-0000-000009000000}"/>
    <cellStyle name="Comma 2 5 2" xfId="144" xr:uid="{08FFB6FE-426B-4115-8CB4-34D8E0FD1DF3}"/>
    <cellStyle name="Comma 2 5 3" xfId="99" xr:uid="{1010E5DB-C138-4730-AEA2-616D010E7EF8}"/>
    <cellStyle name="Comma 2 6" xfId="12" xr:uid="{00000000-0005-0000-0000-00000A000000}"/>
    <cellStyle name="Comma 2 6 2" xfId="145" xr:uid="{08DDF9B1-F5B7-4212-A17A-6E0ACBA25A9B}"/>
    <cellStyle name="Comma 2 6 3" xfId="100" xr:uid="{6E261050-B841-4F88-9BF1-3A54B64F0CEC}"/>
    <cellStyle name="Comma 2 7" xfId="140" xr:uid="{2FBD147E-D717-494F-8472-25DA0D334A0E}"/>
    <cellStyle name="Comma 3" xfId="13" xr:uid="{00000000-0005-0000-0000-00000B000000}"/>
    <cellStyle name="Comma 3 2" xfId="14" xr:uid="{00000000-0005-0000-0000-00000C000000}"/>
    <cellStyle name="Comma 3 3" xfId="15" xr:uid="{00000000-0005-0000-0000-00000D000000}"/>
    <cellStyle name="Comma 3 4" xfId="16" xr:uid="{00000000-0005-0000-0000-00000E000000}"/>
    <cellStyle name="Comma 3 5" xfId="17" xr:uid="{00000000-0005-0000-0000-00000F000000}"/>
    <cellStyle name="Comma 3 6" xfId="18" xr:uid="{00000000-0005-0000-0000-000010000000}"/>
    <cellStyle name="Comma 3 7" xfId="146" xr:uid="{A5CD3D86-DAF5-43DA-BC6B-2853C97AC232}"/>
    <cellStyle name="Comma 3 8" xfId="101" xr:uid="{156D1D69-317F-4A31-88CB-4A0419BC658B}"/>
    <cellStyle name="Comma 4" xfId="19" xr:uid="{00000000-0005-0000-0000-000011000000}"/>
    <cellStyle name="Comma 4 2" xfId="20" xr:uid="{00000000-0005-0000-0000-000012000000}"/>
    <cellStyle name="Comma 4 2 2" xfId="148" xr:uid="{893F2E20-9766-4A98-B167-85C485A85B38}"/>
    <cellStyle name="Comma 4 2 3" xfId="103" xr:uid="{2A557779-D75E-4CF3-9268-78CC7F5E2EC8}"/>
    <cellStyle name="Comma 4 3" xfId="21" xr:uid="{00000000-0005-0000-0000-000013000000}"/>
    <cellStyle name="Comma 4 3 2" xfId="149" xr:uid="{361C28DA-8E34-4CA3-B6B3-709AE8374D60}"/>
    <cellStyle name="Comma 4 3 3" xfId="104" xr:uid="{28A0708D-CBA2-4B80-B360-08226ADB2799}"/>
    <cellStyle name="Comma 4 4" xfId="22" xr:uid="{00000000-0005-0000-0000-000014000000}"/>
    <cellStyle name="Comma 4 4 2" xfId="150" xr:uid="{99A9F7C9-A381-4F71-8A10-60A25420FFAA}"/>
    <cellStyle name="Comma 4 4 3" xfId="105" xr:uid="{3FE4A44A-D9A1-4134-8AA6-A931A22A139A}"/>
    <cellStyle name="Comma 4 5" xfId="23" xr:uid="{00000000-0005-0000-0000-000015000000}"/>
    <cellStyle name="Comma 4 5 2" xfId="151" xr:uid="{CA3EE072-7BD0-4434-ADDE-8BD3EEBB86BC}"/>
    <cellStyle name="Comma 4 5 3" xfId="106" xr:uid="{66767D08-023E-4751-B505-37BF94518CB3}"/>
    <cellStyle name="Comma 4 6" xfId="24" xr:uid="{00000000-0005-0000-0000-000016000000}"/>
    <cellStyle name="Comma 4 6 2" xfId="152" xr:uid="{5928D324-1A51-4B83-8C21-BC019FEBFC83}"/>
    <cellStyle name="Comma 4 6 3" xfId="107" xr:uid="{1E3FA8B2-C488-4A38-8E9A-E4B5996F9706}"/>
    <cellStyle name="Comma 4 7" xfId="147" xr:uid="{4FA0D171-6062-4AD6-A43A-6180099A2913}"/>
    <cellStyle name="Comma 4 8" xfId="102" xr:uid="{ECE28B86-03F9-45CE-B4D4-BE349AE4879B}"/>
    <cellStyle name="Comma 5" xfId="135" xr:uid="{7B3B0686-D3B4-4C4A-84A5-8F4D4C41E100}"/>
    <cellStyle name="Comma 5 2" xfId="25" xr:uid="{00000000-0005-0000-0000-000017000000}"/>
    <cellStyle name="Comma 5 2 2" xfId="153" xr:uid="{97F1694B-EAF8-4A00-B143-DCC42780BCDD}"/>
    <cellStyle name="Comma 5 2 3" xfId="108" xr:uid="{19E3143F-863B-4B4B-A33E-4DBFCD6DB1AD}"/>
    <cellStyle name="Comma 5 3" xfId="26" xr:uid="{00000000-0005-0000-0000-000018000000}"/>
    <cellStyle name="Comma 5 3 2" xfId="154" xr:uid="{793D37BB-A9D9-4307-8630-8461DBDEAA51}"/>
    <cellStyle name="Comma 5 3 3" xfId="109" xr:uid="{7D23EC6C-643C-4B45-B0F5-42E53B5EB3F4}"/>
    <cellStyle name="Comma 5 4" xfId="27" xr:uid="{00000000-0005-0000-0000-000019000000}"/>
    <cellStyle name="Comma 5 4 2" xfId="155" xr:uid="{495632BA-C87C-4228-A149-4B9D925F7C4E}"/>
    <cellStyle name="Comma 5 4 3" xfId="110" xr:uid="{01146CE8-EDFE-4C23-A2AF-CFDB3B000FEE}"/>
    <cellStyle name="Comma 5 5" xfId="28" xr:uid="{00000000-0005-0000-0000-00001A000000}"/>
    <cellStyle name="Comma 5 5 2" xfId="156" xr:uid="{C6E72B9C-0579-4349-B9F4-B32AD083B09F}"/>
    <cellStyle name="Comma 5 5 3" xfId="111" xr:uid="{8CAE573F-9D86-42D2-B9A3-5F12964395F5}"/>
    <cellStyle name="Comma 5 6" xfId="29" xr:uid="{00000000-0005-0000-0000-00001B000000}"/>
    <cellStyle name="Comma 5 6 2" xfId="157" xr:uid="{8B8E7242-36E5-4535-A9CF-717C79D6C428}"/>
    <cellStyle name="Comma 5 6 3" xfId="112" xr:uid="{B331DBAA-61A4-4924-B9B3-F14796D84810}"/>
    <cellStyle name="Comma 6" xfId="30" xr:uid="{00000000-0005-0000-0000-00001C000000}"/>
    <cellStyle name="Comma 6 2" xfId="113" xr:uid="{914328CE-7E59-4371-9805-424059C6F612}"/>
    <cellStyle name="Comma 7" xfId="31" xr:uid="{00000000-0005-0000-0000-00001D000000}"/>
    <cellStyle name="Comma 7 2" xfId="158" xr:uid="{CD43AD3A-5166-4D5B-8CFA-72B0937138CA}"/>
    <cellStyle name="Comma 7 3" xfId="114" xr:uid="{AD100613-8C10-4089-A865-0E1D9118F64D}"/>
    <cellStyle name="Comma 8" xfId="32" xr:uid="{00000000-0005-0000-0000-00001E000000}"/>
    <cellStyle name="Comma 9" xfId="33" xr:uid="{00000000-0005-0000-0000-00001F000000}"/>
    <cellStyle name="Comma 9 2" xfId="159" xr:uid="{93BD9ADD-2742-4DD1-8B96-1EA9D6B019B7}"/>
    <cellStyle name="Comma 9 3" xfId="115" xr:uid="{A559AA4D-F711-488B-A1BD-08B3F8277341}"/>
    <cellStyle name="Currency 2" xfId="34" xr:uid="{00000000-0005-0000-0000-000020000000}"/>
    <cellStyle name="Normal 10" xfId="35" xr:uid="{00000000-0005-0000-0000-000022000000}"/>
    <cellStyle name="Normal 12" xfId="36" xr:uid="{00000000-0005-0000-0000-000023000000}"/>
    <cellStyle name="Normal 2" xfId="37" xr:uid="{00000000-0005-0000-0000-000024000000}"/>
    <cellStyle name="Normal 2 2" xfId="38" xr:uid="{00000000-0005-0000-0000-000025000000}"/>
    <cellStyle name="Normal 2 3" xfId="39" xr:uid="{00000000-0005-0000-0000-000026000000}"/>
    <cellStyle name="Normal 2 4" xfId="40" xr:uid="{00000000-0005-0000-0000-000027000000}"/>
    <cellStyle name="Normal 2 5" xfId="41" xr:uid="{00000000-0005-0000-0000-000028000000}"/>
    <cellStyle name="Normal 2 6" xfId="42" xr:uid="{00000000-0005-0000-0000-000029000000}"/>
    <cellStyle name="Normal 2 7" xfId="43" xr:uid="{00000000-0005-0000-0000-00002A000000}"/>
    <cellStyle name="Normal 2 8" xfId="44" xr:uid="{00000000-0005-0000-0000-00002B000000}"/>
    <cellStyle name="Normal 2 9" xfId="45" xr:uid="{00000000-0005-0000-0000-00002C000000}"/>
    <cellStyle name="Normal 29" xfId="116" xr:uid="{FEAE2138-848A-48B4-8C6D-8FF3F6C2F142}"/>
    <cellStyle name="Normal 3" xfId="46" xr:uid="{00000000-0005-0000-0000-00002D000000}"/>
    <cellStyle name="Normal 3 2" xfId="47" xr:uid="{00000000-0005-0000-0000-00002E000000}"/>
    <cellStyle name="Normal 3 2 2" xfId="48" xr:uid="{00000000-0005-0000-0000-00002F000000}"/>
    <cellStyle name="Normal 3 2 2 2" xfId="118" xr:uid="{FE89E4C6-BD0F-4EE3-92CD-923A0779B3F8}"/>
    <cellStyle name="Normal 3 2 3" xfId="49" xr:uid="{00000000-0005-0000-0000-000030000000}"/>
    <cellStyle name="Normal 3 2 3 2" xfId="119" xr:uid="{368323A2-8B9F-4354-B7A9-802C2C0C6F83}"/>
    <cellStyle name="Normal 3 2 4" xfId="50" xr:uid="{00000000-0005-0000-0000-000031000000}"/>
    <cellStyle name="Normal 3 2 4 2" xfId="120" xr:uid="{F453EA07-B9B3-4043-876D-EB6E88D7DDE7}"/>
    <cellStyle name="Normal 3 2 5" xfId="51" xr:uid="{00000000-0005-0000-0000-000032000000}"/>
    <cellStyle name="Normal 3 2 5 2" xfId="121" xr:uid="{EE7BD0D5-78EB-4611-A4C1-DBB2D55A57EE}"/>
    <cellStyle name="Normal 3 2 6" xfId="52" xr:uid="{00000000-0005-0000-0000-000033000000}"/>
    <cellStyle name="Normal 3 2 6 2" xfId="122" xr:uid="{5361922C-9215-4376-AAA7-E5E1B56A5767}"/>
    <cellStyle name="Normal 3 3" xfId="53" xr:uid="{00000000-0005-0000-0000-000034000000}"/>
    <cellStyle name="Normal 3 4" xfId="54" xr:uid="{00000000-0005-0000-0000-000035000000}"/>
    <cellStyle name="Normal 3 5" xfId="55" xr:uid="{00000000-0005-0000-0000-000036000000}"/>
    <cellStyle name="Normal 3 6" xfId="56" xr:uid="{00000000-0005-0000-0000-000037000000}"/>
    <cellStyle name="Normal 3 7" xfId="117" xr:uid="{0614A084-F38F-4073-9316-6AD17DB39617}"/>
    <cellStyle name="Normal 4" xfId="90" xr:uid="{67DB5665-35C7-4F52-BDFB-C637A3D1355C}"/>
    <cellStyle name="Normal 4 2" xfId="57" xr:uid="{00000000-0005-0000-0000-000038000000}"/>
    <cellStyle name="Normal 4 2 2" xfId="123" xr:uid="{88761440-0D5A-4E89-9F55-FA155F4A7C41}"/>
    <cellStyle name="Normal 4 3" xfId="58" xr:uid="{00000000-0005-0000-0000-000039000000}"/>
    <cellStyle name="Normal 4 3 2" xfId="124" xr:uid="{7CE2D176-4968-4860-A18B-2F85AE155F60}"/>
    <cellStyle name="Normal 4 4" xfId="59" xr:uid="{00000000-0005-0000-0000-00003A000000}"/>
    <cellStyle name="Normal 4 4 2" xfId="125" xr:uid="{38820B7F-11EE-4516-8C19-553BA085D569}"/>
    <cellStyle name="Normal 4 5" xfId="60" xr:uid="{00000000-0005-0000-0000-00003B000000}"/>
    <cellStyle name="Normal 4 5 2" xfId="126" xr:uid="{CED33599-9706-4E51-99CC-D9BC4FFD9812}"/>
    <cellStyle name="Normal 4 6" xfId="61" xr:uid="{00000000-0005-0000-0000-00003C000000}"/>
    <cellStyle name="Normal 4 6 2" xfId="127" xr:uid="{3D8CDE05-6972-42D7-96ED-FA21A3521E39}"/>
    <cellStyle name="Normal 5 2" xfId="62" xr:uid="{00000000-0005-0000-0000-00003D000000}"/>
    <cellStyle name="Normal 5 3" xfId="63" xr:uid="{00000000-0005-0000-0000-00003E000000}"/>
    <cellStyle name="Normal 5 4" xfId="64" xr:uid="{00000000-0005-0000-0000-00003F000000}"/>
    <cellStyle name="Normal 5 5" xfId="65" xr:uid="{00000000-0005-0000-0000-000040000000}"/>
    <cellStyle name="Normal 5 6" xfId="66" xr:uid="{00000000-0005-0000-0000-000041000000}"/>
    <cellStyle name="Normal 69" xfId="67" xr:uid="{00000000-0005-0000-0000-000042000000}"/>
    <cellStyle name="Normal 7" xfId="68" xr:uid="{00000000-0005-0000-0000-000043000000}"/>
    <cellStyle name="Normal_Equity" xfId="69" xr:uid="{00000000-0005-0000-0000-000044000000}"/>
    <cellStyle name="Percent 2 2" xfId="70" xr:uid="{00000000-0005-0000-0000-000046000000}"/>
    <cellStyle name="Percent 2 3" xfId="71" xr:uid="{00000000-0005-0000-0000-000047000000}"/>
    <cellStyle name="Percent 2 4" xfId="72" xr:uid="{00000000-0005-0000-0000-000048000000}"/>
    <cellStyle name="Percent 2 5" xfId="73" xr:uid="{00000000-0005-0000-0000-000049000000}"/>
    <cellStyle name="Percent 2 6" xfId="74" xr:uid="{00000000-0005-0000-0000-00004A000000}"/>
    <cellStyle name="Percent 3 2" xfId="75" xr:uid="{00000000-0005-0000-0000-00004B000000}"/>
    <cellStyle name="Percent 3 3" xfId="76" xr:uid="{00000000-0005-0000-0000-00004C000000}"/>
    <cellStyle name="Percent 3 4" xfId="77" xr:uid="{00000000-0005-0000-0000-00004D000000}"/>
    <cellStyle name="Percent 3 5" xfId="78" xr:uid="{00000000-0005-0000-0000-00004E000000}"/>
    <cellStyle name="Percent 3 6" xfId="79" xr:uid="{00000000-0005-0000-0000-00004F000000}"/>
    <cellStyle name="Percent 4 2" xfId="80" xr:uid="{00000000-0005-0000-0000-000050000000}"/>
    <cellStyle name="Percent 4 2 2" xfId="128" xr:uid="{07803B63-62FE-4208-9661-2AE1370782D7}"/>
    <cellStyle name="Percent 4 3" xfId="81" xr:uid="{00000000-0005-0000-0000-000051000000}"/>
    <cellStyle name="Percent 4 3 2" xfId="129" xr:uid="{29E472D6-CAFE-4750-896D-55EAFC012C8E}"/>
    <cellStyle name="Percent 4 4" xfId="82" xr:uid="{00000000-0005-0000-0000-000052000000}"/>
    <cellStyle name="Percent 4 4 2" xfId="130" xr:uid="{25924B47-AF18-4BED-9EEC-BBE4F9D116E9}"/>
    <cellStyle name="Percent 4 5" xfId="83" xr:uid="{00000000-0005-0000-0000-000053000000}"/>
    <cellStyle name="Percent 4 5 2" xfId="131" xr:uid="{051421D4-B6C2-4E92-AE98-8C2CB9B915A0}"/>
    <cellStyle name="Percent 4 6" xfId="84" xr:uid="{00000000-0005-0000-0000-000054000000}"/>
    <cellStyle name="Percent 4 6 2" xfId="132" xr:uid="{A92B0066-54B5-4376-AD6C-862057C1428D}"/>
    <cellStyle name="Percent 5 2" xfId="85" xr:uid="{00000000-0005-0000-0000-000055000000}"/>
    <cellStyle name="Percent 5 3" xfId="86" xr:uid="{00000000-0005-0000-0000-000056000000}"/>
    <cellStyle name="Percent 5 4" xfId="87" xr:uid="{00000000-0005-0000-0000-000057000000}"/>
    <cellStyle name="Percent 5 5" xfId="88" xr:uid="{00000000-0005-0000-0000-000058000000}"/>
    <cellStyle name="Percent 5 6" xfId="89" xr:uid="{00000000-0005-0000-0000-000059000000}"/>
    <cellStyle name="จุลภาค" xfId="1" builtinId="3"/>
    <cellStyle name="จุลภาค 2" xfId="133" xr:uid="{E04CDCDF-2C74-4011-8456-264F68AE5685}"/>
    <cellStyle name="จุลภาค 2 2" xfId="160" xr:uid="{CD3EF150-7F4D-4A00-8875-FDEAED21725B}"/>
    <cellStyle name="ปกติ" xfId="0" builtinId="0"/>
    <cellStyle name="ปกติ 3" xfId="134" xr:uid="{719BF852-7D2D-4CDF-9E73-1CE22333CB7D}"/>
    <cellStyle name="เปอร์เซ็นต์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88900</xdr:rowOff>
    </xdr:from>
    <xdr:to>
      <xdr:col>17</xdr:col>
      <xdr:colOff>229053</xdr:colOff>
      <xdr:row>0</xdr:row>
      <xdr:rowOff>93662</xdr:rowOff>
    </xdr:to>
    <xdr:pic>
      <xdr:nvPicPr>
        <xdr:cNvPr id="11934" name="Picture 167">
          <a:extLst>
            <a:ext uri="{FF2B5EF4-FFF2-40B4-BE49-F238E27FC236}">
              <a16:creationId xmlns:a16="http://schemas.microsoft.com/office/drawing/2014/main" id="{A68A1B4C-4DFA-DA7A-F9D2-05CCC0A9D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3600" y="88900"/>
          <a:ext cx="1943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opLeftCell="A25" zoomScale="115" zoomScaleNormal="115" zoomScaleSheetLayoutView="100" workbookViewId="0">
      <selection activeCell="C58" sqref="C58"/>
    </sheetView>
  </sheetViews>
  <sheetFormatPr defaultColWidth="11.28515625" defaultRowHeight="23.25" customHeight="1"/>
  <cols>
    <col min="1" max="2" width="2.28515625" style="1" customWidth="1"/>
    <col min="3" max="5" width="9.140625" style="1" customWidth="1"/>
    <col min="6" max="6" width="7" style="1" customWidth="1"/>
    <col min="7" max="7" width="1.5703125" style="1" customWidth="1"/>
    <col min="8" max="8" width="7.7109375" style="22" customWidth="1"/>
    <col min="9" max="9" width="1.28515625" style="22" customWidth="1"/>
    <col min="10" max="10" width="16.85546875" style="1" customWidth="1"/>
    <col min="11" max="11" width="1.7109375" style="1" customWidth="1"/>
    <col min="12" max="12" width="16.7109375" style="1" customWidth="1"/>
    <col min="13" max="13" width="1.7109375" style="1" customWidth="1"/>
    <col min="14" max="14" width="16.7109375" style="1" customWidth="1"/>
    <col min="15" max="15" width="1.85546875" style="1" customWidth="1"/>
    <col min="16" max="16384" width="11.28515625" style="1"/>
  </cols>
  <sheetData>
    <row r="1" spans="1:15" ht="24" customHeight="1">
      <c r="A1" s="241" t="s">
        <v>143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5" ht="24" customHeight="1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5" ht="24" customHeight="1">
      <c r="A3" s="241" t="s">
        <v>142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5" ht="24" customHeight="1">
      <c r="A4" s="160"/>
      <c r="B4" s="160"/>
      <c r="C4" s="160"/>
      <c r="D4" s="160"/>
      <c r="E4" s="160"/>
      <c r="F4" s="160"/>
      <c r="G4" s="160"/>
      <c r="H4" s="160"/>
      <c r="I4" s="160"/>
      <c r="J4" s="29"/>
      <c r="K4" s="29"/>
      <c r="L4" s="29"/>
      <c r="M4" s="29"/>
      <c r="N4" s="80" t="s">
        <v>151</v>
      </c>
    </row>
    <row r="5" spans="1:15" ht="24" customHeight="1">
      <c r="A5" s="160"/>
      <c r="B5" s="160"/>
      <c r="C5" s="160"/>
      <c r="D5" s="160"/>
      <c r="E5" s="160"/>
      <c r="F5" s="160"/>
      <c r="G5" s="160"/>
      <c r="H5" s="160"/>
      <c r="I5" s="160"/>
      <c r="J5" s="215" t="s">
        <v>155</v>
      </c>
      <c r="K5" s="29"/>
      <c r="L5" s="242" t="s">
        <v>150</v>
      </c>
      <c r="M5" s="242"/>
      <c r="N5" s="242"/>
    </row>
    <row r="6" spans="1:15" ht="24" customHeight="1">
      <c r="B6" s="2"/>
      <c r="C6" s="2"/>
      <c r="D6" s="2"/>
      <c r="E6" s="2"/>
      <c r="F6" s="2"/>
      <c r="G6" s="2"/>
      <c r="H6" s="3"/>
      <c r="I6" s="3"/>
      <c r="J6" s="214" t="s">
        <v>156</v>
      </c>
      <c r="K6" s="29"/>
      <c r="L6" s="243"/>
      <c r="M6" s="243"/>
      <c r="N6" s="243"/>
    </row>
    <row r="7" spans="1:15" s="6" customFormat="1" ht="24" customHeight="1">
      <c r="A7" s="234" t="s">
        <v>1</v>
      </c>
      <c r="B7" s="18"/>
      <c r="C7" s="18"/>
      <c r="D7" s="151"/>
      <c r="E7" s="7"/>
      <c r="F7" s="7"/>
      <c r="G7" s="18"/>
      <c r="H7" s="8" t="s">
        <v>2</v>
      </c>
      <c r="I7" s="8"/>
      <c r="J7" s="170" t="s">
        <v>145</v>
      </c>
      <c r="K7" s="29"/>
      <c r="L7" s="170" t="s">
        <v>145</v>
      </c>
      <c r="M7" s="7"/>
      <c r="N7" s="170" t="s">
        <v>3</v>
      </c>
    </row>
    <row r="8" spans="1:15" s="6" customFormat="1" ht="24" customHeight="1">
      <c r="A8" s="18"/>
      <c r="B8" s="18"/>
      <c r="C8" s="18"/>
      <c r="D8" s="7"/>
      <c r="E8" s="7"/>
      <c r="F8" s="7"/>
      <c r="G8" s="18"/>
      <c r="H8" s="115"/>
      <c r="I8" s="8"/>
      <c r="J8" s="131"/>
      <c r="K8" s="7"/>
      <c r="L8" s="131"/>
      <c r="M8" s="7"/>
      <c r="N8" s="131"/>
    </row>
    <row r="9" spans="1:15" s="11" customFormat="1" ht="24" customHeight="1">
      <c r="A9" s="232" t="s">
        <v>4</v>
      </c>
      <c r="B9" s="15"/>
      <c r="C9" s="15"/>
      <c r="D9" s="15"/>
      <c r="E9" s="15"/>
      <c r="F9" s="15"/>
      <c r="G9" s="15"/>
      <c r="H9" s="116"/>
      <c r="I9" s="9"/>
      <c r="J9" s="116"/>
      <c r="K9" s="10"/>
      <c r="L9" s="116"/>
      <c r="M9" s="10"/>
      <c r="N9" s="10"/>
    </row>
    <row r="10" spans="1:15" ht="24" customHeight="1">
      <c r="A10" s="10" t="s">
        <v>5</v>
      </c>
      <c r="B10" s="10"/>
      <c r="C10" s="10"/>
      <c r="D10" s="10"/>
      <c r="E10" s="41"/>
      <c r="F10" s="41"/>
      <c r="G10" s="2"/>
      <c r="H10" s="117">
        <v>5</v>
      </c>
      <c r="I10" s="36"/>
      <c r="J10" s="88">
        <v>247905737</v>
      </c>
      <c r="K10" s="171"/>
      <c r="L10" s="88">
        <v>139946699</v>
      </c>
      <c r="M10" s="88"/>
      <c r="N10" s="88">
        <v>108481491</v>
      </c>
    </row>
    <row r="11" spans="1:15" ht="24" customHeight="1">
      <c r="A11" s="10" t="s">
        <v>6</v>
      </c>
      <c r="B11" s="10"/>
      <c r="C11" s="10"/>
      <c r="D11" s="10"/>
      <c r="E11" s="41"/>
      <c r="F11" s="41"/>
      <c r="G11" s="2"/>
      <c r="H11" s="117">
        <v>6</v>
      </c>
      <c r="I11" s="36"/>
      <c r="J11" s="88">
        <v>530634115</v>
      </c>
      <c r="K11" s="171"/>
      <c r="L11" s="88">
        <v>530634115</v>
      </c>
      <c r="M11" s="132"/>
      <c r="N11" s="88">
        <v>1060000000</v>
      </c>
    </row>
    <row r="12" spans="1:15" ht="24" customHeight="1">
      <c r="A12" s="10" t="s">
        <v>148</v>
      </c>
      <c r="B12" s="10"/>
      <c r="C12" s="10"/>
      <c r="D12" s="10"/>
      <c r="E12" s="41"/>
      <c r="F12" s="41"/>
      <c r="G12" s="2"/>
      <c r="H12" s="117">
        <v>8</v>
      </c>
      <c r="I12" s="36"/>
      <c r="J12" s="88">
        <v>7362313</v>
      </c>
      <c r="K12" s="171"/>
      <c r="L12" s="88">
        <v>16130572</v>
      </c>
      <c r="M12" s="132"/>
      <c r="N12" s="88">
        <v>12437913</v>
      </c>
    </row>
    <row r="13" spans="1:15" ht="24" customHeight="1">
      <c r="A13" s="1" t="s">
        <v>7</v>
      </c>
      <c r="G13" s="2"/>
      <c r="H13" s="117">
        <v>9</v>
      </c>
      <c r="I13" s="36"/>
      <c r="J13" s="144">
        <v>271630587</v>
      </c>
      <c r="K13" s="171"/>
      <c r="L13" s="88">
        <v>251060811</v>
      </c>
      <c r="M13" s="132"/>
      <c r="N13" s="88">
        <v>191090568</v>
      </c>
      <c r="O13" s="68"/>
    </row>
    <row r="14" spans="1:15" ht="24" customHeight="1">
      <c r="A14" s="1" t="s">
        <v>8</v>
      </c>
      <c r="G14" s="2"/>
      <c r="H14" s="117">
        <v>10</v>
      </c>
      <c r="I14" s="36"/>
      <c r="J14" s="144">
        <v>41134390</v>
      </c>
      <c r="K14" s="171"/>
      <c r="L14" s="88">
        <v>40001558</v>
      </c>
      <c r="M14" s="132"/>
      <c r="N14" s="88">
        <v>45074369</v>
      </c>
      <c r="O14" s="68"/>
    </row>
    <row r="15" spans="1:15" ht="24" customHeight="1">
      <c r="A15" s="1" t="s">
        <v>9</v>
      </c>
      <c r="G15" s="2"/>
      <c r="H15" s="117"/>
      <c r="I15" s="36"/>
      <c r="J15" s="144">
        <v>29458735</v>
      </c>
      <c r="K15" s="171"/>
      <c r="L15" s="88">
        <v>26300963</v>
      </c>
      <c r="M15" s="132"/>
      <c r="N15" s="88">
        <v>25343345</v>
      </c>
      <c r="O15" s="68"/>
    </row>
    <row r="16" spans="1:15" ht="24" customHeight="1">
      <c r="A16" s="1" t="s">
        <v>10</v>
      </c>
      <c r="G16" s="2"/>
      <c r="H16" s="116"/>
      <c r="I16" s="12"/>
      <c r="J16" s="88">
        <v>16075090</v>
      </c>
      <c r="K16" s="171"/>
      <c r="L16" s="88">
        <v>13969698</v>
      </c>
      <c r="N16" s="88">
        <v>34857831</v>
      </c>
    </row>
    <row r="17" spans="1:14" ht="24" customHeight="1">
      <c r="A17" s="233" t="s">
        <v>11</v>
      </c>
      <c r="B17" s="152"/>
      <c r="G17" s="2"/>
      <c r="H17" s="116"/>
      <c r="I17" s="12"/>
      <c r="J17" s="89">
        <f>SUM(J10:J16)</f>
        <v>1144200967</v>
      </c>
      <c r="L17" s="89">
        <f>SUM(L10:L16)</f>
        <v>1018044416</v>
      </c>
      <c r="N17" s="89">
        <f>SUM(N10:N16)</f>
        <v>1477285517</v>
      </c>
    </row>
    <row r="18" spans="1:14" ht="24" customHeight="1">
      <c r="A18" s="232" t="s">
        <v>12</v>
      </c>
      <c r="B18" s="153"/>
      <c r="D18" s="2"/>
      <c r="E18" s="2"/>
      <c r="F18" s="2"/>
      <c r="G18" s="2"/>
      <c r="H18" s="118"/>
      <c r="I18" s="16"/>
      <c r="J18" s="118"/>
      <c r="L18" s="118"/>
      <c r="N18" s="118"/>
    </row>
    <row r="19" spans="1:14" ht="24" customHeight="1">
      <c r="A19" s="10" t="s">
        <v>13</v>
      </c>
      <c r="B19" s="10"/>
      <c r="C19" s="10"/>
      <c r="D19" s="2"/>
      <c r="E19" s="2"/>
      <c r="F19" s="2"/>
      <c r="G19" s="2"/>
      <c r="H19" s="118">
        <v>7</v>
      </c>
      <c r="I19" s="16"/>
      <c r="J19" s="88">
        <v>15100000</v>
      </c>
      <c r="L19" s="88">
        <v>15100000</v>
      </c>
      <c r="N19" s="88">
        <v>15100000</v>
      </c>
    </row>
    <row r="20" spans="1:14" ht="24" customHeight="1">
      <c r="A20" s="169" t="s">
        <v>163</v>
      </c>
      <c r="B20" s="10"/>
      <c r="C20" s="10"/>
      <c r="D20" s="2"/>
      <c r="E20" s="2"/>
      <c r="F20" s="2"/>
      <c r="G20" s="2"/>
      <c r="H20" s="118">
        <v>11</v>
      </c>
      <c r="I20" s="16"/>
      <c r="J20" s="88">
        <v>0</v>
      </c>
      <c r="L20" s="88">
        <v>149999600</v>
      </c>
      <c r="N20" s="88">
        <v>99600</v>
      </c>
    </row>
    <row r="21" spans="1:14" ht="24" customHeight="1">
      <c r="A21" s="1" t="s">
        <v>14</v>
      </c>
      <c r="G21" s="10"/>
      <c r="H21" s="117">
        <v>12</v>
      </c>
      <c r="I21" s="36"/>
      <c r="J21" s="88">
        <v>1158263054</v>
      </c>
      <c r="K21" s="132"/>
      <c r="L21" s="88">
        <v>1110216155</v>
      </c>
      <c r="M21" s="132"/>
      <c r="N21" s="88">
        <v>776086855</v>
      </c>
    </row>
    <row r="22" spans="1:14" ht="24" customHeight="1">
      <c r="A22" s="1" t="s">
        <v>15</v>
      </c>
      <c r="G22" s="10"/>
      <c r="H22" s="117">
        <v>13</v>
      </c>
      <c r="I22" s="36"/>
      <c r="J22" s="88">
        <v>636635373</v>
      </c>
      <c r="K22" s="132"/>
      <c r="L22" s="88">
        <v>565944470</v>
      </c>
      <c r="M22" s="132"/>
      <c r="N22" s="88">
        <v>439561085</v>
      </c>
    </row>
    <row r="23" spans="1:14" ht="24" customHeight="1">
      <c r="A23" s="17" t="s">
        <v>16</v>
      </c>
      <c r="G23" s="10"/>
      <c r="H23" s="117"/>
      <c r="I23" s="36"/>
      <c r="J23" s="88">
        <v>4509241</v>
      </c>
      <c r="K23" s="132"/>
      <c r="L23" s="88">
        <v>4389035</v>
      </c>
      <c r="M23" s="132"/>
      <c r="N23" s="88">
        <v>3698549</v>
      </c>
    </row>
    <row r="24" spans="1:14" ht="24" customHeight="1">
      <c r="A24" s="17" t="s">
        <v>17</v>
      </c>
      <c r="B24" s="17"/>
      <c r="C24" s="17"/>
      <c r="D24" s="17"/>
      <c r="E24" s="17"/>
      <c r="F24" s="17"/>
      <c r="G24" s="10"/>
      <c r="H24" s="117">
        <v>14</v>
      </c>
      <c r="I24" s="36"/>
      <c r="J24" s="88">
        <v>10915109</v>
      </c>
      <c r="K24" s="132"/>
      <c r="L24" s="88">
        <v>11106578</v>
      </c>
      <c r="M24" s="132"/>
      <c r="N24" s="88">
        <v>6607351</v>
      </c>
    </row>
    <row r="25" spans="1:14" ht="24" customHeight="1">
      <c r="A25" s="17" t="s">
        <v>18</v>
      </c>
      <c r="B25" s="17"/>
      <c r="C25" s="17"/>
      <c r="D25" s="17"/>
      <c r="E25" s="17"/>
      <c r="F25" s="17"/>
      <c r="G25" s="10"/>
      <c r="H25" s="117"/>
      <c r="I25" s="36"/>
      <c r="J25" s="88">
        <v>148518988</v>
      </c>
      <c r="K25" s="133"/>
      <c r="L25" s="88">
        <v>144162888</v>
      </c>
      <c r="M25" s="133"/>
      <c r="N25" s="88">
        <v>127190344</v>
      </c>
    </row>
    <row r="26" spans="1:14" ht="24" customHeight="1">
      <c r="A26" s="230" t="s">
        <v>19</v>
      </c>
      <c r="B26" s="154"/>
      <c r="C26" s="154"/>
      <c r="D26" s="18"/>
      <c r="E26" s="18"/>
      <c r="F26" s="18"/>
      <c r="G26" s="10"/>
      <c r="H26" s="116"/>
      <c r="I26" s="12"/>
      <c r="J26" s="89">
        <f>SUM(J19:J25)</f>
        <v>1973941765</v>
      </c>
      <c r="L26" s="89">
        <f>SUM(L19:L25)</f>
        <v>2000918726</v>
      </c>
      <c r="N26" s="89">
        <f>SUM(N19:N25)</f>
        <v>1368343784</v>
      </c>
    </row>
    <row r="27" spans="1:14" ht="24" customHeight="1" thickBot="1">
      <c r="A27" s="231" t="s">
        <v>20</v>
      </c>
      <c r="B27" s="155"/>
      <c r="C27" s="155"/>
      <c r="D27" s="15"/>
      <c r="E27" s="15"/>
      <c r="F27" s="15"/>
      <c r="G27" s="10"/>
      <c r="H27" s="116"/>
      <c r="I27" s="12"/>
      <c r="J27" s="91">
        <f>J17+J26</f>
        <v>3118142732</v>
      </c>
      <c r="K27" s="19"/>
      <c r="L27" s="91">
        <f>L17+L26</f>
        <v>3018963142</v>
      </c>
      <c r="M27" s="19"/>
      <c r="N27" s="91">
        <f>N17+N26</f>
        <v>2845629301</v>
      </c>
    </row>
    <row r="28" spans="1:14" ht="24" customHeight="1" thickTop="1">
      <c r="A28" s="18"/>
      <c r="B28" s="18"/>
      <c r="C28" s="18"/>
      <c r="D28" s="18"/>
      <c r="E28" s="18"/>
      <c r="F28" s="18"/>
      <c r="G28" s="18"/>
      <c r="H28" s="20"/>
      <c r="I28" s="20"/>
    </row>
    <row r="29" spans="1:14" ht="24" customHeight="1">
      <c r="B29" s="18"/>
      <c r="C29" s="18"/>
      <c r="F29" s="2"/>
      <c r="G29" s="18"/>
    </row>
    <row r="30" spans="1:14" ht="24" customHeight="1">
      <c r="A30" s="1" t="s">
        <v>21</v>
      </c>
      <c r="B30" s="18"/>
      <c r="C30" s="18"/>
      <c r="F30" s="2"/>
      <c r="G30" s="18"/>
    </row>
    <row r="31" spans="1:14" ht="24" customHeight="1">
      <c r="B31" s="18"/>
      <c r="C31" s="18"/>
      <c r="D31" s="2"/>
      <c r="E31" s="2"/>
      <c r="F31" s="2"/>
      <c r="G31" s="18"/>
      <c r="H31" s="21"/>
      <c r="I31" s="21"/>
    </row>
    <row r="32" spans="1:14" ht="21" customHeight="1">
      <c r="A32" s="241" t="str">
        <f>A1</f>
        <v>THE KLINIQUE MEDICAL CLINIC PUBLIC COMPANY LIMITED AND SUBSIDIARY</v>
      </c>
      <c r="B32" s="241"/>
      <c r="C32" s="241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</row>
    <row r="33" spans="1:14" ht="21" customHeight="1">
      <c r="A33" s="241" t="s">
        <v>22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</row>
    <row r="34" spans="1:14" ht="21" customHeight="1">
      <c r="A34" s="241" t="s">
        <v>142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</row>
    <row r="35" spans="1:14" ht="21" customHeight="1">
      <c r="A35" s="160"/>
      <c r="B35" s="160"/>
      <c r="C35" s="160"/>
      <c r="D35" s="160"/>
      <c r="E35" s="160"/>
      <c r="F35" s="160"/>
      <c r="G35" s="160"/>
      <c r="H35" s="160"/>
      <c r="I35" s="160"/>
      <c r="J35" s="29"/>
      <c r="K35" s="29"/>
      <c r="L35" s="29"/>
      <c r="M35" s="29"/>
      <c r="N35" s="80" t="s">
        <v>151</v>
      </c>
    </row>
    <row r="36" spans="1:14" ht="21" customHeight="1">
      <c r="A36" s="160"/>
      <c r="B36" s="160"/>
      <c r="C36" s="160"/>
      <c r="D36" s="160"/>
      <c r="E36" s="160"/>
      <c r="F36" s="160"/>
      <c r="G36" s="160"/>
      <c r="H36" s="160"/>
      <c r="I36" s="160"/>
      <c r="J36" s="215" t="s">
        <v>155</v>
      </c>
      <c r="K36" s="29"/>
      <c r="L36" s="239" t="s">
        <v>150</v>
      </c>
      <c r="M36" s="239"/>
      <c r="N36" s="239"/>
    </row>
    <row r="37" spans="1:14" ht="21" customHeight="1">
      <c r="B37" s="2"/>
      <c r="C37" s="2"/>
      <c r="D37" s="2"/>
      <c r="E37" s="2"/>
      <c r="F37" s="2"/>
      <c r="G37" s="2"/>
      <c r="H37" s="3"/>
      <c r="I37" s="3"/>
      <c r="J37" s="214" t="s">
        <v>156</v>
      </c>
      <c r="K37" s="29"/>
      <c r="L37" s="240"/>
      <c r="M37" s="240"/>
      <c r="N37" s="240"/>
    </row>
    <row r="38" spans="1:14" ht="21" customHeight="1">
      <c r="A38" s="39" t="s">
        <v>23</v>
      </c>
      <c r="B38" s="2"/>
      <c r="C38" s="18"/>
      <c r="D38" s="99"/>
      <c r="E38" s="2"/>
      <c r="F38" s="2"/>
      <c r="G38" s="2"/>
      <c r="H38" s="8" t="s">
        <v>2</v>
      </c>
      <c r="I38" s="8"/>
      <c r="J38" s="170" t="s">
        <v>145</v>
      </c>
      <c r="K38" s="29"/>
      <c r="L38" s="170" t="s">
        <v>145</v>
      </c>
      <c r="M38" s="7"/>
      <c r="N38" s="170" t="s">
        <v>3</v>
      </c>
    </row>
    <row r="39" spans="1:14" ht="21" customHeight="1">
      <c r="A39" s="2"/>
      <c r="B39" s="2"/>
      <c r="C39" s="2"/>
      <c r="D39" s="6"/>
      <c r="E39" s="2"/>
      <c r="F39" s="2"/>
      <c r="G39" s="2"/>
      <c r="H39" s="8"/>
      <c r="I39" s="8"/>
      <c r="J39" s="131"/>
      <c r="K39" s="7"/>
      <c r="L39" s="131"/>
      <c r="M39" s="7"/>
      <c r="N39" s="131"/>
    </row>
    <row r="40" spans="1:14" ht="21" customHeight="1">
      <c r="A40" s="229" t="s">
        <v>24</v>
      </c>
      <c r="B40" s="27"/>
      <c r="C40" s="27"/>
      <c r="D40" s="27"/>
      <c r="E40" s="27"/>
      <c r="F40" s="27"/>
      <c r="G40" s="2"/>
      <c r="H40" s="32"/>
      <c r="I40" s="3"/>
      <c r="J40" s="32"/>
      <c r="K40" s="4"/>
      <c r="L40" s="32"/>
      <c r="M40" s="4"/>
      <c r="N40" s="4"/>
    </row>
    <row r="41" spans="1:14" ht="21" customHeight="1">
      <c r="A41" s="1" t="s">
        <v>25</v>
      </c>
      <c r="D41" s="17"/>
      <c r="E41" s="17"/>
      <c r="F41" s="17"/>
      <c r="G41" s="10"/>
      <c r="H41" s="117">
        <v>15</v>
      </c>
      <c r="I41" s="36"/>
      <c r="J41" s="101">
        <v>277315114</v>
      </c>
      <c r="K41" s="25"/>
      <c r="L41" s="101">
        <v>295919609</v>
      </c>
      <c r="M41" s="25"/>
      <c r="N41" s="101">
        <v>233608668</v>
      </c>
    </row>
    <row r="42" spans="1:14" ht="21" customHeight="1">
      <c r="A42" s="1" t="s">
        <v>26</v>
      </c>
      <c r="D42" s="17"/>
      <c r="E42" s="17"/>
      <c r="F42" s="17"/>
      <c r="G42" s="10"/>
      <c r="H42" s="117"/>
      <c r="I42" s="36"/>
      <c r="J42" s="102">
        <v>39165002</v>
      </c>
      <c r="K42" s="25"/>
      <c r="L42" s="102">
        <v>37288683</v>
      </c>
      <c r="M42" s="25"/>
      <c r="N42" s="102">
        <v>30548022</v>
      </c>
    </row>
    <row r="43" spans="1:14" ht="21" customHeight="1">
      <c r="A43" s="1" t="s">
        <v>27</v>
      </c>
      <c r="D43" s="17"/>
      <c r="E43" s="17"/>
      <c r="F43" s="17"/>
      <c r="G43" s="10"/>
      <c r="H43" s="117">
        <v>16</v>
      </c>
      <c r="I43" s="36"/>
      <c r="J43" s="102">
        <v>405763417</v>
      </c>
      <c r="K43" s="25"/>
      <c r="L43" s="102">
        <v>372467606</v>
      </c>
      <c r="M43" s="25"/>
      <c r="N43" s="102">
        <v>400820341</v>
      </c>
    </row>
    <row r="44" spans="1:14" ht="21" customHeight="1">
      <c r="A44" s="1" t="s">
        <v>28</v>
      </c>
      <c r="D44" s="17"/>
      <c r="E44" s="17"/>
      <c r="F44" s="17"/>
      <c r="G44" s="10"/>
      <c r="H44" s="117">
        <v>13</v>
      </c>
      <c r="I44" s="36"/>
      <c r="J44" s="102">
        <v>127717711</v>
      </c>
      <c r="K44" s="25"/>
      <c r="L44" s="102">
        <v>117292723</v>
      </c>
      <c r="M44" s="25"/>
      <c r="N44" s="102">
        <v>90451836</v>
      </c>
    </row>
    <row r="45" spans="1:14" ht="21" customHeight="1">
      <c r="A45" s="1" t="s">
        <v>29</v>
      </c>
      <c r="G45" s="2"/>
      <c r="H45" s="116"/>
      <c r="I45" s="12"/>
      <c r="J45" s="102">
        <v>15021577</v>
      </c>
      <c r="K45" s="25"/>
      <c r="L45" s="102">
        <v>13979836</v>
      </c>
      <c r="M45" s="25"/>
      <c r="N45" s="102">
        <v>10536626</v>
      </c>
    </row>
    <row r="46" spans="1:14" ht="21" customHeight="1">
      <c r="A46" s="69" t="s">
        <v>30</v>
      </c>
      <c r="B46" s="24"/>
      <c r="C46" s="70"/>
      <c r="D46" s="24"/>
      <c r="E46" s="24"/>
      <c r="F46" s="24"/>
      <c r="G46" s="18"/>
      <c r="H46" s="116"/>
      <c r="I46" s="12"/>
      <c r="J46" s="89">
        <f>SUM(J41:J45)</f>
        <v>864982821</v>
      </c>
      <c r="K46" s="19"/>
      <c r="L46" s="89">
        <f>SUM(L41:L45)</f>
        <v>836948457</v>
      </c>
      <c r="M46" s="19"/>
      <c r="N46" s="89">
        <f>SUM(N41:N45)</f>
        <v>765965493</v>
      </c>
    </row>
    <row r="47" spans="1:14" ht="21" customHeight="1">
      <c r="A47" s="6" t="s">
        <v>31</v>
      </c>
      <c r="G47" s="2"/>
      <c r="H47" s="119"/>
      <c r="I47" s="3"/>
      <c r="J47" s="119"/>
      <c r="K47" s="26"/>
      <c r="L47" s="119"/>
      <c r="M47" s="26"/>
      <c r="N47" s="119"/>
    </row>
    <row r="48" spans="1:14" ht="21" customHeight="1">
      <c r="A48" s="1" t="s">
        <v>32</v>
      </c>
      <c r="G48" s="2"/>
      <c r="H48" s="117">
        <v>13</v>
      </c>
      <c r="I48" s="36"/>
      <c r="J48" s="88">
        <v>530326812</v>
      </c>
      <c r="K48" s="171"/>
      <c r="L48" s="88">
        <v>469925320</v>
      </c>
      <c r="M48" s="134"/>
      <c r="N48" s="88">
        <v>371007533</v>
      </c>
    </row>
    <row r="49" spans="1:14" ht="21" customHeight="1">
      <c r="A49" s="1" t="s">
        <v>33</v>
      </c>
      <c r="G49" s="2"/>
      <c r="H49" s="116"/>
      <c r="I49" s="12"/>
      <c r="J49" s="88">
        <v>2560519</v>
      </c>
      <c r="K49" s="171"/>
      <c r="L49" s="88">
        <v>2522878</v>
      </c>
      <c r="M49" s="134"/>
      <c r="N49" s="88">
        <v>2498973</v>
      </c>
    </row>
    <row r="50" spans="1:14" ht="21" customHeight="1">
      <c r="A50" s="1" t="s">
        <v>34</v>
      </c>
      <c r="G50" s="2"/>
      <c r="H50" s="120"/>
      <c r="I50" s="12"/>
      <c r="J50" s="88">
        <v>3343100</v>
      </c>
      <c r="K50" s="171"/>
      <c r="L50" s="88">
        <v>3343100</v>
      </c>
      <c r="M50" s="134"/>
      <c r="N50" s="88">
        <v>3343100</v>
      </c>
    </row>
    <row r="51" spans="1:14" ht="21" customHeight="1">
      <c r="A51" s="6" t="s">
        <v>35</v>
      </c>
      <c r="G51" s="2"/>
      <c r="H51" s="120"/>
      <c r="I51" s="12"/>
      <c r="J51" s="89">
        <f>SUM(J48:J50)</f>
        <v>536230431</v>
      </c>
      <c r="K51" s="26"/>
      <c r="L51" s="89">
        <f>SUM(L48:L50)</f>
        <v>475791298</v>
      </c>
      <c r="M51" s="26"/>
      <c r="N51" s="89">
        <f>SUM(N48:N50)</f>
        <v>376849606</v>
      </c>
    </row>
    <row r="52" spans="1:14" ht="21" customHeight="1">
      <c r="A52" s="6" t="s">
        <v>36</v>
      </c>
      <c r="G52" s="2"/>
      <c r="H52" s="120"/>
      <c r="I52" s="12"/>
      <c r="J52" s="89">
        <f>J46+J51</f>
        <v>1401213252</v>
      </c>
      <c r="K52" s="26"/>
      <c r="L52" s="89">
        <f>L46+L51</f>
        <v>1312739755</v>
      </c>
      <c r="M52" s="26"/>
      <c r="N52" s="89">
        <f>N46+N51</f>
        <v>1142815099</v>
      </c>
    </row>
    <row r="53" spans="1:14" ht="21" customHeight="1">
      <c r="A53" s="6" t="s">
        <v>37</v>
      </c>
      <c r="B53" s="27"/>
      <c r="C53" s="27"/>
      <c r="D53" s="27"/>
      <c r="E53" s="27"/>
      <c r="F53" s="27"/>
      <c r="G53" s="28"/>
      <c r="H53" s="121"/>
      <c r="I53" s="16"/>
      <c r="J53" s="121"/>
      <c r="L53" s="121"/>
      <c r="N53" s="121"/>
    </row>
    <row r="54" spans="1:14" ht="21" customHeight="1">
      <c r="A54" s="29" t="s">
        <v>38</v>
      </c>
      <c r="B54" s="27"/>
      <c r="C54" s="27"/>
      <c r="D54" s="27"/>
      <c r="E54" s="27"/>
      <c r="F54" s="27"/>
      <c r="G54" s="28"/>
      <c r="H54" s="121"/>
      <c r="I54" s="16"/>
      <c r="J54" s="121"/>
      <c r="L54" s="121"/>
      <c r="N54" s="121"/>
    </row>
    <row r="55" spans="1:14" ht="21" customHeight="1">
      <c r="A55" s="29"/>
      <c r="B55" s="27" t="s">
        <v>39</v>
      </c>
      <c r="C55" s="27"/>
      <c r="D55" s="27"/>
      <c r="E55" s="27"/>
      <c r="F55" s="27"/>
      <c r="G55" s="28"/>
      <c r="H55" s="121"/>
      <c r="I55" s="16"/>
      <c r="J55" s="121"/>
      <c r="L55" s="121"/>
      <c r="N55" s="121"/>
    </row>
    <row r="56" spans="1:14" ht="21" customHeight="1" thickBot="1">
      <c r="A56" s="29"/>
      <c r="B56" s="27"/>
      <c r="C56" s="29" t="s">
        <v>40</v>
      </c>
      <c r="D56" s="27"/>
      <c r="E56" s="27"/>
      <c r="F56" s="27"/>
      <c r="G56" s="28"/>
      <c r="H56" s="120"/>
      <c r="I56" s="16"/>
      <c r="J56" s="92">
        <v>110000000</v>
      </c>
      <c r="L56" s="92">
        <v>110000000</v>
      </c>
      <c r="N56" s="92">
        <v>110000000</v>
      </c>
    </row>
    <row r="57" spans="1:14" ht="21" customHeight="1" thickTop="1">
      <c r="A57" s="29"/>
      <c r="B57" s="228" t="s">
        <v>41</v>
      </c>
      <c r="C57" s="30"/>
      <c r="D57" s="30"/>
      <c r="E57" s="30"/>
      <c r="F57" s="30"/>
      <c r="G57" s="27"/>
      <c r="H57" s="121"/>
      <c r="I57" s="16"/>
    </row>
    <row r="58" spans="1:14" ht="21" customHeight="1">
      <c r="A58" s="29"/>
      <c r="B58" s="27"/>
      <c r="C58" s="29" t="s">
        <v>40</v>
      </c>
      <c r="D58" s="30"/>
      <c r="E58" s="30"/>
      <c r="F58" s="30"/>
      <c r="G58" s="27"/>
      <c r="H58" s="116"/>
      <c r="I58" s="12"/>
      <c r="J58" s="88">
        <v>110000000</v>
      </c>
      <c r="K58" s="171"/>
      <c r="L58" s="88">
        <v>110000000</v>
      </c>
      <c r="M58" s="31"/>
      <c r="N58" s="88">
        <v>110000000</v>
      </c>
    </row>
    <row r="59" spans="1:14" ht="21" customHeight="1">
      <c r="A59" s="29" t="s">
        <v>42</v>
      </c>
      <c r="B59" s="27"/>
      <c r="C59" s="30"/>
      <c r="D59" s="30"/>
      <c r="E59" s="30"/>
      <c r="F59" s="30"/>
      <c r="G59" s="27"/>
      <c r="H59" s="120"/>
      <c r="I59" s="12"/>
      <c r="J59" s="88">
        <v>12287719</v>
      </c>
      <c r="K59" s="171"/>
      <c r="L59" s="88">
        <v>12287719</v>
      </c>
      <c r="M59" s="31"/>
      <c r="N59" s="88">
        <v>12287719</v>
      </c>
    </row>
    <row r="60" spans="1:14" ht="21" customHeight="1">
      <c r="A60" s="29" t="s">
        <v>43</v>
      </c>
      <c r="B60" s="27"/>
      <c r="C60" s="30"/>
      <c r="D60" s="30"/>
      <c r="E60" s="30"/>
      <c r="F60" s="30"/>
      <c r="G60" s="27"/>
      <c r="H60" s="116"/>
      <c r="I60" s="12"/>
      <c r="J60" s="88">
        <v>1402883061</v>
      </c>
      <c r="K60" s="171"/>
      <c r="L60" s="88">
        <v>1402883061</v>
      </c>
      <c r="M60" s="31"/>
      <c r="N60" s="88">
        <v>1402883061</v>
      </c>
    </row>
    <row r="61" spans="1:14" ht="21" customHeight="1">
      <c r="A61" s="17" t="s">
        <v>44</v>
      </c>
      <c r="B61" s="17"/>
      <c r="C61" s="17"/>
      <c r="D61" s="17"/>
      <c r="E61" s="17"/>
      <c r="F61" s="17"/>
      <c r="G61" s="27"/>
      <c r="H61" s="120"/>
      <c r="I61" s="12"/>
      <c r="J61" s="172"/>
      <c r="K61" s="171"/>
      <c r="L61" s="173"/>
      <c r="M61" s="19"/>
      <c r="N61" s="120"/>
    </row>
    <row r="62" spans="1:14" ht="21" customHeight="1">
      <c r="A62" s="17"/>
      <c r="B62" s="17" t="s">
        <v>45</v>
      </c>
      <c r="C62" s="17"/>
      <c r="D62" s="2"/>
      <c r="E62" s="2"/>
      <c r="F62" s="2"/>
      <c r="G62" s="2"/>
      <c r="H62" s="116">
        <v>17</v>
      </c>
      <c r="I62" s="12"/>
      <c r="J62" s="88">
        <v>11000000</v>
      </c>
      <c r="K62" s="171"/>
      <c r="L62" s="88">
        <v>11000000</v>
      </c>
      <c r="N62" s="88">
        <v>11000000</v>
      </c>
    </row>
    <row r="63" spans="1:14" s="111" customFormat="1" ht="21" customHeight="1">
      <c r="A63" s="108"/>
      <c r="B63" s="108" t="s">
        <v>46</v>
      </c>
      <c r="C63" s="108"/>
      <c r="D63" s="109"/>
      <c r="E63" s="109"/>
      <c r="F63" s="109"/>
      <c r="G63" s="109"/>
      <c r="H63" s="110"/>
      <c r="I63" s="110"/>
      <c r="J63" s="88">
        <f>'10'!M15</f>
        <v>192030523</v>
      </c>
      <c r="K63" s="171"/>
      <c r="L63" s="88">
        <f>'11'!M21</f>
        <v>181324830</v>
      </c>
      <c r="N63" s="88">
        <f>'11'!M15</f>
        <v>177915645</v>
      </c>
    </row>
    <row r="64" spans="1:14" s="111" customFormat="1" ht="21" customHeight="1">
      <c r="A64" s="108" t="s">
        <v>47</v>
      </c>
      <c r="B64" s="108"/>
      <c r="C64" s="108"/>
      <c r="D64" s="109"/>
      <c r="E64" s="109"/>
      <c r="F64" s="109"/>
      <c r="G64" s="109"/>
      <c r="H64" s="110"/>
      <c r="I64" s="110"/>
      <c r="J64" s="87">
        <v>-11272223</v>
      </c>
      <c r="K64" s="171"/>
      <c r="L64" s="87">
        <v>-11272223</v>
      </c>
      <c r="N64" s="87">
        <v>-11272223</v>
      </c>
    </row>
    <row r="65" spans="1:14" s="111" customFormat="1" ht="21" customHeight="1">
      <c r="A65" s="108"/>
      <c r="B65" s="216" t="s">
        <v>162</v>
      </c>
      <c r="C65" s="108"/>
      <c r="D65" s="109"/>
      <c r="E65" s="109"/>
      <c r="F65" s="109"/>
      <c r="G65" s="109"/>
      <c r="H65" s="110"/>
      <c r="I65" s="110"/>
      <c r="J65" s="88">
        <f>SUM(J58:J64)</f>
        <v>1716929080</v>
      </c>
      <c r="K65" s="171"/>
      <c r="L65" s="88">
        <f>SUM(L58:L64)</f>
        <v>1706223387</v>
      </c>
      <c r="N65" s="88">
        <f>SUM(N58:N64)</f>
        <v>1702814202</v>
      </c>
    </row>
    <row r="66" spans="1:14" s="111" customFormat="1" ht="21" customHeight="1">
      <c r="A66" s="111" t="s">
        <v>152</v>
      </c>
      <c r="B66" s="108"/>
      <c r="C66" s="108"/>
      <c r="D66" s="109"/>
      <c r="E66" s="109"/>
      <c r="F66" s="212"/>
      <c r="G66" s="109"/>
      <c r="H66" s="110"/>
      <c r="I66" s="110"/>
      <c r="J66" s="88">
        <v>400</v>
      </c>
      <c r="K66" s="171"/>
      <c r="L66" s="88">
        <v>0</v>
      </c>
      <c r="N66" s="88">
        <v>0</v>
      </c>
    </row>
    <row r="67" spans="1:14" ht="21" customHeight="1">
      <c r="A67" s="18" t="s">
        <v>48</v>
      </c>
      <c r="B67" s="2"/>
      <c r="C67" s="2"/>
      <c r="D67" s="2"/>
      <c r="E67" s="2"/>
      <c r="F67" s="2"/>
      <c r="G67" s="2"/>
      <c r="H67" s="12"/>
      <c r="I67" s="12"/>
      <c r="J67" s="89">
        <f>SUM(J65:J66)</f>
        <v>1716929480</v>
      </c>
      <c r="K67" s="171"/>
      <c r="L67" s="89">
        <f>SUM(L65:L66)</f>
        <v>1706223387</v>
      </c>
      <c r="M67" s="172"/>
      <c r="N67" s="89">
        <f>SUM(N65:N66)</f>
        <v>1702814202</v>
      </c>
    </row>
    <row r="68" spans="1:14" ht="21" customHeight="1" thickBot="1">
      <c r="A68" s="18" t="s">
        <v>49</v>
      </c>
      <c r="B68" s="2"/>
      <c r="C68" s="2"/>
      <c r="D68" s="2"/>
      <c r="E68" s="2"/>
      <c r="F68" s="2"/>
      <c r="G68" s="2"/>
      <c r="H68" s="12"/>
      <c r="I68" s="12"/>
      <c r="J68" s="91">
        <f>J52+J67</f>
        <v>3118142732</v>
      </c>
      <c r="K68" s="171"/>
      <c r="L68" s="91">
        <f>L52+L67</f>
        <v>3018963142</v>
      </c>
      <c r="M68" s="171"/>
      <c r="N68" s="91">
        <f>N52+N67</f>
        <v>2845629301</v>
      </c>
    </row>
    <row r="69" spans="1:14" ht="21" customHeight="1" thickTop="1">
      <c r="A69" s="18"/>
      <c r="B69" s="2"/>
      <c r="C69" s="2"/>
      <c r="D69" s="2"/>
      <c r="E69" s="2"/>
      <c r="F69" s="2"/>
      <c r="G69" s="2"/>
      <c r="H69" s="12"/>
      <c r="I69" s="12"/>
      <c r="J69" s="88"/>
      <c r="K69" s="171"/>
      <c r="L69" s="88"/>
      <c r="M69" s="171"/>
      <c r="N69" s="88"/>
    </row>
    <row r="70" spans="1:14" ht="21" customHeight="1">
      <c r="B70" s="2"/>
      <c r="C70" s="2"/>
      <c r="D70" s="2"/>
      <c r="E70" s="2"/>
      <c r="F70" s="2"/>
      <c r="G70" s="2"/>
      <c r="H70" s="32"/>
      <c r="I70" s="32"/>
      <c r="J70" s="94"/>
      <c r="K70" s="14"/>
      <c r="L70" s="94"/>
      <c r="M70" s="14"/>
      <c r="N70" s="93">
        <f>N27-N68</f>
        <v>0</v>
      </c>
    </row>
    <row r="71" spans="1:14" ht="21" customHeight="1">
      <c r="A71" s="1" t="s">
        <v>21</v>
      </c>
      <c r="B71" s="2"/>
      <c r="C71" s="2"/>
      <c r="D71" s="2"/>
      <c r="E71" s="2"/>
      <c r="F71" s="2"/>
      <c r="G71" s="2"/>
      <c r="H71" s="32"/>
      <c r="I71" s="32"/>
      <c r="J71" s="150"/>
      <c r="K71" s="150"/>
      <c r="L71" s="150"/>
      <c r="M71" s="150"/>
      <c r="N71" s="150"/>
    </row>
    <row r="74" spans="1:14" ht="23.25" customHeight="1">
      <c r="A74" s="33"/>
      <c r="B74" s="33"/>
      <c r="C74" s="33"/>
      <c r="D74" s="33"/>
      <c r="E74" s="33"/>
      <c r="F74" s="33"/>
      <c r="G74" s="33"/>
      <c r="H74" s="34"/>
      <c r="I74" s="34"/>
      <c r="J74" s="4"/>
      <c r="K74" s="33"/>
      <c r="L74" s="4"/>
      <c r="M74" s="33"/>
      <c r="N74" s="33"/>
    </row>
    <row r="75" spans="1:14" ht="23.25" customHeight="1">
      <c r="A75" s="33"/>
      <c r="B75" s="33"/>
      <c r="C75" s="33"/>
      <c r="D75" s="33"/>
      <c r="E75" s="33"/>
      <c r="F75" s="33"/>
      <c r="G75" s="33"/>
      <c r="H75" s="34"/>
      <c r="I75" s="34"/>
      <c r="J75" s="4"/>
      <c r="K75" s="33"/>
      <c r="L75" s="4"/>
      <c r="M75" s="33"/>
      <c r="N75" s="33"/>
    </row>
    <row r="76" spans="1:14" s="29" customFormat="1" ht="23.25" customHeight="1">
      <c r="H76" s="35"/>
      <c r="I76" s="35"/>
    </row>
  </sheetData>
  <mergeCells count="8">
    <mergeCell ref="L36:N37"/>
    <mergeCell ref="A32:N32"/>
    <mergeCell ref="A1:N1"/>
    <mergeCell ref="A2:N2"/>
    <mergeCell ref="A3:N3"/>
    <mergeCell ref="A34:N34"/>
    <mergeCell ref="A33:N33"/>
    <mergeCell ref="L5:N6"/>
  </mergeCells>
  <phoneticPr fontId="20" type="noConversion"/>
  <pageMargins left="0.9055118110236221" right="0.31496062992125984" top="0.6692913385826772" bottom="0.59055118110236227" header="0.39370078740157483" footer="0.39370078740157483"/>
  <pageSetup paperSize="9" scale="90" firstPageNumber="7" orientation="portrait" useFirstPageNumber="1" r:id="rId1"/>
  <headerFooter alignWithMargins="0">
    <oddFooter>&amp;R&amp;P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2"/>
  <sheetViews>
    <sheetView view="pageBreakPreview" topLeftCell="A25" zoomScale="115" zoomScaleNormal="82" zoomScaleSheetLayoutView="115" workbookViewId="0">
      <selection sqref="A1:XFD42"/>
    </sheetView>
  </sheetViews>
  <sheetFormatPr defaultColWidth="11.28515625" defaultRowHeight="24" customHeight="1"/>
  <cols>
    <col min="1" max="2" width="2.28515625" style="29" customWidth="1"/>
    <col min="3" max="3" width="3.7109375" style="29" customWidth="1"/>
    <col min="4" max="6" width="9.28515625" style="29" customWidth="1"/>
    <col min="7" max="7" width="4.7109375" style="29" customWidth="1"/>
    <col min="8" max="8" width="4.42578125" style="29" customWidth="1"/>
    <col min="9" max="9" width="10" style="29" customWidth="1"/>
    <col min="10" max="10" width="16.7109375" style="29" customWidth="1"/>
    <col min="11" max="11" width="2" style="29" customWidth="1"/>
    <col min="12" max="12" width="16.7109375" style="29" customWidth="1"/>
    <col min="13" max="13" width="2" style="29" customWidth="1"/>
    <col min="14" max="14" width="16.7109375" style="29" customWidth="1"/>
    <col min="15" max="15" width="1.7109375" style="29" customWidth="1"/>
    <col min="16" max="16" width="13.28515625" style="29" hidden="1" customWidth="1"/>
    <col min="17" max="17" width="1.28515625" style="29" hidden="1" customWidth="1"/>
    <col min="18" max="18" width="13.28515625" style="13" hidden="1" customWidth="1"/>
    <col min="19" max="19" width="2.7109375" style="29" hidden="1" customWidth="1"/>
    <col min="20" max="20" width="12.28515625" style="29" hidden="1" customWidth="1"/>
    <col min="21" max="21" width="12" style="29" bestFit="1" customWidth="1"/>
    <col min="22" max="16384" width="11.28515625" style="29"/>
  </cols>
  <sheetData>
    <row r="1" spans="1:20" ht="21.75" customHeight="1">
      <c r="A1" s="18" t="str">
        <f>'7-8'!A1</f>
        <v>THE KLINIQUE MEDICAL CLINIC PUBLIC COMPANY LIMITED AND SUBSIDIARY</v>
      </c>
      <c r="B1" s="18"/>
      <c r="C1" s="18"/>
      <c r="D1" s="18"/>
      <c r="E1" s="18"/>
      <c r="F1" s="18"/>
      <c r="G1" s="18"/>
      <c r="H1" s="18"/>
      <c r="I1" s="18"/>
      <c r="J1" s="6"/>
      <c r="K1" s="6"/>
      <c r="L1" s="6"/>
      <c r="M1" s="6"/>
    </row>
    <row r="2" spans="1:20" ht="21.75" customHeight="1">
      <c r="A2" s="37" t="s">
        <v>50</v>
      </c>
      <c r="B2" s="37"/>
      <c r="C2" s="37"/>
      <c r="D2" s="37"/>
      <c r="E2" s="37"/>
      <c r="F2" s="37"/>
      <c r="G2" s="37"/>
      <c r="H2" s="37"/>
      <c r="I2" s="37"/>
      <c r="N2" s="38"/>
      <c r="O2" s="38"/>
      <c r="P2" s="38"/>
    </row>
    <row r="3" spans="1:20" ht="21.75" customHeight="1">
      <c r="A3" s="39" t="s">
        <v>144</v>
      </c>
      <c r="B3" s="37"/>
      <c r="C3" s="37"/>
      <c r="D3" s="37"/>
      <c r="E3" s="37"/>
      <c r="F3" s="37"/>
      <c r="G3" s="37"/>
      <c r="H3" s="37"/>
      <c r="I3" s="37"/>
    </row>
    <row r="4" spans="1:20" ht="21.75" customHeight="1">
      <c r="A4" s="39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80" t="s">
        <v>151</v>
      </c>
      <c r="O4" s="37"/>
    </row>
    <row r="5" spans="1:20" ht="21.75" customHeight="1">
      <c r="A5" s="39"/>
      <c r="B5" s="37"/>
      <c r="C5" s="37"/>
      <c r="D5" s="37"/>
      <c r="E5" s="37"/>
      <c r="F5" s="37"/>
      <c r="G5" s="37"/>
      <c r="H5" s="37"/>
      <c r="I5" s="37"/>
      <c r="J5" s="215" t="s">
        <v>155</v>
      </c>
      <c r="L5" s="239" t="s">
        <v>150</v>
      </c>
      <c r="M5" s="239"/>
      <c r="N5" s="239"/>
    </row>
    <row r="6" spans="1:20" ht="21.75" customHeight="1">
      <c r="A6" s="39"/>
      <c r="B6" s="37"/>
      <c r="C6" s="37"/>
      <c r="D6" s="37"/>
      <c r="E6" s="37"/>
      <c r="F6" s="37"/>
      <c r="G6" s="37"/>
      <c r="H6" s="37"/>
      <c r="I6" s="37"/>
      <c r="J6" s="214" t="s">
        <v>156</v>
      </c>
      <c r="L6" s="240"/>
      <c r="M6" s="240"/>
      <c r="N6" s="240"/>
      <c r="P6" s="7"/>
    </row>
    <row r="7" spans="1:20" ht="21.75" customHeight="1">
      <c r="I7" s="5" t="s">
        <v>2</v>
      </c>
      <c r="J7" s="170" t="s">
        <v>145</v>
      </c>
      <c r="L7" s="170" t="s">
        <v>145</v>
      </c>
      <c r="M7" s="7"/>
      <c r="N7" s="170" t="s">
        <v>3</v>
      </c>
      <c r="O7" s="135"/>
      <c r="P7" s="130" t="s">
        <v>51</v>
      </c>
      <c r="Q7" s="131"/>
      <c r="R7" s="130" t="s">
        <v>51</v>
      </c>
      <c r="T7" s="130" t="s">
        <v>52</v>
      </c>
    </row>
    <row r="8" spans="1:20" ht="21.75" customHeight="1">
      <c r="G8" s="24"/>
      <c r="H8" s="24"/>
      <c r="I8" s="40"/>
      <c r="J8" s="135"/>
      <c r="K8" s="135"/>
      <c r="L8" s="135"/>
      <c r="M8" s="135"/>
      <c r="N8" s="131"/>
      <c r="O8" s="135"/>
      <c r="P8" s="135" t="s">
        <v>53</v>
      </c>
      <c r="Q8" s="135"/>
      <c r="R8" s="131" t="s">
        <v>53</v>
      </c>
      <c r="T8" s="7" t="s">
        <v>53</v>
      </c>
    </row>
    <row r="9" spans="1:20" ht="21.75" customHeight="1">
      <c r="A9" s="29" t="s">
        <v>54</v>
      </c>
      <c r="G9" s="24"/>
      <c r="H9" s="24"/>
      <c r="I9" s="42"/>
      <c r="J9" s="88">
        <v>2983157141</v>
      </c>
      <c r="K9" s="28"/>
      <c r="L9" s="88">
        <v>2856428276</v>
      </c>
      <c r="M9" s="28"/>
      <c r="N9" s="88">
        <v>2284979602</v>
      </c>
      <c r="O9" s="28"/>
      <c r="P9" s="88">
        <v>445211644</v>
      </c>
      <c r="Q9" s="88"/>
      <c r="R9" s="88">
        <v>167679424</v>
      </c>
      <c r="T9" s="88">
        <v>277532220</v>
      </c>
    </row>
    <row r="10" spans="1:20" ht="21.75" customHeight="1">
      <c r="A10" s="29" t="s">
        <v>55</v>
      </c>
      <c r="C10" s="24"/>
      <c r="D10" s="24"/>
      <c r="E10" s="24"/>
      <c r="F10" s="24"/>
      <c r="G10" s="24"/>
      <c r="H10" s="24"/>
      <c r="I10" s="42"/>
      <c r="J10" s="87">
        <v>-1440488545</v>
      </c>
      <c r="K10" s="28"/>
      <c r="L10" s="87">
        <v>-1369454631</v>
      </c>
      <c r="M10" s="28"/>
      <c r="N10" s="87">
        <v>-1049948813</v>
      </c>
      <c r="O10" s="28"/>
      <c r="P10" s="87">
        <v>-188254343</v>
      </c>
      <c r="Q10" s="88"/>
      <c r="R10" s="87">
        <v>-77399759</v>
      </c>
      <c r="T10" s="146">
        <v>-110854584</v>
      </c>
    </row>
    <row r="11" spans="1:20" ht="21.75" customHeight="1">
      <c r="A11" s="15" t="s">
        <v>56</v>
      </c>
      <c r="B11" s="15"/>
      <c r="C11" s="15"/>
      <c r="D11" s="15"/>
      <c r="E11" s="24"/>
      <c r="F11" s="24"/>
      <c r="G11" s="24"/>
      <c r="H11" s="24"/>
      <c r="I11" s="42"/>
      <c r="J11" s="87">
        <f>SUM(J9:J10)</f>
        <v>1542668596</v>
      </c>
      <c r="K11" s="28"/>
      <c r="L11" s="87">
        <f>SUM(L9:L10)</f>
        <v>1486973645</v>
      </c>
      <c r="M11" s="28"/>
      <c r="N11" s="87">
        <f>SUM(N9:N10)</f>
        <v>1235030789</v>
      </c>
      <c r="O11" s="28"/>
      <c r="P11" s="87">
        <f>SUM(P9:P10)</f>
        <v>256957301</v>
      </c>
      <c r="Q11" s="88"/>
      <c r="R11" s="87">
        <f>SUM(R9:R10)</f>
        <v>90279665</v>
      </c>
      <c r="T11" s="87">
        <f>SUM(T9:T10)</f>
        <v>166677636</v>
      </c>
    </row>
    <row r="12" spans="1:20" ht="21.75" customHeight="1">
      <c r="A12" s="24" t="s">
        <v>57</v>
      </c>
      <c r="B12" s="41"/>
      <c r="C12" s="41"/>
      <c r="D12" s="41"/>
      <c r="E12" s="24"/>
      <c r="F12" s="24"/>
      <c r="G12" s="44"/>
      <c r="H12" s="44"/>
      <c r="I12" s="40"/>
      <c r="J12" s="136"/>
      <c r="K12" s="28"/>
      <c r="L12" s="136"/>
      <c r="M12" s="28"/>
      <c r="N12" s="136"/>
      <c r="O12" s="28"/>
      <c r="P12" s="136"/>
      <c r="Q12" s="136"/>
      <c r="R12" s="136"/>
      <c r="T12" s="136"/>
    </row>
    <row r="13" spans="1:20" ht="21.75" customHeight="1">
      <c r="B13" s="41" t="s">
        <v>57</v>
      </c>
      <c r="C13" s="24"/>
      <c r="D13" s="24"/>
      <c r="E13" s="24"/>
      <c r="F13" s="24"/>
      <c r="G13" s="46"/>
      <c r="H13" s="46"/>
      <c r="I13" s="40"/>
      <c r="J13" s="88">
        <v>9544783</v>
      </c>
      <c r="K13" s="28"/>
      <c r="L13" s="87">
        <v>10766128</v>
      </c>
      <c r="M13" s="28"/>
      <c r="N13" s="88">
        <v>13198413</v>
      </c>
      <c r="O13" s="28"/>
      <c r="P13" s="88">
        <v>959355</v>
      </c>
      <c r="Q13" s="88"/>
      <c r="R13" s="88">
        <v>390773</v>
      </c>
      <c r="T13" s="88">
        <v>568582</v>
      </c>
    </row>
    <row r="14" spans="1:20" ht="21.75" customHeight="1">
      <c r="B14" s="47" t="s">
        <v>58</v>
      </c>
      <c r="C14" s="44"/>
      <c r="D14" s="44"/>
      <c r="E14" s="44"/>
      <c r="F14" s="44"/>
      <c r="G14" s="44"/>
      <c r="H14" s="44"/>
      <c r="I14" s="42"/>
      <c r="J14" s="89">
        <f>SUM(J13:J13)</f>
        <v>9544783</v>
      </c>
      <c r="K14" s="28"/>
      <c r="L14" s="87">
        <f>SUM(L12:L13)</f>
        <v>10766128</v>
      </c>
      <c r="M14" s="28"/>
      <c r="N14" s="89">
        <f>SUM(N13:N13)</f>
        <v>13198413</v>
      </c>
      <c r="O14" s="28"/>
      <c r="P14" s="89">
        <f>SUM(P13:P13)</f>
        <v>959355</v>
      </c>
      <c r="Q14" s="88"/>
      <c r="R14" s="89">
        <f>SUM(R13:R13)</f>
        <v>390773</v>
      </c>
      <c r="T14" s="89">
        <f>SUM(T13:T13)</f>
        <v>568582</v>
      </c>
    </row>
    <row r="15" spans="1:20" ht="21.75" customHeight="1">
      <c r="A15" s="45" t="s">
        <v>59</v>
      </c>
      <c r="B15" s="46"/>
      <c r="C15" s="46"/>
      <c r="D15" s="46"/>
      <c r="E15" s="46"/>
      <c r="F15" s="46"/>
      <c r="G15" s="44"/>
      <c r="H15" s="44"/>
      <c r="I15" s="42"/>
      <c r="J15" s="90">
        <v>1552213379</v>
      </c>
      <c r="K15" s="28"/>
      <c r="L15" s="90">
        <v>1497739773</v>
      </c>
      <c r="M15" s="28"/>
      <c r="N15" s="90">
        <f>N11+N14</f>
        <v>1248229202</v>
      </c>
      <c r="O15" s="28"/>
      <c r="P15" s="90">
        <f>P11+P14</f>
        <v>257916656</v>
      </c>
      <c r="Q15" s="88"/>
      <c r="R15" s="90">
        <f>R11+R14</f>
        <v>90670438</v>
      </c>
      <c r="T15" s="90">
        <f>T11+T14</f>
        <v>167246218</v>
      </c>
    </row>
    <row r="16" spans="1:20" ht="21.75" customHeight="1">
      <c r="A16" s="44" t="s">
        <v>60</v>
      </c>
      <c r="B16" s="44"/>
      <c r="C16" s="44"/>
      <c r="D16" s="44"/>
      <c r="E16" s="44"/>
      <c r="F16" s="44"/>
      <c r="G16" s="44"/>
      <c r="H16" s="44"/>
      <c r="I16" s="42"/>
      <c r="J16" s="88">
        <v>-804062685</v>
      </c>
      <c r="K16" s="28"/>
      <c r="L16" s="88">
        <v>-776620447</v>
      </c>
      <c r="M16" s="28"/>
      <c r="N16" s="88">
        <v>-628108309</v>
      </c>
      <c r="O16" s="28"/>
      <c r="P16" s="88">
        <v>-129713789</v>
      </c>
      <c r="Q16" s="88"/>
      <c r="R16" s="88">
        <v>-47401780</v>
      </c>
      <c r="T16" s="88">
        <v>-82312009</v>
      </c>
    </row>
    <row r="17" spans="1:20" ht="21.75" customHeight="1">
      <c r="A17" s="44" t="s">
        <v>61</v>
      </c>
      <c r="B17" s="44"/>
      <c r="C17" s="44"/>
      <c r="D17" s="44"/>
      <c r="E17" s="44"/>
      <c r="F17" s="44"/>
      <c r="G17" s="24"/>
      <c r="H17" s="24"/>
      <c r="I17" s="42"/>
      <c r="J17" s="88">
        <v>-349573931</v>
      </c>
      <c r="K17" s="28"/>
      <c r="L17" s="88">
        <v>-336710966</v>
      </c>
      <c r="M17" s="28"/>
      <c r="N17" s="88">
        <v>-274965710</v>
      </c>
      <c r="O17" s="28"/>
      <c r="P17" s="88">
        <v>-57442527</v>
      </c>
      <c r="Q17" s="88"/>
      <c r="R17" s="88">
        <v>-22548319</v>
      </c>
      <c r="T17" s="88">
        <v>-34894208</v>
      </c>
    </row>
    <row r="18" spans="1:20" ht="21.75" customHeight="1">
      <c r="A18" s="45" t="s">
        <v>62</v>
      </c>
      <c r="B18" s="44"/>
      <c r="C18" s="44"/>
      <c r="D18" s="44"/>
      <c r="E18" s="44"/>
      <c r="F18" s="44"/>
      <c r="G18" s="24"/>
      <c r="H18" s="24"/>
      <c r="I18" s="42"/>
      <c r="J18" s="89">
        <f>SUM(J16:J17)</f>
        <v>-1153636616</v>
      </c>
      <c r="K18" s="28"/>
      <c r="L18" s="89">
        <f>SUM(L16:L17)</f>
        <v>-1113331413</v>
      </c>
      <c r="M18" s="28"/>
      <c r="N18" s="89">
        <f>SUM(N16:N17)</f>
        <v>-903074019</v>
      </c>
      <c r="O18" s="28"/>
      <c r="P18" s="89">
        <f>SUM(P16:P17)</f>
        <v>-187156316</v>
      </c>
      <c r="Q18" s="88"/>
      <c r="R18" s="89">
        <f>SUM(R16:R17)</f>
        <v>-69950099</v>
      </c>
      <c r="T18" s="89">
        <f>SUM(T16:T17)</f>
        <v>-117206217</v>
      </c>
    </row>
    <row r="19" spans="1:20" ht="21.75" customHeight="1">
      <c r="A19" s="24" t="s">
        <v>63</v>
      </c>
      <c r="B19" s="24"/>
      <c r="C19" s="24"/>
      <c r="D19" s="24"/>
      <c r="E19" s="24"/>
      <c r="F19" s="24"/>
      <c r="G19" s="44"/>
      <c r="H19" s="44"/>
      <c r="I19" s="16"/>
      <c r="J19" s="90">
        <v>398576763</v>
      </c>
      <c r="K19" s="28"/>
      <c r="L19" s="90">
        <v>384408360</v>
      </c>
      <c r="M19" s="28"/>
      <c r="N19" s="90">
        <f>+N15+N18</f>
        <v>345155183</v>
      </c>
      <c r="O19" s="28"/>
      <c r="P19" s="90">
        <f>+P15+P18</f>
        <v>70760340</v>
      </c>
      <c r="Q19" s="88"/>
      <c r="R19" s="90">
        <f>+R15+R18</f>
        <v>20720339</v>
      </c>
      <c r="T19" s="90">
        <f>+T15+T18</f>
        <v>50040001</v>
      </c>
    </row>
    <row r="20" spans="1:20" ht="21.75" customHeight="1">
      <c r="A20" s="41" t="s">
        <v>64</v>
      </c>
      <c r="B20" s="24"/>
      <c r="C20" s="24"/>
      <c r="D20" s="24"/>
      <c r="E20" s="24"/>
      <c r="F20" s="24"/>
      <c r="G20" s="47"/>
      <c r="H20" s="47"/>
      <c r="J20" s="88">
        <v>16245595</v>
      </c>
      <c r="K20" s="28"/>
      <c r="L20" s="88">
        <v>16106411</v>
      </c>
      <c r="M20" s="28"/>
      <c r="N20" s="88">
        <v>20167791</v>
      </c>
      <c r="O20" s="28"/>
      <c r="P20" s="88">
        <v>28725</v>
      </c>
      <c r="Q20" s="88"/>
      <c r="R20" s="88">
        <v>28725</v>
      </c>
      <c r="T20" s="88">
        <v>0</v>
      </c>
    </row>
    <row r="21" spans="1:20" ht="21.75" customHeight="1">
      <c r="A21" s="44" t="s">
        <v>65</v>
      </c>
      <c r="B21" s="44"/>
      <c r="C21" s="44"/>
      <c r="D21" s="44"/>
      <c r="E21" s="44"/>
      <c r="F21" s="44"/>
      <c r="H21" s="129"/>
      <c r="J21" s="88">
        <v>-23903242</v>
      </c>
      <c r="K21" s="28"/>
      <c r="L21" s="88">
        <v>-23664287</v>
      </c>
      <c r="M21" s="28"/>
      <c r="N21" s="88">
        <v>-15103492</v>
      </c>
      <c r="O21" s="28"/>
      <c r="P21" s="88">
        <v>-2707163</v>
      </c>
      <c r="Q21" s="88"/>
      <c r="R21" s="88">
        <v>-1363274</v>
      </c>
      <c r="T21" s="88">
        <v>-1343889</v>
      </c>
    </row>
    <row r="22" spans="1:20" ht="21.75" customHeight="1">
      <c r="A22" s="47" t="s">
        <v>66</v>
      </c>
      <c r="B22" s="47"/>
      <c r="C22" s="47"/>
      <c r="D22" s="47"/>
      <c r="E22" s="47"/>
      <c r="F22" s="47"/>
      <c r="G22" s="44"/>
      <c r="H22" s="44"/>
      <c r="J22" s="90">
        <f>SUM(J19:J21)</f>
        <v>390919116</v>
      </c>
      <c r="K22" s="28"/>
      <c r="L22" s="90">
        <f>SUM(L19:L21)</f>
        <v>376850484</v>
      </c>
      <c r="M22" s="28"/>
      <c r="N22" s="90">
        <f>SUM(N19:N21)</f>
        <v>350219482</v>
      </c>
      <c r="O22" s="28"/>
      <c r="P22" s="90">
        <f>SUM(P19:P21)</f>
        <v>68081902</v>
      </c>
      <c r="Q22" s="88"/>
      <c r="R22" s="90">
        <f>SUM(R19:R21)</f>
        <v>19385790</v>
      </c>
      <c r="T22" s="90">
        <f>SUM(T19:T21)</f>
        <v>48696112</v>
      </c>
    </row>
    <row r="23" spans="1:20" ht="21.75" customHeight="1">
      <c r="A23" s="44" t="s">
        <v>67</v>
      </c>
      <c r="G23" s="44"/>
      <c r="H23" s="44"/>
      <c r="I23" s="122">
        <v>14</v>
      </c>
      <c r="J23" s="88">
        <v>-68731008</v>
      </c>
      <c r="K23" s="28"/>
      <c r="L23" s="88">
        <v>-65443069</v>
      </c>
      <c r="M23" s="28"/>
      <c r="N23" s="88">
        <v>-61601810</v>
      </c>
      <c r="O23" s="28"/>
      <c r="P23" s="88">
        <v>-8104722</v>
      </c>
      <c r="Q23" s="88"/>
      <c r="R23" s="87">
        <v>-495022</v>
      </c>
      <c r="T23" s="87">
        <v>-7609699</v>
      </c>
    </row>
    <row r="24" spans="1:20" ht="21.75" customHeight="1">
      <c r="A24" s="47" t="s">
        <v>68</v>
      </c>
      <c r="B24" s="44"/>
      <c r="C24" s="44"/>
      <c r="D24" s="44"/>
      <c r="E24" s="44"/>
      <c r="F24" s="44"/>
      <c r="G24" s="44"/>
      <c r="H24" s="44"/>
      <c r="J24" s="89">
        <f>SUM(J22:J23)</f>
        <v>322188108</v>
      </c>
      <c r="K24" s="28"/>
      <c r="L24" s="89">
        <f>SUM(L22:L23)</f>
        <v>311407415</v>
      </c>
      <c r="M24" s="28"/>
      <c r="N24" s="89">
        <f>SUM(N22:N23)</f>
        <v>288617672</v>
      </c>
      <c r="O24" s="28"/>
      <c r="P24" s="89">
        <f>SUM(P22:P23)</f>
        <v>59977180</v>
      </c>
      <c r="Q24" s="88"/>
      <c r="R24" s="87">
        <f>SUM(R22:R23)</f>
        <v>18890768</v>
      </c>
      <c r="T24" s="87">
        <f>SUM(T22:T23)</f>
        <v>41086413</v>
      </c>
    </row>
    <row r="25" spans="1:20" ht="21.75" customHeight="1">
      <c r="A25" s="44" t="s">
        <v>69</v>
      </c>
      <c r="B25" s="44"/>
      <c r="C25" s="44"/>
      <c r="D25" s="44"/>
      <c r="E25" s="44"/>
      <c r="F25" s="44"/>
      <c r="G25" s="44"/>
      <c r="H25" s="44"/>
      <c r="J25" s="136"/>
      <c r="K25" s="28"/>
      <c r="L25" s="136"/>
      <c r="M25" s="28"/>
      <c r="N25" s="136"/>
      <c r="O25" s="28"/>
      <c r="P25" s="136"/>
      <c r="Q25" s="136"/>
      <c r="R25" s="136"/>
      <c r="T25" s="136"/>
    </row>
    <row r="26" spans="1:20" s="49" customFormat="1" ht="21.75" customHeight="1">
      <c r="A26" s="44" t="s">
        <v>70</v>
      </c>
      <c r="B26" s="44"/>
      <c r="C26" s="44"/>
      <c r="D26" s="44"/>
      <c r="E26" s="44"/>
      <c r="F26" s="44"/>
      <c r="G26" s="48"/>
      <c r="H26" s="48"/>
      <c r="I26" s="48"/>
      <c r="J26" s="137"/>
      <c r="K26" s="28"/>
      <c r="L26" s="137"/>
      <c r="M26" s="28"/>
      <c r="N26" s="137"/>
      <c r="O26" s="28"/>
      <c r="P26" s="149">
        <v>0</v>
      </c>
      <c r="Q26" s="137"/>
      <c r="R26" s="149">
        <v>0</v>
      </c>
      <c r="S26" s="29"/>
      <c r="T26" s="149">
        <v>0</v>
      </c>
    </row>
    <row r="27" spans="1:20" s="49" customFormat="1" ht="21.75" customHeight="1">
      <c r="A27" s="44"/>
      <c r="B27" s="44" t="s">
        <v>71</v>
      </c>
      <c r="C27" s="44"/>
      <c r="D27" s="44"/>
      <c r="E27" s="44"/>
      <c r="F27" s="44"/>
      <c r="G27" s="48"/>
      <c r="H27" s="48"/>
      <c r="I27" s="48"/>
      <c r="J27" s="137"/>
      <c r="K27" s="28"/>
      <c r="L27" s="137"/>
      <c r="M27" s="28"/>
      <c r="N27" s="137"/>
      <c r="O27" s="28"/>
      <c r="P27" s="137"/>
      <c r="Q27" s="137"/>
      <c r="R27" s="137"/>
      <c r="S27" s="29"/>
      <c r="T27" s="137"/>
    </row>
    <row r="28" spans="1:20" s="49" customFormat="1" ht="21.75" customHeight="1">
      <c r="A28" s="44" t="s">
        <v>72</v>
      </c>
      <c r="B28" s="44"/>
      <c r="C28" s="44"/>
      <c r="D28" s="44"/>
      <c r="E28" s="44"/>
      <c r="F28" s="44"/>
      <c r="G28" s="48"/>
      <c r="H28" s="48"/>
      <c r="I28" s="48"/>
      <c r="J28" s="149">
        <v>0</v>
      </c>
      <c r="K28" s="28"/>
      <c r="L28" s="149">
        <v>0</v>
      </c>
      <c r="M28" s="28"/>
      <c r="N28" s="149">
        <v>-558461</v>
      </c>
      <c r="O28" s="28"/>
      <c r="P28" s="137"/>
      <c r="Q28" s="137"/>
      <c r="R28" s="137"/>
      <c r="S28" s="29"/>
      <c r="T28" s="137"/>
    </row>
    <row r="29" spans="1:20" s="49" customFormat="1" ht="21.75" customHeight="1">
      <c r="A29" s="44" t="s">
        <v>73</v>
      </c>
      <c r="B29" s="44"/>
      <c r="C29" s="44"/>
      <c r="D29" s="44"/>
      <c r="E29" s="44"/>
      <c r="F29" s="44"/>
      <c r="G29" s="48"/>
      <c r="H29" s="48"/>
      <c r="I29" s="48"/>
      <c r="J29" s="137">
        <v>0</v>
      </c>
      <c r="K29" s="28"/>
      <c r="L29" s="137">
        <v>0</v>
      </c>
      <c r="M29" s="28"/>
      <c r="N29" s="137">
        <f>SUM(N28)</f>
        <v>-558461</v>
      </c>
      <c r="O29" s="28"/>
      <c r="P29" s="137">
        <v>0</v>
      </c>
      <c r="Q29" s="137"/>
      <c r="R29" s="137">
        <v>0</v>
      </c>
      <c r="S29" s="29"/>
      <c r="T29" s="137">
        <v>0</v>
      </c>
    </row>
    <row r="30" spans="1:20" ht="21.75" customHeight="1" thickBot="1">
      <c r="A30" s="48" t="s">
        <v>74</v>
      </c>
      <c r="B30" s="71"/>
      <c r="C30" s="48"/>
      <c r="D30" s="48"/>
      <c r="E30" s="48"/>
      <c r="F30" s="48"/>
      <c r="J30" s="91">
        <f>+J24+J29</f>
        <v>322188108</v>
      </c>
      <c r="K30" s="28"/>
      <c r="L30" s="91">
        <f>+L24+L29</f>
        <v>311407415</v>
      </c>
      <c r="M30" s="28"/>
      <c r="N30" s="91">
        <f>+N24+N29</f>
        <v>288059211</v>
      </c>
      <c r="O30" s="28"/>
      <c r="P30" s="91">
        <f>+P24+P29</f>
        <v>59977180</v>
      </c>
      <c r="Q30" s="88"/>
      <c r="R30" s="91">
        <f>+R24+R29</f>
        <v>18890768</v>
      </c>
      <c r="S30" s="49"/>
      <c r="T30" s="91">
        <f>+T24+T29</f>
        <v>41086413</v>
      </c>
    </row>
    <row r="31" spans="1:20" ht="21.75" customHeight="1" thickTop="1">
      <c r="A31" s="235" t="s">
        <v>157</v>
      </c>
      <c r="B31" s="71"/>
      <c r="C31" s="48"/>
      <c r="D31" s="48"/>
      <c r="E31" s="48"/>
      <c r="F31" s="48"/>
      <c r="J31" s="88"/>
      <c r="K31" s="217"/>
      <c r="L31" s="88"/>
      <c r="M31" s="217"/>
      <c r="N31" s="88"/>
      <c r="O31" s="28"/>
      <c r="R31" s="29"/>
    </row>
    <row r="32" spans="1:20" ht="21.75" customHeight="1">
      <c r="A32" s="236"/>
      <c r="B32" s="236" t="s">
        <v>158</v>
      </c>
      <c r="C32" s="48"/>
      <c r="D32" s="48"/>
      <c r="E32" s="48"/>
      <c r="F32" s="48"/>
      <c r="J32" s="218">
        <f>J24-J33</f>
        <v>322188108</v>
      </c>
      <c r="K32" s="217"/>
      <c r="L32" s="218">
        <f>L24-L33</f>
        <v>311407415</v>
      </c>
      <c r="M32" s="217"/>
      <c r="N32" s="218">
        <f>N24-N33</f>
        <v>288617672</v>
      </c>
      <c r="O32" s="28"/>
      <c r="R32" s="29"/>
    </row>
    <row r="33" spans="1:18" ht="21.75" customHeight="1">
      <c r="A33" s="236"/>
      <c r="B33" s="236" t="s">
        <v>159</v>
      </c>
      <c r="C33" s="48"/>
      <c r="D33" s="48"/>
      <c r="E33" s="48"/>
      <c r="F33" s="48"/>
      <c r="J33" s="87">
        <v>0</v>
      </c>
      <c r="K33" s="217"/>
      <c r="L33" s="87">
        <v>0</v>
      </c>
      <c r="M33" s="217"/>
      <c r="N33" s="87">
        <v>0</v>
      </c>
      <c r="O33" s="28"/>
      <c r="R33" s="29"/>
    </row>
    <row r="34" spans="1:18" ht="21.75" customHeight="1" thickBot="1">
      <c r="A34" s="237"/>
      <c r="B34" s="71"/>
      <c r="C34" s="48"/>
      <c r="D34" s="48"/>
      <c r="E34" s="48"/>
      <c r="F34" s="48"/>
      <c r="J34" s="219">
        <f>SUM(J31:J32)</f>
        <v>322188108</v>
      </c>
      <c r="K34" s="217"/>
      <c r="L34" s="219">
        <f>SUM(L31:L32)</f>
        <v>311407415</v>
      </c>
      <c r="M34" s="217"/>
      <c r="N34" s="219">
        <f>SUM(N31:N32)</f>
        <v>288617672</v>
      </c>
      <c r="O34" s="28"/>
      <c r="R34" s="29"/>
    </row>
    <row r="35" spans="1:18" ht="21.75" customHeight="1" thickTop="1">
      <c r="A35" s="237" t="s">
        <v>160</v>
      </c>
      <c r="B35" s="71"/>
      <c r="C35" s="48"/>
      <c r="D35" s="48"/>
      <c r="E35" s="48"/>
      <c r="F35" s="48"/>
      <c r="J35" s="88"/>
      <c r="K35" s="217"/>
      <c r="L35" s="88"/>
      <c r="M35" s="217"/>
      <c r="N35" s="88"/>
      <c r="O35" s="28"/>
      <c r="R35" s="29"/>
    </row>
    <row r="36" spans="1:18" ht="21.75" customHeight="1">
      <c r="A36" s="238"/>
      <c r="B36" s="48" t="s">
        <v>158</v>
      </c>
      <c r="C36" s="48"/>
      <c r="D36" s="48"/>
      <c r="E36" s="48"/>
      <c r="F36" s="48"/>
      <c r="J36" s="88">
        <f>J30-J37</f>
        <v>322188108</v>
      </c>
      <c r="K36" s="217"/>
      <c r="L36" s="88">
        <f>L30-L37</f>
        <v>311407415</v>
      </c>
      <c r="M36" s="217"/>
      <c r="N36" s="88">
        <f>N30-N37</f>
        <v>288059211</v>
      </c>
      <c r="O36" s="28"/>
      <c r="R36" s="29"/>
    </row>
    <row r="37" spans="1:18" ht="21.75" customHeight="1">
      <c r="A37" s="238"/>
      <c r="B37" s="236" t="s">
        <v>159</v>
      </c>
      <c r="C37" s="48"/>
      <c r="D37" s="48"/>
      <c r="E37" s="48"/>
      <c r="F37" s="48"/>
      <c r="J37" s="87">
        <v>0</v>
      </c>
      <c r="K37" s="217"/>
      <c r="L37" s="87">
        <v>0</v>
      </c>
      <c r="M37" s="217"/>
      <c r="N37" s="87">
        <v>0</v>
      </c>
      <c r="O37" s="28"/>
      <c r="R37" s="29"/>
    </row>
    <row r="38" spans="1:18" ht="21.75" customHeight="1" thickBot="1">
      <c r="A38" s="48"/>
      <c r="B38" s="48"/>
      <c r="C38" s="48"/>
      <c r="D38" s="48"/>
      <c r="E38" s="48"/>
      <c r="F38" s="48"/>
      <c r="G38" s="10"/>
      <c r="H38" s="10"/>
      <c r="I38" s="10"/>
      <c r="J38" s="219">
        <f>SUM(J35:J36)</f>
        <v>322188108</v>
      </c>
      <c r="K38" s="217"/>
      <c r="L38" s="219">
        <f>SUM(L35:L36)</f>
        <v>311407415</v>
      </c>
      <c r="M38" s="217"/>
      <c r="N38" s="219">
        <f>SUM(N35:N36)</f>
        <v>288059211</v>
      </c>
      <c r="O38" s="28"/>
      <c r="R38" s="29"/>
    </row>
    <row r="39" spans="1:18" ht="21.75" customHeight="1" thickTop="1">
      <c r="A39" s="169" t="s">
        <v>75</v>
      </c>
      <c r="B39" s="48"/>
      <c r="C39" s="48"/>
      <c r="D39" s="48"/>
      <c r="E39" s="48"/>
      <c r="F39" s="48"/>
      <c r="G39" s="10"/>
      <c r="H39" s="10"/>
      <c r="I39" s="10"/>
      <c r="J39" s="220"/>
      <c r="K39" s="217"/>
      <c r="L39" s="220"/>
      <c r="M39" s="217"/>
      <c r="N39" s="220"/>
      <c r="O39" s="28"/>
      <c r="R39" s="29"/>
    </row>
    <row r="40" spans="1:18" ht="21.75" customHeight="1" thickBot="1">
      <c r="A40" s="169" t="s">
        <v>161</v>
      </c>
      <c r="B40" s="1"/>
      <c r="G40" s="18"/>
      <c r="H40" s="2"/>
      <c r="I40" s="122"/>
      <c r="J40" s="221">
        <f>J24/220000000</f>
        <v>1.4644914</v>
      </c>
      <c r="K40" s="222"/>
      <c r="L40" s="221">
        <f>L24/220000000</f>
        <v>1.4154882499999999</v>
      </c>
      <c r="M40" s="222"/>
      <c r="N40" s="221">
        <f>N24/220000000</f>
        <v>1.311898509090909</v>
      </c>
      <c r="O40" s="28"/>
      <c r="R40" s="29"/>
    </row>
    <row r="41" spans="1:18" ht="21.75" customHeight="1" thickTop="1">
      <c r="A41" s="10"/>
      <c r="B41" s="10"/>
      <c r="C41" s="10"/>
      <c r="D41" s="10"/>
      <c r="E41" s="10"/>
      <c r="F41" s="10"/>
      <c r="G41" s="18"/>
      <c r="H41" s="2"/>
      <c r="I41" s="23"/>
      <c r="J41" s="1"/>
      <c r="K41" s="14"/>
      <c r="L41" s="1"/>
      <c r="M41" s="14"/>
      <c r="N41" s="72"/>
      <c r="O41" s="1"/>
      <c r="P41" s="72"/>
    </row>
    <row r="42" spans="1:18" ht="21.75" customHeight="1">
      <c r="A42" s="1" t="s">
        <v>21</v>
      </c>
      <c r="B42" s="18"/>
      <c r="C42" s="18"/>
      <c r="D42" s="1"/>
      <c r="E42" s="1"/>
      <c r="F42" s="2"/>
    </row>
  </sheetData>
  <mergeCells count="1">
    <mergeCell ref="L5:N6"/>
  </mergeCells>
  <pageMargins left="0.9055118110236221" right="0.23622047244094491" top="0.6692913385826772" bottom="0.46" header="0.35433070866141736" footer="0.21"/>
  <pageSetup paperSize="9" scale="80" firstPageNumber="9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7DC3-9E98-4356-B02F-20044ECC8656}">
  <dimension ref="A1:T18"/>
  <sheetViews>
    <sheetView topLeftCell="A4" zoomScaleNormal="100" workbookViewId="0">
      <selection activeCell="Q16" sqref="Q16"/>
    </sheetView>
  </sheetViews>
  <sheetFormatPr defaultRowHeight="23.25"/>
  <cols>
    <col min="1" max="1" width="3.85546875" customWidth="1"/>
    <col min="2" max="2" width="29.140625" customWidth="1"/>
    <col min="3" max="3" width="7.140625" customWidth="1"/>
    <col min="4" max="4" width="1.85546875" customWidth="1"/>
    <col min="5" max="5" width="10.7109375" bestFit="1" customWidth="1"/>
    <col min="6" max="6" width="1.5703125" customWidth="1"/>
    <col min="7" max="7" width="12.7109375" bestFit="1" customWidth="1"/>
    <col min="8" max="8" width="1.5703125" customWidth="1"/>
    <col min="9" max="9" width="12" bestFit="1" customWidth="1"/>
    <col min="10" max="10" width="1.5703125" customWidth="1"/>
    <col min="11" max="11" width="14.28515625" bestFit="1" customWidth="1"/>
    <col min="12" max="12" width="1.5703125" customWidth="1"/>
    <col min="13" max="13" width="13.5703125" bestFit="1" customWidth="1"/>
    <col min="14" max="14" width="1.5703125" customWidth="1"/>
    <col min="15" max="15" width="18.42578125" bestFit="1" customWidth="1"/>
    <col min="16" max="16" width="1.5703125" customWidth="1"/>
    <col min="17" max="17" width="12.85546875" bestFit="1" customWidth="1"/>
    <col min="18" max="18" width="1.5703125" customWidth="1"/>
    <col min="19" max="19" width="17.42578125" customWidth="1"/>
    <col min="20" max="20" width="2.28515625" customWidth="1"/>
  </cols>
  <sheetData>
    <row r="1" spans="1:20" s="29" customFormat="1" ht="23.1" customHeight="1">
      <c r="A1" s="73" t="str">
        <f>'9'!A1</f>
        <v>THE KLINIQUE MEDICAL CLINIC PUBLIC COMPANY LIMITED AND SUBSIDIARY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73"/>
      <c r="Q1" s="96"/>
    </row>
    <row r="2" spans="1:20" s="29" customFormat="1" ht="23.1" customHeight="1">
      <c r="A2" s="95" t="s">
        <v>76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7"/>
      <c r="N2" s="96"/>
      <c r="O2" s="96"/>
      <c r="P2" s="96"/>
      <c r="Q2" s="96"/>
    </row>
    <row r="3" spans="1:20" s="97" customFormat="1" ht="23.1" customHeight="1">
      <c r="A3" s="95" t="s">
        <v>144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8"/>
      <c r="P3" s="98"/>
    </row>
    <row r="4" spans="1:20" s="97" customFormat="1" ht="24" customHeight="1">
      <c r="A4" s="98"/>
      <c r="B4" s="98"/>
      <c r="C4" s="98"/>
      <c r="D4" s="98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4"/>
    </row>
    <row r="5" spans="1:20" s="1" customFormat="1" ht="24" customHeight="1">
      <c r="E5" s="245" t="s">
        <v>151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</row>
    <row r="6" spans="1:20" s="1" customFormat="1" ht="24" customHeight="1">
      <c r="E6" s="246" t="s">
        <v>149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</row>
    <row r="7" spans="1:20" s="4" customFormat="1" ht="24" customHeight="1">
      <c r="E7" s="7" t="s">
        <v>77</v>
      </c>
      <c r="F7" s="99"/>
      <c r="G7" s="99" t="s">
        <v>78</v>
      </c>
      <c r="H7" s="99"/>
      <c r="I7" s="167" t="s">
        <v>78</v>
      </c>
      <c r="J7" s="99"/>
      <c r="K7" s="244" t="s">
        <v>44</v>
      </c>
      <c r="L7" s="244"/>
      <c r="M7" s="244"/>
      <c r="N7" s="99"/>
      <c r="O7" s="99" t="s">
        <v>79</v>
      </c>
      <c r="P7" s="176"/>
      <c r="Q7" s="176"/>
      <c r="R7" s="176"/>
      <c r="S7" s="99"/>
    </row>
    <row r="8" spans="1:20" s="4" customFormat="1" ht="24" customHeight="1">
      <c r="E8" s="7" t="s">
        <v>80</v>
      </c>
      <c r="F8" s="99"/>
      <c r="G8" s="99" t="s">
        <v>81</v>
      </c>
      <c r="H8" s="99"/>
      <c r="I8" s="167" t="s">
        <v>82</v>
      </c>
      <c r="J8" s="99"/>
      <c r="K8" s="99" t="s">
        <v>83</v>
      </c>
      <c r="L8" s="99"/>
      <c r="M8" s="99"/>
      <c r="N8" s="99"/>
      <c r="O8" s="99" t="s">
        <v>84</v>
      </c>
      <c r="P8" s="176"/>
      <c r="Q8" s="176" t="s">
        <v>153</v>
      </c>
      <c r="R8" s="176"/>
      <c r="S8" s="99" t="s">
        <v>85</v>
      </c>
    </row>
    <row r="9" spans="1:20" s="4" customFormat="1" ht="24" customHeight="1">
      <c r="C9" s="100" t="s">
        <v>2</v>
      </c>
      <c r="E9" s="75" t="s">
        <v>86</v>
      </c>
      <c r="F9" s="99"/>
      <c r="G9" s="74" t="s">
        <v>87</v>
      </c>
      <c r="H9" s="99"/>
      <c r="I9" s="168" t="s">
        <v>88</v>
      </c>
      <c r="J9" s="99"/>
      <c r="K9" s="74" t="s">
        <v>89</v>
      </c>
      <c r="L9" s="99"/>
      <c r="M9" s="74" t="s">
        <v>46</v>
      </c>
      <c r="N9" s="99"/>
      <c r="O9" s="74" t="s">
        <v>90</v>
      </c>
      <c r="P9" s="176"/>
      <c r="Q9" s="213" t="s">
        <v>154</v>
      </c>
      <c r="R9" s="176"/>
      <c r="S9" s="74" t="s">
        <v>91</v>
      </c>
    </row>
    <row r="10" spans="1:20" s="4" customFormat="1" ht="24" customHeight="1">
      <c r="E10" s="177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</row>
    <row r="11" spans="1:20" s="11" customFormat="1" ht="24" customHeight="1">
      <c r="A11" s="37" t="s">
        <v>146</v>
      </c>
      <c r="C11" s="179"/>
      <c r="D11" s="95"/>
      <c r="E11" s="208">
        <v>110000000</v>
      </c>
      <c r="F11" s="209"/>
      <c r="G11" s="208">
        <v>12287719</v>
      </c>
      <c r="H11" s="209"/>
      <c r="I11" s="208">
        <v>1402883061</v>
      </c>
      <c r="J11" s="209"/>
      <c r="K11" s="208">
        <v>11000000</v>
      </c>
      <c r="L11" s="209"/>
      <c r="M11" s="208">
        <v>177840645</v>
      </c>
      <c r="N11" s="209"/>
      <c r="O11" s="208">
        <v>-11272223</v>
      </c>
      <c r="P11" s="209"/>
      <c r="Q11" s="208">
        <v>400</v>
      </c>
      <c r="R11" s="209"/>
      <c r="S11" s="206">
        <f>SUM(E11:Q11)</f>
        <v>1702739602</v>
      </c>
      <c r="T11" s="81"/>
    </row>
    <row r="12" spans="1:20" s="11" customFormat="1" ht="24" customHeight="1">
      <c r="A12" s="104" t="s">
        <v>68</v>
      </c>
      <c r="B12" s="29"/>
      <c r="C12" s="179"/>
      <c r="D12" s="95"/>
      <c r="E12" s="101">
        <v>0</v>
      </c>
      <c r="F12" s="210"/>
      <c r="G12" s="101">
        <v>0</v>
      </c>
      <c r="H12" s="210"/>
      <c r="I12" s="210">
        <v>0</v>
      </c>
      <c r="J12" s="210"/>
      <c r="K12" s="101">
        <v>0</v>
      </c>
      <c r="L12" s="210"/>
      <c r="M12" s="102">
        <v>322188108</v>
      </c>
      <c r="N12" s="211"/>
      <c r="O12" s="211">
        <v>0</v>
      </c>
      <c r="P12" s="211"/>
      <c r="Q12" s="211">
        <v>0</v>
      </c>
      <c r="R12" s="211"/>
      <c r="S12" s="161">
        <f t="shared" ref="S12:S14" si="0">SUM(E12:Q12)</f>
        <v>322188108</v>
      </c>
    </row>
    <row r="13" spans="1:20" s="11" customFormat="1" ht="24" customHeight="1">
      <c r="A13" s="104" t="s">
        <v>93</v>
      </c>
      <c r="B13" s="29"/>
      <c r="C13" s="183">
        <v>18</v>
      </c>
      <c r="D13" s="95"/>
      <c r="E13" s="101">
        <v>0</v>
      </c>
      <c r="F13" s="210"/>
      <c r="G13" s="101">
        <v>0</v>
      </c>
      <c r="H13" s="210"/>
      <c r="I13" s="210">
        <v>0</v>
      </c>
      <c r="J13" s="210"/>
      <c r="K13" s="101">
        <v>0</v>
      </c>
      <c r="L13" s="210"/>
      <c r="M13" s="102">
        <v>-164998425</v>
      </c>
      <c r="N13" s="211"/>
      <c r="O13" s="211">
        <v>0</v>
      </c>
      <c r="P13" s="211"/>
      <c r="Q13" s="211">
        <v>0</v>
      </c>
      <c r="R13" s="211"/>
      <c r="S13" s="161">
        <f>SUM(E13:Q13)</f>
        <v>-164998425</v>
      </c>
    </row>
    <row r="14" spans="1:20" s="11" customFormat="1" ht="24" customHeight="1">
      <c r="A14" s="104" t="s">
        <v>95</v>
      </c>
      <c r="B14" s="29"/>
      <c r="C14" s="183">
        <v>18</v>
      </c>
      <c r="D14" s="95"/>
      <c r="E14" s="101">
        <v>0</v>
      </c>
      <c r="F14" s="210"/>
      <c r="G14" s="101">
        <v>0</v>
      </c>
      <c r="H14" s="210"/>
      <c r="I14" s="210">
        <v>0</v>
      </c>
      <c r="J14" s="210"/>
      <c r="K14" s="101">
        <v>0</v>
      </c>
      <c r="L14" s="210"/>
      <c r="M14" s="102">
        <v>-142999805</v>
      </c>
      <c r="N14" s="211"/>
      <c r="O14" s="211">
        <v>0</v>
      </c>
      <c r="P14" s="211"/>
      <c r="Q14" s="211">
        <v>0</v>
      </c>
      <c r="R14" s="211"/>
      <c r="S14" s="161">
        <f t="shared" si="0"/>
        <v>-142999805</v>
      </c>
    </row>
    <row r="15" spans="1:20" s="11" customFormat="1" ht="24" customHeight="1">
      <c r="A15" s="37" t="s">
        <v>147</v>
      </c>
      <c r="C15" s="179"/>
      <c r="D15" s="95"/>
      <c r="E15" s="106">
        <f>SUM(E11:E14)</f>
        <v>110000000</v>
      </c>
      <c r="F15" s="211"/>
      <c r="G15" s="106">
        <f>SUM(G11:G14)</f>
        <v>12287719</v>
      </c>
      <c r="H15" s="211"/>
      <c r="I15" s="106">
        <f>SUM(I11:I14)</f>
        <v>1402883061</v>
      </c>
      <c r="J15" s="211"/>
      <c r="K15" s="106">
        <f>SUM(K11:K14)</f>
        <v>11000000</v>
      </c>
      <c r="L15" s="211"/>
      <c r="M15" s="106">
        <f>SUM(M11:M14)</f>
        <v>192030523</v>
      </c>
      <c r="N15" s="211"/>
      <c r="O15" s="106">
        <f>SUM(O11:O14)</f>
        <v>-11272223</v>
      </c>
      <c r="P15" s="211"/>
      <c r="Q15" s="106">
        <f>SUM(Q11:Q14)</f>
        <v>400</v>
      </c>
      <c r="R15" s="211"/>
      <c r="S15" s="207">
        <f>SUM(S11:S14)</f>
        <v>1716929480</v>
      </c>
      <c r="T15" s="81"/>
    </row>
    <row r="16" spans="1:20" s="29" customFormat="1" ht="24" customHeight="1">
      <c r="A16" s="37"/>
      <c r="B16" s="11"/>
      <c r="C16" s="107"/>
      <c r="D16" s="107"/>
      <c r="E16" s="182"/>
      <c r="F16" s="180"/>
      <c r="G16" s="182"/>
      <c r="H16" s="181"/>
      <c r="I16" s="181"/>
      <c r="J16" s="181"/>
      <c r="K16" s="182"/>
      <c r="L16" s="181"/>
      <c r="M16" s="182"/>
      <c r="N16" s="182"/>
      <c r="O16" s="182"/>
      <c r="P16" s="182"/>
      <c r="Q16" s="182"/>
      <c r="R16" s="182"/>
      <c r="S16" s="182"/>
    </row>
    <row r="17" spans="1:19" s="29" customFormat="1" ht="24" customHeight="1">
      <c r="A17" s="37"/>
      <c r="B17" s="11"/>
      <c r="C17" s="107"/>
      <c r="D17" s="107"/>
      <c r="E17" s="182"/>
      <c r="F17" s="180"/>
      <c r="G17" s="182"/>
      <c r="H17" s="181"/>
      <c r="I17" s="181"/>
      <c r="J17" s="181"/>
      <c r="K17" s="182"/>
      <c r="L17" s="181"/>
      <c r="M17" s="182"/>
      <c r="N17" s="182"/>
      <c r="O17" s="182"/>
      <c r="P17" s="182"/>
      <c r="Q17" s="182"/>
      <c r="R17" s="182"/>
      <c r="S17" s="182"/>
    </row>
    <row r="18" spans="1:19" s="29" customFormat="1" ht="24" customHeight="1">
      <c r="A18" s="1" t="s">
        <v>21</v>
      </c>
      <c r="B18" s="11"/>
      <c r="C18" s="107"/>
      <c r="D18" s="107"/>
      <c r="E18" s="182"/>
      <c r="F18" s="180"/>
      <c r="G18" s="182"/>
      <c r="H18" s="181"/>
      <c r="I18" s="181"/>
      <c r="J18" s="181"/>
      <c r="K18" s="182"/>
      <c r="L18" s="181"/>
      <c r="M18" s="182"/>
      <c r="N18" s="182"/>
      <c r="O18" s="182"/>
      <c r="P18" s="182"/>
      <c r="Q18" s="182"/>
      <c r="R18" s="182"/>
      <c r="S18" s="182"/>
    </row>
  </sheetData>
  <mergeCells count="3">
    <mergeCell ref="K7:M7"/>
    <mergeCell ref="E5:S5"/>
    <mergeCell ref="E6:S6"/>
  </mergeCells>
  <pageMargins left="0.70866141732283472" right="0.23622047244094491" top="0.74803149606299213" bottom="0.51181102362204722" header="0.31496062992125984" footer="0.31496062992125984"/>
  <pageSetup paperSize="9" scale="85" firstPageNumber="1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topLeftCell="A26" zoomScaleNormal="91" zoomScaleSheetLayoutView="100" workbookViewId="0">
      <selection activeCell="Q13" sqref="Q13"/>
    </sheetView>
  </sheetViews>
  <sheetFormatPr defaultColWidth="11.28515625" defaultRowHeight="22.15" customHeight="1"/>
  <cols>
    <col min="1" max="1" width="2.28515625" style="29" customWidth="1"/>
    <col min="2" max="2" width="32.5703125" style="29" customWidth="1"/>
    <col min="3" max="3" width="7.28515625" style="29" customWidth="1"/>
    <col min="4" max="4" width="1.28515625" style="29" customWidth="1"/>
    <col min="5" max="5" width="17.28515625" style="29" customWidth="1"/>
    <col min="6" max="6" width="1.7109375" style="29" customWidth="1"/>
    <col min="7" max="7" width="16.7109375" style="29" customWidth="1"/>
    <col min="8" max="8" width="1.7109375" style="29" customWidth="1"/>
    <col min="9" max="9" width="16.7109375" style="29" customWidth="1"/>
    <col min="10" max="10" width="1.7109375" style="29" customWidth="1"/>
    <col min="11" max="11" width="15.7109375" style="29" customWidth="1"/>
    <col min="12" max="12" width="1.7109375" style="29" customWidth="1"/>
    <col min="13" max="13" width="16.28515625" style="29" customWidth="1"/>
    <col min="14" max="14" width="1.7109375" style="29" customWidth="1"/>
    <col min="15" max="15" width="19.5703125" style="29" customWidth="1"/>
    <col min="16" max="16" width="1.7109375" style="29" customWidth="1"/>
    <col min="17" max="17" width="16.7109375" style="29" customWidth="1"/>
    <col min="18" max="18" width="2" style="29" customWidth="1"/>
    <col min="19" max="19" width="12.28515625" style="29" bestFit="1" customWidth="1"/>
    <col min="20" max="20" width="11" style="29" bestFit="1" customWidth="1"/>
    <col min="21" max="16384" width="11.28515625" style="29"/>
  </cols>
  <sheetData>
    <row r="1" spans="1:18" ht="23.1" customHeight="1">
      <c r="A1" s="73" t="str">
        <f>'9'!A1</f>
        <v>THE KLINIQUE MEDICAL CLINIC PUBLIC COMPANY LIMITED AND SUBSIDIARY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73"/>
      <c r="Q1" s="96"/>
    </row>
    <row r="2" spans="1:18" ht="23.1" customHeight="1">
      <c r="A2" s="95" t="s">
        <v>76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7"/>
      <c r="N2" s="96"/>
      <c r="O2" s="96"/>
      <c r="P2" s="96"/>
      <c r="Q2" s="96"/>
    </row>
    <row r="3" spans="1:18" s="97" customFormat="1" ht="23.1" customHeight="1">
      <c r="A3" s="247" t="s">
        <v>144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98"/>
      <c r="P3" s="98"/>
    </row>
    <row r="4" spans="1:18" s="97" customFormat="1" ht="23.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7" t="s">
        <v>151</v>
      </c>
    </row>
    <row r="5" spans="1:18" s="1" customFormat="1" ht="23.1" customHeight="1">
      <c r="E5" s="248" t="s">
        <v>150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8" s="4" customFormat="1" ht="23.1" customHeight="1">
      <c r="E6" s="7" t="s">
        <v>77</v>
      </c>
      <c r="F6" s="99"/>
      <c r="G6" s="99" t="s">
        <v>78</v>
      </c>
      <c r="H6" s="99"/>
      <c r="I6" s="167" t="s">
        <v>78</v>
      </c>
      <c r="J6" s="99"/>
      <c r="K6" s="244" t="s">
        <v>44</v>
      </c>
      <c r="L6" s="244"/>
      <c r="M6" s="244"/>
      <c r="N6" s="99"/>
      <c r="O6" s="99" t="s">
        <v>79</v>
      </c>
      <c r="P6" s="99"/>
      <c r="Q6" s="99"/>
    </row>
    <row r="7" spans="1:18" s="4" customFormat="1" ht="23.1" customHeight="1">
      <c r="E7" s="7" t="s">
        <v>80</v>
      </c>
      <c r="F7" s="99"/>
      <c r="G7" s="99" t="s">
        <v>81</v>
      </c>
      <c r="H7" s="99"/>
      <c r="I7" s="167" t="s">
        <v>82</v>
      </c>
      <c r="J7" s="99"/>
      <c r="K7" s="99" t="s">
        <v>83</v>
      </c>
      <c r="L7" s="99"/>
      <c r="M7" s="99"/>
      <c r="N7" s="99"/>
      <c r="O7" s="99" t="s">
        <v>84</v>
      </c>
      <c r="P7" s="99"/>
      <c r="Q7" s="99" t="s">
        <v>85</v>
      </c>
    </row>
    <row r="8" spans="1:18" s="4" customFormat="1" ht="23.1" customHeight="1">
      <c r="C8" s="100" t="s">
        <v>2</v>
      </c>
      <c r="E8" s="75" t="s">
        <v>86</v>
      </c>
      <c r="F8" s="99"/>
      <c r="G8" s="74" t="s">
        <v>87</v>
      </c>
      <c r="H8" s="99"/>
      <c r="I8" s="168" t="s">
        <v>88</v>
      </c>
      <c r="J8" s="99"/>
      <c r="K8" s="74" t="s">
        <v>89</v>
      </c>
      <c r="L8" s="99"/>
      <c r="M8" s="74" t="s">
        <v>46</v>
      </c>
      <c r="N8" s="99"/>
      <c r="O8" s="74" t="s">
        <v>90</v>
      </c>
      <c r="P8" s="99"/>
      <c r="Q8" s="74" t="s">
        <v>91</v>
      </c>
    </row>
    <row r="9" spans="1:18" s="4" customFormat="1" ht="23.1" customHeight="1">
      <c r="E9" s="28"/>
    </row>
    <row r="10" spans="1:18" s="11" customFormat="1" ht="23.1" customHeight="1">
      <c r="A10" s="37" t="s">
        <v>94</v>
      </c>
      <c r="C10" s="16"/>
      <c r="D10" s="95"/>
      <c r="E10" s="101">
        <v>110000000</v>
      </c>
      <c r="F10" s="223"/>
      <c r="G10" s="101">
        <v>12287719</v>
      </c>
      <c r="H10" s="210"/>
      <c r="I10" s="101">
        <v>1402883061</v>
      </c>
      <c r="J10" s="210"/>
      <c r="K10" s="101">
        <v>11000000</v>
      </c>
      <c r="L10" s="210"/>
      <c r="M10" s="101">
        <v>120854969</v>
      </c>
      <c r="N10" s="209"/>
      <c r="O10" s="101">
        <v>-11272223</v>
      </c>
      <c r="P10" s="209"/>
      <c r="Q10" s="102">
        <f>SUM(E10:O10)</f>
        <v>1645753526</v>
      </c>
    </row>
    <row r="11" spans="1:18" s="11" customFormat="1" ht="23.1" customHeight="1">
      <c r="A11" s="104" t="s">
        <v>68</v>
      </c>
      <c r="B11" s="29"/>
      <c r="C11" s="16"/>
      <c r="D11" s="95"/>
      <c r="E11" s="101">
        <v>0</v>
      </c>
      <c r="F11" s="103"/>
      <c r="G11" s="101">
        <v>0</v>
      </c>
      <c r="H11" s="103"/>
      <c r="I11" s="101">
        <v>0</v>
      </c>
      <c r="J11" s="103"/>
      <c r="K11" s="101">
        <v>0</v>
      </c>
      <c r="L11" s="103"/>
      <c r="M11" s="102">
        <f>'9'!N24</f>
        <v>288617672</v>
      </c>
      <c r="N11" s="102"/>
      <c r="O11" s="102">
        <v>0</v>
      </c>
      <c r="P11" s="102"/>
      <c r="Q11" s="103">
        <f>+SUM(E11:O11)</f>
        <v>288617672</v>
      </c>
    </row>
    <row r="12" spans="1:18" s="11" customFormat="1" ht="23.1" customHeight="1">
      <c r="A12" s="104" t="s">
        <v>92</v>
      </c>
      <c r="B12" s="29"/>
      <c r="C12" s="16"/>
      <c r="D12" s="95"/>
      <c r="E12" s="101">
        <v>0</v>
      </c>
      <c r="F12" s="103"/>
      <c r="G12" s="101">
        <v>0</v>
      </c>
      <c r="H12" s="103"/>
      <c r="I12" s="101">
        <v>0</v>
      </c>
      <c r="J12" s="103"/>
      <c r="K12" s="101">
        <v>0</v>
      </c>
      <c r="L12" s="103"/>
      <c r="M12" s="102">
        <f>'9'!N29</f>
        <v>-558461</v>
      </c>
      <c r="N12" s="102"/>
      <c r="O12" s="102">
        <v>0</v>
      </c>
      <c r="P12" s="102"/>
      <c r="Q12" s="101">
        <f>+SUM(E12:O12)</f>
        <v>-558461</v>
      </c>
    </row>
    <row r="13" spans="1:18" s="11" customFormat="1" ht="23.1" customHeight="1">
      <c r="A13" s="104" t="s">
        <v>93</v>
      </c>
      <c r="B13" s="29"/>
      <c r="C13" s="118">
        <v>18</v>
      </c>
      <c r="D13" s="95"/>
      <c r="E13" s="101">
        <v>0</v>
      </c>
      <c r="F13" s="103"/>
      <c r="G13" s="101">
        <v>0</v>
      </c>
      <c r="H13" s="101"/>
      <c r="I13" s="101">
        <v>0</v>
      </c>
      <c r="J13" s="101"/>
      <c r="K13" s="101">
        <v>0</v>
      </c>
      <c r="L13" s="103"/>
      <c r="M13" s="101">
        <v>-109999800</v>
      </c>
      <c r="N13" s="102"/>
      <c r="O13" s="101">
        <v>0</v>
      </c>
      <c r="P13" s="102"/>
      <c r="Q13" s="101">
        <f>+SUM(E13:O13)</f>
        <v>-109999800</v>
      </c>
    </row>
    <row r="14" spans="1:18" s="11" customFormat="1" ht="22.5" customHeight="1">
      <c r="A14" s="104" t="s">
        <v>95</v>
      </c>
      <c r="B14" s="29"/>
      <c r="C14" s="118">
        <v>18</v>
      </c>
      <c r="D14" s="95"/>
      <c r="E14" s="101">
        <v>0</v>
      </c>
      <c r="F14" s="103"/>
      <c r="G14" s="101">
        <v>0</v>
      </c>
      <c r="H14" s="103"/>
      <c r="I14" s="101">
        <v>0</v>
      </c>
      <c r="J14" s="103"/>
      <c r="K14" s="101">
        <v>0</v>
      </c>
      <c r="L14" s="103"/>
      <c r="M14" s="102">
        <v>-120998735</v>
      </c>
      <c r="N14" s="102"/>
      <c r="O14" s="102">
        <v>0</v>
      </c>
      <c r="P14" s="102"/>
      <c r="Q14" s="102">
        <v>-120998735</v>
      </c>
    </row>
    <row r="15" spans="1:18" s="11" customFormat="1" ht="23.1" customHeight="1">
      <c r="A15" s="37" t="s">
        <v>96</v>
      </c>
      <c r="C15" s="16"/>
      <c r="D15" s="95"/>
      <c r="E15" s="105">
        <f>SUM(E10:E14)</f>
        <v>110000000</v>
      </c>
      <c r="F15" s="102"/>
      <c r="G15" s="105">
        <f>SUM(G10:G14)</f>
        <v>12287719</v>
      </c>
      <c r="H15" s="102"/>
      <c r="I15" s="105">
        <f>SUM(I10:I14)</f>
        <v>1402883061</v>
      </c>
      <c r="J15" s="102"/>
      <c r="K15" s="105">
        <f>SUM(K10:K14)</f>
        <v>11000000</v>
      </c>
      <c r="L15" s="102"/>
      <c r="M15" s="105">
        <f>SUM(M10:M14)</f>
        <v>177915645</v>
      </c>
      <c r="N15" s="102"/>
      <c r="O15" s="105">
        <f>SUM(O10:O14)</f>
        <v>-11272223</v>
      </c>
      <c r="P15" s="102"/>
      <c r="Q15" s="105">
        <f>SUM(Q10:Q14)</f>
        <v>1702814202</v>
      </c>
      <c r="R15" s="81"/>
    </row>
    <row r="16" spans="1:18" s="11" customFormat="1" ht="23.1" customHeight="1">
      <c r="A16" s="37"/>
      <c r="C16" s="16"/>
      <c r="D16" s="95"/>
      <c r="E16" s="113"/>
      <c r="F16" s="165"/>
      <c r="G16" s="113"/>
      <c r="H16" s="165"/>
      <c r="I16" s="113"/>
      <c r="J16" s="165"/>
      <c r="K16" s="113"/>
      <c r="L16" s="165"/>
      <c r="M16" s="113"/>
      <c r="N16" s="113"/>
      <c r="O16" s="113"/>
      <c r="P16" s="113"/>
      <c r="Q16" s="113"/>
    </row>
    <row r="17" spans="1:18" ht="23.1" customHeight="1">
      <c r="A17" s="37" t="s">
        <v>146</v>
      </c>
      <c r="B17" s="107"/>
      <c r="C17" s="107"/>
      <c r="D17" s="107"/>
      <c r="E17" s="101">
        <f>+E15</f>
        <v>110000000</v>
      </c>
      <c r="F17" s="161"/>
      <c r="G17" s="101">
        <f>+G15</f>
        <v>12287719</v>
      </c>
      <c r="H17" s="103"/>
      <c r="I17" s="101">
        <f>+I15</f>
        <v>1402883061</v>
      </c>
      <c r="J17" s="103"/>
      <c r="K17" s="101">
        <f>+K15</f>
        <v>11000000</v>
      </c>
      <c r="L17" s="103"/>
      <c r="M17" s="101">
        <f>+M15</f>
        <v>177915645</v>
      </c>
      <c r="N17" s="162"/>
      <c r="O17" s="101">
        <f>+O15</f>
        <v>-11272223</v>
      </c>
      <c r="P17" s="162"/>
      <c r="Q17" s="102">
        <f>SUM(E17:O17)</f>
        <v>1702814202</v>
      </c>
    </row>
    <row r="18" spans="1:18" ht="23.1" customHeight="1">
      <c r="A18" s="104" t="s">
        <v>68</v>
      </c>
      <c r="B18" s="107"/>
      <c r="C18" s="118"/>
      <c r="D18" s="107"/>
      <c r="E18" s="101">
        <v>0</v>
      </c>
      <c r="F18" s="161"/>
      <c r="G18" s="101">
        <v>0</v>
      </c>
      <c r="H18" s="103"/>
      <c r="I18" s="101">
        <v>0</v>
      </c>
      <c r="J18" s="103"/>
      <c r="K18" s="101">
        <v>0</v>
      </c>
      <c r="L18" s="103"/>
      <c r="M18" s="101">
        <f>'9'!L24</f>
        <v>311407415</v>
      </c>
      <c r="N18" s="162"/>
      <c r="O18" s="101">
        <v>0</v>
      </c>
      <c r="P18" s="162"/>
      <c r="Q18" s="102">
        <f t="shared" ref="Q18" si="0">SUM(E18:O18)</f>
        <v>311407415</v>
      </c>
    </row>
    <row r="19" spans="1:18" s="11" customFormat="1" ht="23.1" customHeight="1">
      <c r="A19" s="104" t="s">
        <v>93</v>
      </c>
      <c r="B19" s="29"/>
      <c r="C19" s="118">
        <v>18</v>
      </c>
      <c r="D19" s="95"/>
      <c r="E19" s="101">
        <v>0</v>
      </c>
      <c r="F19" s="103"/>
      <c r="G19" s="101">
        <v>0</v>
      </c>
      <c r="H19" s="103"/>
      <c r="I19" s="101">
        <v>0</v>
      </c>
      <c r="J19" s="103"/>
      <c r="K19" s="101">
        <v>0</v>
      </c>
      <c r="L19" s="103"/>
      <c r="M19" s="102">
        <v>-164998425</v>
      </c>
      <c r="N19" s="102"/>
      <c r="O19" s="102">
        <v>0</v>
      </c>
      <c r="P19" s="102"/>
      <c r="Q19" s="102">
        <f>SUM(E19:O19)</f>
        <v>-164998425</v>
      </c>
    </row>
    <row r="20" spans="1:18" s="11" customFormat="1" ht="23.1" customHeight="1">
      <c r="A20" s="104" t="s">
        <v>95</v>
      </c>
      <c r="B20" s="29"/>
      <c r="C20" s="118">
        <v>18</v>
      </c>
      <c r="D20" s="95"/>
      <c r="E20" s="101">
        <v>0</v>
      </c>
      <c r="F20" s="103"/>
      <c r="G20" s="101">
        <v>0</v>
      </c>
      <c r="H20" s="103"/>
      <c r="I20" s="101">
        <v>0</v>
      </c>
      <c r="J20" s="103"/>
      <c r="K20" s="101">
        <v>0</v>
      </c>
      <c r="L20" s="103"/>
      <c r="M20" s="102">
        <v>-142999805</v>
      </c>
      <c r="N20" s="102"/>
      <c r="O20" s="102">
        <v>0</v>
      </c>
      <c r="P20" s="102"/>
      <c r="Q20" s="102">
        <f>SUM(E20:O20)</f>
        <v>-142999805</v>
      </c>
    </row>
    <row r="21" spans="1:18" s="11" customFormat="1" ht="23.1" customHeight="1">
      <c r="A21" s="37" t="s">
        <v>147</v>
      </c>
      <c r="C21" s="16"/>
      <c r="D21" s="95"/>
      <c r="E21" s="106">
        <f>SUM(E17:E20)</f>
        <v>110000000</v>
      </c>
      <c r="F21" s="102"/>
      <c r="G21" s="106">
        <f>SUM(G17:G20)</f>
        <v>12287719</v>
      </c>
      <c r="H21" s="102"/>
      <c r="I21" s="106">
        <f>SUM(I17:I20)</f>
        <v>1402883061</v>
      </c>
      <c r="J21" s="102"/>
      <c r="K21" s="106">
        <f>SUM(K17:K20)</f>
        <v>11000000</v>
      </c>
      <c r="L21" s="102"/>
      <c r="M21" s="106">
        <f>SUM(M17:M20)</f>
        <v>181324830</v>
      </c>
      <c r="N21" s="102"/>
      <c r="O21" s="106">
        <f>SUM(O17:O20)</f>
        <v>-11272223</v>
      </c>
      <c r="P21" s="102"/>
      <c r="Q21" s="106">
        <f>SUM(Q17:Q20)</f>
        <v>1706223387</v>
      </c>
      <c r="R21" s="81"/>
    </row>
    <row r="22" spans="1:18" ht="23.1" customHeight="1">
      <c r="A22" s="37"/>
      <c r="B22" s="11"/>
      <c r="C22" s="107"/>
      <c r="D22" s="107"/>
      <c r="E22" s="163"/>
      <c r="F22" s="164"/>
      <c r="G22" s="163"/>
      <c r="H22" s="165"/>
      <c r="I22" s="163"/>
      <c r="J22" s="165"/>
      <c r="K22" s="163"/>
      <c r="L22" s="165"/>
      <c r="M22" s="163"/>
      <c r="N22" s="163"/>
      <c r="O22" s="163"/>
      <c r="P22" s="163"/>
      <c r="Q22" s="163"/>
    </row>
    <row r="23" spans="1:18" ht="23.1" customHeight="1">
      <c r="A23" s="37"/>
      <c r="B23" s="11"/>
      <c r="C23" s="107"/>
      <c r="D23" s="107"/>
      <c r="E23" s="163"/>
      <c r="F23" s="164"/>
      <c r="G23" s="163"/>
      <c r="H23" s="165"/>
      <c r="I23" s="163"/>
      <c r="J23" s="165"/>
      <c r="K23" s="163"/>
      <c r="L23" s="165"/>
      <c r="M23" s="163"/>
      <c r="N23" s="163"/>
      <c r="O23" s="163"/>
      <c r="P23" s="163"/>
      <c r="Q23" s="163"/>
    </row>
    <row r="24" spans="1:18" ht="23.1" customHeight="1">
      <c r="A24" s="1" t="s">
        <v>21</v>
      </c>
      <c r="B24" s="11"/>
      <c r="C24" s="107"/>
      <c r="D24" s="107"/>
      <c r="E24" s="163"/>
      <c r="F24" s="164"/>
      <c r="G24" s="163"/>
      <c r="H24" s="165"/>
      <c r="I24" s="163"/>
      <c r="J24" s="165"/>
      <c r="K24" s="163"/>
      <c r="L24" s="165"/>
      <c r="M24" s="163"/>
      <c r="N24" s="163"/>
      <c r="O24" s="163"/>
      <c r="P24" s="163"/>
      <c r="Q24" s="163"/>
    </row>
    <row r="25" spans="1:18" ht="22.15" customHeight="1">
      <c r="A25" s="37"/>
      <c r="B25" s="11"/>
      <c r="C25" s="107"/>
      <c r="D25" s="107"/>
      <c r="E25" s="78"/>
      <c r="F25" s="76"/>
      <c r="G25" s="78"/>
      <c r="H25" s="77"/>
      <c r="I25" s="78"/>
      <c r="J25" s="77"/>
      <c r="K25" s="78"/>
      <c r="L25" s="77"/>
      <c r="M25" s="78"/>
      <c r="N25" s="78"/>
      <c r="O25" s="78"/>
      <c r="P25" s="78"/>
      <c r="Q25" s="78"/>
    </row>
    <row r="26" spans="1:18" ht="22.15" customHeight="1">
      <c r="A26" s="18"/>
      <c r="B26" s="2"/>
      <c r="C26" s="2"/>
      <c r="D26" s="18"/>
      <c r="E26" s="2"/>
      <c r="F26" s="2"/>
      <c r="G26" s="2"/>
      <c r="H26" s="2"/>
      <c r="I26" s="2"/>
      <c r="J26" s="2"/>
    </row>
    <row r="27" spans="1:18" ht="22.15" customHeight="1">
      <c r="A27" s="18"/>
      <c r="B27" s="2"/>
      <c r="C27" s="2"/>
      <c r="D27" s="18"/>
      <c r="E27" s="79"/>
      <c r="F27" s="18"/>
      <c r="G27" s="1"/>
      <c r="H27" s="2"/>
      <c r="I27" s="1"/>
      <c r="J27" s="2"/>
      <c r="K27" s="72"/>
    </row>
    <row r="28" spans="1:18" ht="22.15" customHeight="1">
      <c r="B28" s="1"/>
    </row>
  </sheetData>
  <mergeCells count="3">
    <mergeCell ref="A3:N3"/>
    <mergeCell ref="K6:M6"/>
    <mergeCell ref="E5:Q5"/>
  </mergeCells>
  <pageMargins left="0.74803149606299213" right="0.19685039370078741" top="0.59055118110236227" bottom="0.59055118110236227" header="0.35433070866141736" footer="0.31496062992125984"/>
  <pageSetup paperSize="9" scale="78" firstPageNumber="11" orientation="landscape" useFirstPageNumber="1" r:id="rId1"/>
  <headerFooter scaleWithDoc="0"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8"/>
  <sheetViews>
    <sheetView tabSelected="1" zoomScale="115" zoomScaleNormal="115" zoomScaleSheetLayoutView="70" workbookViewId="0">
      <selection activeCell="J45" sqref="J45"/>
    </sheetView>
  </sheetViews>
  <sheetFormatPr defaultColWidth="11.28515625" defaultRowHeight="22.15" customHeight="1"/>
  <cols>
    <col min="1" max="2" width="3.7109375" style="29" customWidth="1"/>
    <col min="3" max="3" width="5" style="29" customWidth="1"/>
    <col min="4" max="4" width="4.7109375" style="29" customWidth="1"/>
    <col min="5" max="5" width="9.140625" style="29" customWidth="1"/>
    <col min="6" max="8" width="9.140625" style="28" customWidth="1"/>
    <col min="9" max="9" width="6.28515625" style="28" customWidth="1"/>
    <col min="10" max="10" width="15.7109375" style="29" customWidth="1"/>
    <col min="11" max="11" width="1.7109375" style="28" customWidth="1"/>
    <col min="12" max="12" width="15.7109375" style="29" customWidth="1"/>
    <col min="13" max="13" width="1.7109375" style="29" customWidth="1"/>
    <col min="14" max="14" width="15.7109375" style="29" customWidth="1"/>
    <col min="15" max="15" width="3.140625" style="29" customWidth="1"/>
    <col min="16" max="16" width="13.28515625" style="28" bestFit="1" customWidth="1"/>
    <col min="17" max="17" width="2.28515625" style="28" customWidth="1"/>
    <col min="18" max="18" width="13.28515625" style="29" bestFit="1" customWidth="1"/>
    <col min="19" max="19" width="1.7109375" style="29" customWidth="1"/>
    <col min="20" max="20" width="13.7109375" style="29" customWidth="1"/>
    <col min="21" max="16384" width="11.28515625" style="29"/>
  </cols>
  <sheetData>
    <row r="1" spans="1:22" ht="20.45" customHeight="1">
      <c r="A1" s="18" t="str">
        <f>'9'!A1</f>
        <v>THE KLINIQUE MEDICAL CLINIC PUBLIC COMPANY LIMITED AND SUBSIDIARY</v>
      </c>
      <c r="B1" s="37"/>
      <c r="C1" s="37"/>
      <c r="D1" s="37"/>
      <c r="E1" s="37"/>
      <c r="F1" s="37"/>
      <c r="G1" s="37"/>
      <c r="H1" s="37"/>
      <c r="I1" s="37"/>
      <c r="J1" s="18"/>
      <c r="K1" s="37"/>
      <c r="L1" s="18"/>
      <c r="P1" s="37"/>
      <c r="Q1" s="37"/>
      <c r="R1" s="18"/>
    </row>
    <row r="2" spans="1:22" ht="20.45" customHeight="1">
      <c r="A2" s="166" t="s">
        <v>97</v>
      </c>
      <c r="B2" s="37"/>
      <c r="C2" s="37"/>
      <c r="D2" s="37"/>
      <c r="E2" s="37"/>
      <c r="F2" s="37"/>
      <c r="G2" s="37"/>
      <c r="H2" s="37"/>
      <c r="I2" s="37"/>
      <c r="K2" s="37"/>
      <c r="M2" s="38"/>
      <c r="P2" s="37"/>
      <c r="Q2" s="37"/>
      <c r="S2" s="38"/>
      <c r="T2" s="38"/>
    </row>
    <row r="3" spans="1:22" ht="20.45" customHeight="1">
      <c r="A3" s="39" t="str">
        <f>+'11'!A3</f>
        <v>FOR THE YEAR ENDED DECEMBER 31, 2024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1"/>
      <c r="Q3" s="11"/>
      <c r="R3" s="11"/>
      <c r="S3" s="11"/>
      <c r="T3" s="11"/>
    </row>
    <row r="4" spans="1:22" ht="20.45" customHeight="1">
      <c r="A4" s="39"/>
      <c r="B4" s="11"/>
      <c r="C4" s="11"/>
      <c r="D4" s="11"/>
      <c r="E4" s="11"/>
      <c r="F4" s="11"/>
      <c r="G4" s="11"/>
      <c r="H4" s="11"/>
      <c r="I4" s="11"/>
      <c r="J4" s="37"/>
      <c r="K4" s="37"/>
      <c r="L4" s="37"/>
      <c r="M4" s="37"/>
      <c r="N4" s="80" t="s">
        <v>151</v>
      </c>
      <c r="P4" s="11"/>
      <c r="Q4" s="11"/>
      <c r="R4" s="11"/>
      <c r="S4" s="11"/>
      <c r="T4" s="11"/>
    </row>
    <row r="5" spans="1:22" ht="21" customHeight="1">
      <c r="A5" s="39"/>
      <c r="B5" s="11"/>
      <c r="C5" s="11"/>
      <c r="D5" s="11"/>
      <c r="E5" s="11"/>
      <c r="F5" s="11"/>
      <c r="G5" s="11"/>
      <c r="H5" s="11"/>
      <c r="I5" s="11"/>
      <c r="J5" s="215" t="s">
        <v>155</v>
      </c>
      <c r="K5" s="29"/>
      <c r="L5" s="239" t="s">
        <v>150</v>
      </c>
      <c r="M5" s="239"/>
      <c r="N5" s="239"/>
      <c r="P5" s="11"/>
      <c r="Q5" s="11"/>
      <c r="R5" s="11"/>
      <c r="S5" s="11"/>
      <c r="T5" s="11"/>
    </row>
    <row r="6" spans="1:22" ht="20.45" customHeight="1">
      <c r="A6" s="39"/>
      <c r="B6" s="11"/>
      <c r="C6" s="11"/>
      <c r="D6" s="11"/>
      <c r="E6" s="11"/>
      <c r="F6" s="11"/>
      <c r="G6" s="11"/>
      <c r="H6" s="11"/>
      <c r="I6" s="11"/>
      <c r="J6" s="214" t="s">
        <v>156</v>
      </c>
      <c r="K6" s="29"/>
      <c r="L6" s="240"/>
      <c r="M6" s="240"/>
      <c r="N6" s="240"/>
      <c r="O6" s="11"/>
      <c r="P6" s="29"/>
      <c r="Q6" s="29"/>
      <c r="R6" s="11"/>
      <c r="S6" s="11"/>
      <c r="T6" s="11"/>
      <c r="U6" s="11"/>
      <c r="V6" s="80"/>
    </row>
    <row r="7" spans="1:22" s="138" customFormat="1" ht="20.45" customHeight="1">
      <c r="C7" s="139"/>
      <c r="D7" s="139"/>
      <c r="E7" s="139"/>
      <c r="G7" s="140"/>
      <c r="H7" s="140"/>
      <c r="I7" s="141"/>
      <c r="J7" s="170" t="s">
        <v>145</v>
      </c>
      <c r="K7" s="29"/>
      <c r="L7" s="170" t="s">
        <v>145</v>
      </c>
      <c r="M7" s="7"/>
      <c r="N7" s="170" t="s">
        <v>3</v>
      </c>
      <c r="O7" s="145"/>
      <c r="R7" s="131"/>
      <c r="S7" s="29"/>
      <c r="T7" s="131"/>
      <c r="U7" s="145"/>
      <c r="V7" s="131"/>
    </row>
    <row r="8" spans="1:22" s="138" customFormat="1" ht="20.45" customHeight="1">
      <c r="C8" s="139"/>
      <c r="D8" s="139"/>
      <c r="E8" s="139"/>
      <c r="G8" s="140"/>
      <c r="H8" s="140"/>
      <c r="I8" s="141"/>
      <c r="J8" s="131"/>
      <c r="K8" s="141"/>
      <c r="L8" s="131"/>
      <c r="M8" s="145"/>
      <c r="N8" s="131"/>
      <c r="O8" s="145"/>
      <c r="R8" s="131"/>
      <c r="S8" s="29"/>
      <c r="T8" s="131"/>
      <c r="U8" s="145"/>
      <c r="V8" s="131"/>
    </row>
    <row r="9" spans="1:22" s="11" customFormat="1" ht="20.45" customHeight="1">
      <c r="A9" s="11" t="s">
        <v>98</v>
      </c>
      <c r="C9" s="29"/>
      <c r="F9" s="38"/>
      <c r="G9" s="38"/>
      <c r="H9" s="38"/>
      <c r="I9" s="38"/>
      <c r="J9" s="38"/>
      <c r="K9" s="38"/>
      <c r="L9" s="38"/>
      <c r="M9" s="38"/>
      <c r="N9" s="38"/>
      <c r="O9" s="29"/>
      <c r="R9" s="38"/>
      <c r="S9" s="38"/>
      <c r="T9" s="38"/>
      <c r="U9" s="29"/>
      <c r="V9" s="38"/>
    </row>
    <row r="10" spans="1:22" ht="20.45" customHeight="1">
      <c r="A10" s="10"/>
      <c r="B10" s="10" t="s">
        <v>68</v>
      </c>
      <c r="D10" s="10"/>
      <c r="E10" s="10"/>
      <c r="F10" s="42"/>
      <c r="G10" s="50"/>
      <c r="H10" s="50"/>
      <c r="I10" s="51"/>
      <c r="J10" s="88">
        <f>'9'!J24</f>
        <v>322188108</v>
      </c>
      <c r="K10" s="184"/>
      <c r="L10" s="88">
        <f>'9'!L24</f>
        <v>311407415</v>
      </c>
      <c r="M10" s="191"/>
      <c r="N10" s="144">
        <f>'9'!N24</f>
        <v>288617672</v>
      </c>
      <c r="O10" s="38"/>
      <c r="P10" s="29"/>
      <c r="Q10" s="29"/>
      <c r="R10" s="88"/>
      <c r="S10" s="42"/>
      <c r="T10" s="88"/>
      <c r="U10" s="38"/>
      <c r="V10" s="88"/>
    </row>
    <row r="11" spans="1:22" ht="20.45" customHeight="1">
      <c r="A11" s="11" t="s">
        <v>99</v>
      </c>
      <c r="B11" s="10"/>
      <c r="D11" s="10"/>
      <c r="E11" s="10"/>
      <c r="F11" s="42"/>
      <c r="G11" s="51"/>
      <c r="H11" s="51"/>
      <c r="I11" s="51"/>
      <c r="J11" s="184"/>
      <c r="K11" s="184"/>
      <c r="L11" s="184"/>
      <c r="M11" s="191"/>
      <c r="N11" s="190"/>
      <c r="O11" s="38"/>
      <c r="P11" s="29"/>
      <c r="Q11" s="29"/>
      <c r="R11" s="51"/>
      <c r="S11" s="42"/>
      <c r="T11" s="38"/>
      <c r="U11" s="38"/>
      <c r="V11" s="147"/>
    </row>
    <row r="12" spans="1:22" ht="20.45" customHeight="1">
      <c r="A12" s="11"/>
      <c r="B12" s="10" t="s">
        <v>100</v>
      </c>
      <c r="D12" s="10"/>
      <c r="E12" s="10"/>
      <c r="F12" s="42"/>
      <c r="G12" s="51"/>
      <c r="H12" s="51"/>
      <c r="I12" s="51"/>
      <c r="J12" s="88">
        <f>-'9'!J23</f>
        <v>68731008</v>
      </c>
      <c r="K12" s="184"/>
      <c r="L12" s="88">
        <f>-'9'!L23</f>
        <v>65443069</v>
      </c>
      <c r="M12" s="191"/>
      <c r="N12" s="144">
        <f>-'9'!N23</f>
        <v>61601810</v>
      </c>
      <c r="O12" s="38"/>
      <c r="P12" s="29"/>
      <c r="Q12" s="29"/>
      <c r="R12" s="88"/>
      <c r="S12" s="42"/>
      <c r="T12" s="88"/>
      <c r="U12" s="38"/>
      <c r="V12" s="88"/>
    </row>
    <row r="13" spans="1:22" ht="20.45" customHeight="1">
      <c r="A13" s="10"/>
      <c r="B13" s="10" t="s">
        <v>101</v>
      </c>
      <c r="D13" s="10"/>
      <c r="E13" s="10"/>
      <c r="F13" s="42"/>
      <c r="G13" s="53"/>
      <c r="H13" s="53"/>
      <c r="I13" s="51"/>
      <c r="J13" s="144">
        <v>23903242</v>
      </c>
      <c r="K13" s="184"/>
      <c r="L13" s="144">
        <v>23664287</v>
      </c>
      <c r="M13" s="191"/>
      <c r="N13" s="192">
        <v>15103492</v>
      </c>
      <c r="O13" s="38"/>
      <c r="P13" s="29"/>
      <c r="Q13" s="29"/>
      <c r="R13" s="88"/>
      <c r="S13" s="42"/>
      <c r="T13" s="88"/>
      <c r="U13" s="38"/>
      <c r="V13" s="88"/>
    </row>
    <row r="14" spans="1:22" ht="20.45" customHeight="1">
      <c r="A14" s="10"/>
      <c r="B14" s="10" t="s">
        <v>64</v>
      </c>
      <c r="D14" s="10"/>
      <c r="E14" s="10"/>
      <c r="F14" s="42"/>
      <c r="G14" s="53"/>
      <c r="H14" s="53"/>
      <c r="I14" s="51"/>
      <c r="J14" s="144">
        <v>-16245595</v>
      </c>
      <c r="K14" s="184"/>
      <c r="L14" s="144">
        <v>-16106411</v>
      </c>
      <c r="M14" s="191"/>
      <c r="N14" s="144">
        <v>-20167791</v>
      </c>
      <c r="O14" s="38"/>
      <c r="P14" s="29"/>
      <c r="Q14" s="29"/>
      <c r="R14" s="88"/>
      <c r="S14" s="42"/>
      <c r="T14" s="88"/>
      <c r="U14" s="38"/>
      <c r="V14" s="88"/>
    </row>
    <row r="15" spans="1:22" ht="20.45" customHeight="1">
      <c r="A15" s="10"/>
      <c r="B15" s="10" t="s">
        <v>102</v>
      </c>
      <c r="D15" s="10"/>
      <c r="E15" s="10"/>
      <c r="F15" s="42"/>
      <c r="G15" s="53"/>
      <c r="H15" s="53"/>
      <c r="I15" s="51"/>
      <c r="J15" s="144">
        <v>282303816</v>
      </c>
      <c r="K15" s="184"/>
      <c r="L15" s="144">
        <v>278455837</v>
      </c>
      <c r="M15" s="191"/>
      <c r="N15" s="144">
        <v>194605104</v>
      </c>
      <c r="O15" s="38"/>
      <c r="P15" s="29"/>
      <c r="Q15" s="29"/>
      <c r="R15" s="88"/>
      <c r="S15" s="42"/>
      <c r="T15" s="88"/>
      <c r="U15" s="38"/>
      <c r="V15" s="88"/>
    </row>
    <row r="16" spans="1:22" ht="20.45" customHeight="1">
      <c r="A16" s="10"/>
      <c r="B16" s="10" t="s">
        <v>103</v>
      </c>
      <c r="D16" s="10"/>
      <c r="E16" s="10"/>
      <c r="F16" s="42"/>
      <c r="G16" s="53"/>
      <c r="H16" s="53"/>
      <c r="I16" s="51"/>
      <c r="J16" s="144">
        <v>2090124</v>
      </c>
      <c r="K16" s="184"/>
      <c r="L16" s="144">
        <v>2087860</v>
      </c>
      <c r="M16" s="191"/>
      <c r="N16" s="144">
        <v>-48403</v>
      </c>
      <c r="O16" s="38"/>
      <c r="P16" s="29"/>
      <c r="Q16" s="29"/>
      <c r="R16" s="88"/>
      <c r="S16" s="42"/>
      <c r="T16" s="88"/>
      <c r="U16" s="38"/>
      <c r="V16" s="88"/>
    </row>
    <row r="17" spans="1:22" ht="20.45" customHeight="1">
      <c r="A17" s="10"/>
      <c r="B17" s="10" t="s">
        <v>104</v>
      </c>
      <c r="D17" s="10"/>
      <c r="E17" s="10"/>
      <c r="F17" s="42"/>
      <c r="G17" s="53"/>
      <c r="H17" s="53"/>
      <c r="I17" s="51"/>
      <c r="J17" s="144">
        <v>0</v>
      </c>
      <c r="K17" s="184"/>
      <c r="L17" s="144">
        <v>0</v>
      </c>
      <c r="M17" s="191"/>
      <c r="N17" s="144">
        <v>-1280</v>
      </c>
      <c r="O17" s="38"/>
      <c r="P17" s="29"/>
      <c r="Q17" s="29"/>
      <c r="R17" s="88"/>
      <c r="S17" s="42"/>
      <c r="T17" s="88"/>
      <c r="U17" s="38"/>
      <c r="V17" s="88"/>
    </row>
    <row r="18" spans="1:22" ht="20.45" customHeight="1">
      <c r="A18" s="10"/>
      <c r="B18" s="10" t="s">
        <v>105</v>
      </c>
      <c r="D18" s="10"/>
      <c r="E18" s="10"/>
      <c r="F18" s="42"/>
      <c r="G18" s="53"/>
      <c r="H18" s="53"/>
      <c r="I18" s="51"/>
      <c r="J18" s="144">
        <v>5166077</v>
      </c>
      <c r="K18" s="184"/>
      <c r="L18" s="144">
        <v>5553578</v>
      </c>
      <c r="M18" s="191"/>
      <c r="N18" s="144">
        <v>-29252</v>
      </c>
      <c r="O18" s="38"/>
      <c r="P18" s="29"/>
      <c r="Q18" s="29"/>
      <c r="R18" s="88"/>
      <c r="S18" s="42"/>
      <c r="T18" s="88"/>
      <c r="U18" s="38"/>
      <c r="V18" s="88"/>
    </row>
    <row r="19" spans="1:22" ht="20.45" customHeight="1">
      <c r="A19" s="10"/>
      <c r="B19" s="10" t="s">
        <v>106</v>
      </c>
      <c r="D19" s="10"/>
      <c r="E19" s="10"/>
      <c r="F19" s="42"/>
      <c r="G19" s="53"/>
      <c r="H19" s="53"/>
      <c r="I19" s="51"/>
      <c r="J19" s="144">
        <v>-7931297</v>
      </c>
      <c r="K19" s="184"/>
      <c r="L19" s="144">
        <v>-7931297</v>
      </c>
      <c r="M19" s="191"/>
      <c r="N19" s="144">
        <v>0</v>
      </c>
      <c r="O19" s="38"/>
      <c r="P19" s="29"/>
      <c r="Q19" s="29"/>
      <c r="R19" s="88"/>
      <c r="S19" s="42"/>
      <c r="T19" s="88"/>
      <c r="U19" s="38"/>
      <c r="V19" s="88"/>
    </row>
    <row r="20" spans="1:22" ht="20.45" customHeight="1">
      <c r="A20" s="10"/>
      <c r="B20" s="10" t="s">
        <v>107</v>
      </c>
      <c r="D20" s="10"/>
      <c r="E20" s="10"/>
      <c r="F20" s="42"/>
      <c r="G20" s="53"/>
      <c r="H20" s="53"/>
      <c r="I20" s="51"/>
      <c r="J20" s="144">
        <v>-446788442</v>
      </c>
      <c r="K20" s="184"/>
      <c r="L20" s="144">
        <v>-357859643</v>
      </c>
      <c r="M20" s="191"/>
      <c r="N20" s="144">
        <v>-329085248</v>
      </c>
      <c r="O20" s="38"/>
      <c r="P20" s="29"/>
      <c r="Q20" s="29"/>
      <c r="R20" s="88"/>
      <c r="S20" s="42"/>
      <c r="T20" s="88"/>
      <c r="U20" s="38"/>
      <c r="V20" s="88"/>
    </row>
    <row r="21" spans="1:22" ht="20.45" customHeight="1">
      <c r="A21" s="10"/>
      <c r="B21" s="10" t="s">
        <v>108</v>
      </c>
      <c r="D21" s="10"/>
      <c r="E21" s="10"/>
      <c r="F21" s="42"/>
      <c r="G21" s="53"/>
      <c r="H21" s="53"/>
      <c r="I21" s="51"/>
      <c r="J21" s="144">
        <v>631547</v>
      </c>
      <c r="K21" s="184"/>
      <c r="L21" s="144">
        <v>593905</v>
      </c>
      <c r="M21" s="191"/>
      <c r="N21" s="190">
        <v>353554</v>
      </c>
      <c r="O21" s="38"/>
      <c r="P21" s="29"/>
      <c r="Q21" s="29"/>
      <c r="R21" s="88"/>
      <c r="S21" s="42"/>
      <c r="T21" s="88"/>
      <c r="U21" s="38"/>
      <c r="V21" s="88"/>
    </row>
    <row r="22" spans="1:22" ht="20.45" customHeight="1">
      <c r="A22" s="11" t="s">
        <v>109</v>
      </c>
      <c r="E22" s="10"/>
      <c r="F22" s="42"/>
      <c r="G22" s="54"/>
      <c r="H22" s="54"/>
      <c r="I22" s="51"/>
      <c r="J22" s="185"/>
      <c r="K22" s="184"/>
      <c r="L22" s="185"/>
      <c r="M22" s="191"/>
      <c r="N22" s="192"/>
      <c r="O22" s="38"/>
      <c r="P22" s="29"/>
      <c r="Q22" s="29"/>
      <c r="R22" s="54"/>
      <c r="S22" s="42"/>
      <c r="T22" s="112"/>
      <c r="U22" s="38"/>
      <c r="V22" s="148"/>
    </row>
    <row r="23" spans="1:22" ht="20.45" customHeight="1">
      <c r="A23" s="1"/>
      <c r="B23" s="1" t="s">
        <v>110</v>
      </c>
      <c r="E23" s="10"/>
      <c r="F23" s="42"/>
      <c r="G23" s="53"/>
      <c r="H23" s="53"/>
      <c r="I23" s="51"/>
      <c r="J23" s="144">
        <v>5075600</v>
      </c>
      <c r="K23" s="184"/>
      <c r="L23" s="144">
        <v>-3692659</v>
      </c>
      <c r="M23" s="191"/>
      <c r="N23" s="144">
        <v>-9558725</v>
      </c>
      <c r="O23" s="38"/>
      <c r="P23" s="29"/>
      <c r="Q23" s="29"/>
      <c r="R23" s="88"/>
      <c r="S23" s="42"/>
      <c r="T23" s="88"/>
      <c r="U23" s="38"/>
      <c r="V23" s="88"/>
    </row>
    <row r="24" spans="1:22" ht="20.45" customHeight="1">
      <c r="A24" s="1"/>
      <c r="B24" s="1" t="s">
        <v>111</v>
      </c>
      <c r="E24" s="10"/>
      <c r="F24" s="42"/>
      <c r="G24" s="53"/>
      <c r="H24" s="53"/>
      <c r="I24" s="51"/>
      <c r="J24" s="144">
        <v>-82630142</v>
      </c>
      <c r="K24" s="184"/>
      <c r="L24" s="144">
        <v>-62058103</v>
      </c>
      <c r="M24" s="191"/>
      <c r="N24" s="144">
        <v>-70992125</v>
      </c>
      <c r="O24" s="38"/>
      <c r="P24" s="29"/>
      <c r="Q24" s="29"/>
      <c r="R24" s="88"/>
      <c r="S24" s="42"/>
      <c r="T24" s="88"/>
      <c r="U24" s="38"/>
      <c r="V24" s="144"/>
    </row>
    <row r="25" spans="1:22" ht="20.45" customHeight="1">
      <c r="A25" s="10"/>
      <c r="B25" s="1" t="s">
        <v>112</v>
      </c>
      <c r="E25" s="10"/>
      <c r="F25" s="42"/>
      <c r="G25" s="53"/>
      <c r="H25" s="53"/>
      <c r="I25" s="51"/>
      <c r="J25" s="144">
        <v>3939979</v>
      </c>
      <c r="K25" s="184"/>
      <c r="L25" s="144">
        <v>5072811</v>
      </c>
      <c r="M25" s="191"/>
      <c r="N25" s="144">
        <v>4738377</v>
      </c>
      <c r="O25" s="38"/>
      <c r="P25" s="29"/>
      <c r="Q25" s="29"/>
      <c r="R25" s="88"/>
      <c r="S25" s="42"/>
      <c r="T25" s="88"/>
      <c r="U25" s="38"/>
      <c r="V25" s="144"/>
    </row>
    <row r="26" spans="1:22" ht="20.45" customHeight="1">
      <c r="A26" s="10"/>
      <c r="B26" s="1" t="s">
        <v>113</v>
      </c>
      <c r="E26" s="10"/>
      <c r="F26" s="42"/>
      <c r="G26" s="53"/>
      <c r="H26" s="53"/>
      <c r="I26" s="51"/>
      <c r="J26" s="144">
        <v>-4115390</v>
      </c>
      <c r="K26" s="184"/>
      <c r="L26" s="144">
        <v>-957618</v>
      </c>
      <c r="M26" s="191"/>
      <c r="N26" s="144">
        <v>-7395074</v>
      </c>
      <c r="O26" s="38"/>
      <c r="P26" s="29"/>
      <c r="Q26" s="29"/>
      <c r="R26" s="88"/>
      <c r="S26" s="42"/>
      <c r="T26" s="88"/>
      <c r="U26" s="38"/>
      <c r="V26" s="144"/>
    </row>
    <row r="27" spans="1:22" ht="20.45" customHeight="1">
      <c r="A27" s="44"/>
      <c r="B27" s="1" t="s">
        <v>114</v>
      </c>
      <c r="E27" s="10"/>
      <c r="F27" s="42"/>
      <c r="G27" s="53"/>
      <c r="H27" s="53"/>
      <c r="I27" s="51"/>
      <c r="J27" s="144">
        <v>15133717</v>
      </c>
      <c r="K27" s="184"/>
      <c r="L27" s="144">
        <v>17239109</v>
      </c>
      <c r="M27" s="191"/>
      <c r="N27" s="144">
        <v>-7521499</v>
      </c>
      <c r="O27" s="38"/>
      <c r="P27" s="29"/>
      <c r="Q27" s="29"/>
      <c r="R27" s="88"/>
      <c r="S27" s="42"/>
      <c r="T27" s="88"/>
      <c r="U27" s="38"/>
      <c r="V27" s="88"/>
    </row>
    <row r="28" spans="1:22" ht="20.45" customHeight="1">
      <c r="A28" s="44"/>
      <c r="B28" s="1" t="s">
        <v>115</v>
      </c>
      <c r="E28" s="10"/>
      <c r="F28" s="42"/>
      <c r="G28" s="53"/>
      <c r="H28" s="53"/>
      <c r="I28" s="51"/>
      <c r="J28" s="144">
        <v>-21328644</v>
      </c>
      <c r="K28" s="184"/>
      <c r="L28" s="144">
        <v>-16972544</v>
      </c>
      <c r="M28" s="191"/>
      <c r="N28" s="144">
        <v>-44743551</v>
      </c>
      <c r="O28" s="38"/>
      <c r="P28" s="29"/>
      <c r="Q28" s="29"/>
      <c r="R28" s="88"/>
      <c r="S28" s="42"/>
      <c r="T28" s="88"/>
      <c r="U28" s="38"/>
      <c r="V28" s="88"/>
    </row>
    <row r="29" spans="1:22" ht="20.45" customHeight="1">
      <c r="A29" s="30"/>
      <c r="B29" s="30" t="s">
        <v>116</v>
      </c>
      <c r="E29" s="10"/>
      <c r="F29" s="29"/>
      <c r="G29" s="53"/>
      <c r="H29" s="53"/>
      <c r="I29" s="51"/>
      <c r="J29" s="144">
        <v>34531097</v>
      </c>
      <c r="K29" s="184"/>
      <c r="L29" s="144">
        <v>53155592</v>
      </c>
      <c r="M29" s="191"/>
      <c r="N29" s="144">
        <v>52637900</v>
      </c>
      <c r="O29" s="38"/>
      <c r="P29" s="29"/>
      <c r="Q29" s="29"/>
      <c r="R29" s="88"/>
      <c r="S29" s="42"/>
      <c r="T29" s="88"/>
      <c r="U29" s="38"/>
      <c r="V29" s="88"/>
    </row>
    <row r="30" spans="1:22" ht="20.45" customHeight="1">
      <c r="A30" s="44"/>
      <c r="B30" s="30" t="s">
        <v>117</v>
      </c>
      <c r="E30" s="10"/>
      <c r="F30" s="42"/>
      <c r="G30" s="53"/>
      <c r="H30" s="53"/>
      <c r="I30" s="51"/>
      <c r="J30" s="144">
        <v>451731519</v>
      </c>
      <c r="K30" s="184"/>
      <c r="L30" s="144">
        <v>329506908</v>
      </c>
      <c r="M30" s="191"/>
      <c r="N30" s="144">
        <v>326593429</v>
      </c>
      <c r="O30" s="38"/>
      <c r="P30" s="29"/>
      <c r="Q30" s="29"/>
      <c r="R30" s="88"/>
      <c r="S30" s="42"/>
      <c r="T30" s="88"/>
      <c r="U30" s="38"/>
      <c r="V30" s="88"/>
    </row>
    <row r="31" spans="1:22" ht="20.45" customHeight="1">
      <c r="A31" s="44"/>
      <c r="B31" s="44" t="s">
        <v>118</v>
      </c>
      <c r="E31" s="10"/>
      <c r="F31" s="42"/>
      <c r="G31" s="53"/>
      <c r="H31" s="53"/>
      <c r="I31" s="51"/>
      <c r="J31" s="144">
        <v>4484952</v>
      </c>
      <c r="K31" s="184"/>
      <c r="L31" s="144">
        <v>3443210</v>
      </c>
      <c r="M31" s="191"/>
      <c r="N31" s="144">
        <v>1611095</v>
      </c>
      <c r="O31" s="38"/>
      <c r="P31" s="29"/>
      <c r="Q31" s="29"/>
      <c r="R31" s="88"/>
      <c r="S31" s="42"/>
      <c r="T31" s="88"/>
      <c r="U31" s="38"/>
      <c r="V31" s="88"/>
    </row>
    <row r="32" spans="1:22" ht="20.45" customHeight="1">
      <c r="B32" s="29" t="s">
        <v>164</v>
      </c>
      <c r="C32" s="10"/>
      <c r="E32" s="10"/>
      <c r="F32" s="42"/>
      <c r="G32" s="52"/>
      <c r="H32" s="52"/>
      <c r="I32" s="42"/>
      <c r="J32" s="144">
        <v>-570000</v>
      </c>
      <c r="K32" s="187"/>
      <c r="L32" s="144">
        <v>-570000</v>
      </c>
      <c r="M32" s="188"/>
      <c r="N32" s="144">
        <v>0</v>
      </c>
      <c r="O32" s="38"/>
      <c r="P32" s="29"/>
      <c r="Q32" s="29"/>
      <c r="R32" s="88"/>
      <c r="S32" s="42"/>
      <c r="T32" s="88"/>
      <c r="U32" s="38"/>
      <c r="V32" s="88"/>
    </row>
    <row r="33" spans="1:22" ht="20.45" customHeight="1">
      <c r="A33" s="44"/>
      <c r="B33" s="44" t="s">
        <v>119</v>
      </c>
      <c r="E33" s="10"/>
      <c r="F33" s="42"/>
      <c r="G33" s="53"/>
      <c r="H33" s="53"/>
      <c r="I33" s="51"/>
      <c r="J33" s="146">
        <v>0</v>
      </c>
      <c r="K33" s="184"/>
      <c r="L33" s="146">
        <v>0</v>
      </c>
      <c r="M33" s="191"/>
      <c r="N33" s="146">
        <v>-21000</v>
      </c>
      <c r="O33" s="38"/>
      <c r="P33" s="29"/>
      <c r="Q33" s="29"/>
      <c r="R33" s="88"/>
      <c r="S33" s="42"/>
      <c r="T33" s="88"/>
      <c r="U33" s="38"/>
      <c r="V33" s="88"/>
    </row>
    <row r="34" spans="1:22" ht="20.45" customHeight="1">
      <c r="A34" s="11" t="s">
        <v>120</v>
      </c>
      <c r="B34" s="10"/>
      <c r="C34" s="10"/>
      <c r="E34" s="10"/>
      <c r="F34" s="42"/>
      <c r="G34" s="52"/>
      <c r="H34" s="52"/>
      <c r="I34" s="42"/>
      <c r="J34" s="144">
        <f>SUM(J10:J33)</f>
        <v>640301276</v>
      </c>
      <c r="K34" s="187"/>
      <c r="L34" s="144">
        <f>SUM(L10:L33)</f>
        <v>629475306</v>
      </c>
      <c r="M34" s="188"/>
      <c r="N34" s="144">
        <f>SUM(N10:N33)</f>
        <v>456298485</v>
      </c>
      <c r="O34" s="38"/>
      <c r="P34" s="29"/>
      <c r="Q34" s="29"/>
      <c r="R34" s="88"/>
      <c r="S34" s="42"/>
      <c r="T34" s="88"/>
      <c r="U34" s="38"/>
      <c r="V34" s="88"/>
    </row>
    <row r="35" spans="1:22" ht="20.45" customHeight="1">
      <c r="A35" s="29" t="s">
        <v>121</v>
      </c>
      <c r="B35" s="10"/>
      <c r="C35" s="10"/>
      <c r="E35" s="10"/>
      <c r="F35" s="42"/>
      <c r="G35" s="52"/>
      <c r="H35" s="52"/>
      <c r="I35" s="42"/>
      <c r="J35" s="144">
        <v>-23903242</v>
      </c>
      <c r="K35" s="187"/>
      <c r="L35" s="144">
        <v>-23664287</v>
      </c>
      <c r="M35" s="188"/>
      <c r="N35" s="144">
        <v>-15103492</v>
      </c>
      <c r="O35" s="38"/>
      <c r="P35" s="29"/>
      <c r="Q35" s="29"/>
      <c r="R35" s="88"/>
      <c r="S35" s="42"/>
      <c r="T35" s="88"/>
      <c r="U35" s="38"/>
      <c r="V35" s="88"/>
    </row>
    <row r="36" spans="1:22" ht="20.45" customHeight="1">
      <c r="A36" s="10" t="s">
        <v>122</v>
      </c>
      <c r="C36" s="10"/>
      <c r="E36" s="10"/>
      <c r="F36" s="42"/>
      <c r="G36" s="43"/>
      <c r="H36" s="43"/>
      <c r="I36" s="42"/>
      <c r="J36" s="144">
        <v>-64421786</v>
      </c>
      <c r="K36" s="187"/>
      <c r="L36" s="144">
        <v>-63201637</v>
      </c>
      <c r="M36" s="188"/>
      <c r="N36" s="144">
        <v>-55277796</v>
      </c>
      <c r="O36" s="38"/>
      <c r="P36" s="29"/>
      <c r="Q36" s="29"/>
      <c r="R36" s="88"/>
      <c r="S36" s="42"/>
      <c r="T36" s="88"/>
      <c r="U36" s="38"/>
      <c r="V36" s="88"/>
    </row>
    <row r="37" spans="1:22" ht="20.45" customHeight="1">
      <c r="A37" s="11" t="s">
        <v>123</v>
      </c>
      <c r="B37" s="10"/>
      <c r="C37" s="10"/>
      <c r="D37" s="10"/>
      <c r="E37" s="15"/>
      <c r="F37" s="55"/>
      <c r="G37" s="52"/>
      <c r="H37" s="52"/>
      <c r="I37" s="55"/>
      <c r="J37" s="186">
        <f>SUM(J34:J36)</f>
        <v>551976248</v>
      </c>
      <c r="K37" s="187"/>
      <c r="L37" s="186">
        <f>SUM(L34:L36)</f>
        <v>542609382</v>
      </c>
      <c r="M37" s="189"/>
      <c r="N37" s="186">
        <f>SUM(N34:N36)</f>
        <v>385917197</v>
      </c>
      <c r="O37" s="38"/>
      <c r="P37" s="29"/>
      <c r="Q37" s="29"/>
      <c r="R37" s="88"/>
      <c r="S37" s="42"/>
      <c r="T37" s="88"/>
      <c r="U37" s="38"/>
      <c r="V37" s="88"/>
    </row>
    <row r="38" spans="1:22" ht="20.45" customHeight="1">
      <c r="A38" s="44"/>
      <c r="B38" s="44"/>
      <c r="E38" s="10"/>
      <c r="F38" s="42"/>
      <c r="G38" s="53"/>
      <c r="H38" s="53"/>
      <c r="I38" s="51"/>
      <c r="J38" s="88"/>
      <c r="K38" s="184"/>
      <c r="L38" s="88"/>
      <c r="M38" s="191"/>
      <c r="N38" s="88"/>
      <c r="O38" s="38"/>
      <c r="P38" s="29"/>
      <c r="Q38" s="29"/>
      <c r="R38" s="88"/>
      <c r="S38" s="42"/>
      <c r="T38" s="88"/>
      <c r="U38" s="38"/>
      <c r="V38" s="88"/>
    </row>
    <row r="39" spans="1:22" ht="20.45" customHeight="1">
      <c r="A39" s="1" t="s">
        <v>21</v>
      </c>
      <c r="B39" s="10"/>
      <c r="C39" s="10"/>
      <c r="D39" s="10"/>
      <c r="E39" s="15"/>
      <c r="F39" s="55"/>
      <c r="G39" s="55"/>
      <c r="H39" s="55"/>
      <c r="I39" s="55"/>
      <c r="J39" s="193"/>
      <c r="K39" s="193"/>
      <c r="L39" s="193"/>
      <c r="M39" s="193"/>
      <c r="N39" s="194"/>
      <c r="O39" s="43"/>
      <c r="P39" s="29"/>
      <c r="Q39" s="29"/>
      <c r="R39" s="55"/>
      <c r="S39" s="55"/>
      <c r="T39" s="52"/>
      <c r="U39" s="43"/>
      <c r="V39" s="52"/>
    </row>
    <row r="40" spans="1:22" ht="20.45" customHeight="1">
      <c r="A40" s="1"/>
      <c r="B40" s="10"/>
      <c r="C40" s="10"/>
      <c r="D40" s="10"/>
      <c r="E40" s="15"/>
      <c r="F40" s="55"/>
      <c r="G40" s="55"/>
      <c r="H40" s="55"/>
      <c r="I40" s="55"/>
      <c r="J40" s="193"/>
      <c r="K40" s="193"/>
      <c r="L40" s="193"/>
      <c r="M40" s="193"/>
      <c r="N40" s="194"/>
      <c r="O40" s="43"/>
      <c r="P40" s="29"/>
      <c r="Q40" s="29"/>
      <c r="R40" s="55"/>
      <c r="S40" s="55"/>
      <c r="T40" s="52"/>
      <c r="U40" s="43"/>
      <c r="V40" s="52"/>
    </row>
    <row r="41" spans="1:22" ht="21" customHeight="1">
      <c r="A41" s="18" t="str">
        <f>A1</f>
        <v>THE KLINIQUE MEDICAL CLINIC PUBLIC COMPANY LIMITED AND SUBSIDIARY</v>
      </c>
      <c r="B41" s="37"/>
      <c r="C41" s="37"/>
      <c r="D41" s="37"/>
      <c r="E41" s="37"/>
      <c r="F41" s="37"/>
      <c r="G41" s="37"/>
      <c r="H41" s="37"/>
      <c r="I41" s="37"/>
      <c r="J41" s="195"/>
      <c r="K41" s="195"/>
      <c r="L41" s="195"/>
      <c r="M41" s="195"/>
      <c r="N41" s="196"/>
      <c r="P41" s="29"/>
      <c r="Q41" s="29"/>
      <c r="R41" s="37"/>
      <c r="S41" s="37"/>
      <c r="T41" s="18"/>
    </row>
    <row r="42" spans="1:22" ht="21" customHeight="1">
      <c r="A42" s="37" t="s">
        <v>124</v>
      </c>
      <c r="B42" s="37"/>
      <c r="C42" s="37"/>
      <c r="D42" s="37"/>
      <c r="E42" s="37"/>
      <c r="F42" s="37"/>
      <c r="G42" s="37"/>
      <c r="H42" s="37"/>
      <c r="I42" s="37"/>
      <c r="J42" s="195"/>
      <c r="K42" s="195"/>
      <c r="L42" s="195"/>
      <c r="M42" s="195"/>
      <c r="N42" s="192"/>
      <c r="O42" s="38"/>
      <c r="P42" s="29"/>
      <c r="Q42" s="29"/>
      <c r="R42" s="37"/>
      <c r="S42" s="37"/>
      <c r="U42" s="38"/>
      <c r="V42" s="38"/>
    </row>
    <row r="43" spans="1:22" ht="21" customHeight="1">
      <c r="A43" s="39" t="str">
        <f>A3</f>
        <v>FOR THE YEAR ENDED DECEMBER 31, 2024</v>
      </c>
      <c r="B43" s="11"/>
      <c r="C43" s="11"/>
      <c r="D43" s="11"/>
      <c r="E43" s="11"/>
      <c r="F43" s="11"/>
      <c r="G43" s="11"/>
      <c r="H43" s="11"/>
      <c r="I43" s="11"/>
      <c r="J43" s="197"/>
      <c r="K43" s="197"/>
      <c r="L43" s="197"/>
      <c r="M43" s="197"/>
      <c r="N43" s="197"/>
      <c r="O43" s="11"/>
      <c r="P43" s="29"/>
      <c r="Q43" s="29"/>
      <c r="R43" s="11"/>
      <c r="S43" s="11"/>
      <c r="T43" s="11"/>
      <c r="U43" s="11"/>
      <c r="V43" s="11"/>
    </row>
    <row r="44" spans="1:22" ht="21" customHeight="1">
      <c r="A44" s="39"/>
      <c r="B44" s="11"/>
      <c r="C44" s="11"/>
      <c r="D44" s="11"/>
      <c r="E44" s="11"/>
      <c r="F44" s="11"/>
      <c r="G44" s="11"/>
      <c r="H44" s="11"/>
      <c r="I44" s="11"/>
      <c r="J44" s="197"/>
      <c r="K44" s="197"/>
      <c r="L44" s="197"/>
      <c r="M44" s="197"/>
      <c r="N44" s="197"/>
      <c r="O44" s="11"/>
      <c r="P44" s="29"/>
      <c r="Q44" s="29"/>
      <c r="R44" s="11"/>
      <c r="S44" s="11"/>
      <c r="T44" s="11"/>
      <c r="U44" s="11"/>
      <c r="V44" s="11"/>
    </row>
    <row r="45" spans="1:22" ht="20.45" customHeight="1">
      <c r="A45" s="39"/>
      <c r="B45" s="11"/>
      <c r="C45" s="11"/>
      <c r="D45" s="11"/>
      <c r="E45" s="11"/>
      <c r="F45" s="11"/>
      <c r="G45" s="11"/>
      <c r="H45" s="11"/>
      <c r="I45" s="11"/>
      <c r="J45" s="37"/>
      <c r="K45" s="37"/>
      <c r="L45" s="37"/>
      <c r="M45" s="37"/>
      <c r="N45" s="80" t="s">
        <v>151</v>
      </c>
      <c r="P45" s="11"/>
      <c r="Q45" s="11"/>
      <c r="R45" s="11"/>
      <c r="S45" s="11"/>
      <c r="T45" s="11"/>
    </row>
    <row r="46" spans="1:22" ht="21" customHeight="1">
      <c r="A46" s="39"/>
      <c r="B46" s="11"/>
      <c r="C46" s="11"/>
      <c r="D46" s="11"/>
      <c r="E46" s="11"/>
      <c r="F46" s="11"/>
      <c r="G46" s="11"/>
      <c r="H46" s="11"/>
      <c r="I46" s="11"/>
      <c r="J46" s="215" t="s">
        <v>155</v>
      </c>
      <c r="K46" s="29"/>
      <c r="L46" s="239" t="s">
        <v>150</v>
      </c>
      <c r="M46" s="239"/>
      <c r="N46" s="239"/>
      <c r="P46" s="11"/>
      <c r="Q46" s="11"/>
      <c r="R46" s="11"/>
      <c r="S46" s="11"/>
      <c r="T46" s="11"/>
    </row>
    <row r="47" spans="1:22" ht="20.45" customHeight="1">
      <c r="A47" s="39"/>
      <c r="B47" s="11"/>
      <c r="C47" s="11"/>
      <c r="D47" s="11"/>
      <c r="E47" s="11"/>
      <c r="F47" s="11"/>
      <c r="G47" s="11"/>
      <c r="H47" s="11"/>
      <c r="I47" s="11"/>
      <c r="J47" s="214" t="s">
        <v>156</v>
      </c>
      <c r="K47" s="29"/>
      <c r="L47" s="240"/>
      <c r="M47" s="240"/>
      <c r="N47" s="240"/>
      <c r="O47" s="11"/>
      <c r="P47" s="29"/>
      <c r="Q47" s="29"/>
      <c r="R47" s="11"/>
      <c r="S47" s="11"/>
      <c r="T47" s="11"/>
      <c r="U47" s="11"/>
      <c r="V47" s="80"/>
    </row>
    <row r="48" spans="1:22" s="138" customFormat="1" ht="20.45" customHeight="1">
      <c r="C48" s="139"/>
      <c r="D48" s="139"/>
      <c r="E48" s="139"/>
      <c r="G48" s="140"/>
      <c r="H48" s="140"/>
      <c r="I48" s="141"/>
      <c r="J48" s="170" t="s">
        <v>145</v>
      </c>
      <c r="K48" s="29"/>
      <c r="L48" s="170" t="s">
        <v>145</v>
      </c>
      <c r="M48" s="7"/>
      <c r="N48" s="170" t="s">
        <v>3</v>
      </c>
      <c r="O48" s="145"/>
      <c r="R48" s="131"/>
      <c r="S48" s="29"/>
      <c r="T48" s="131"/>
      <c r="U48" s="145"/>
      <c r="V48" s="131"/>
    </row>
    <row r="49" spans="1:22" ht="21" customHeight="1">
      <c r="A49" s="11" t="s">
        <v>125</v>
      </c>
      <c r="B49" s="56"/>
      <c r="C49" s="56"/>
      <c r="D49" s="56"/>
      <c r="E49" s="56"/>
      <c r="F49" s="57"/>
      <c r="G49" s="58"/>
      <c r="H49" s="58"/>
      <c r="I49" s="58"/>
      <c r="J49" s="198"/>
      <c r="K49" s="198"/>
      <c r="L49" s="198"/>
      <c r="M49" s="199"/>
      <c r="N49" s="192"/>
      <c r="P49" s="29"/>
      <c r="Q49" s="29"/>
      <c r="R49" s="58"/>
      <c r="S49" s="58"/>
      <c r="V49" s="52"/>
    </row>
    <row r="50" spans="1:22" ht="20.45" customHeight="1">
      <c r="A50" s="1" t="s">
        <v>166</v>
      </c>
      <c r="E50" s="10"/>
      <c r="F50" s="42"/>
      <c r="G50" s="53"/>
      <c r="H50" s="53"/>
      <c r="I50" s="51"/>
      <c r="J50" s="144">
        <v>529365885</v>
      </c>
      <c r="K50" s="192"/>
      <c r="L50" s="144">
        <v>529365885</v>
      </c>
      <c r="M50" s="224"/>
      <c r="N50" s="144">
        <v>-60000000</v>
      </c>
      <c r="O50" s="38"/>
      <c r="P50" s="29"/>
      <c r="Q50" s="29"/>
      <c r="R50" s="88"/>
      <c r="S50" s="42"/>
      <c r="T50" s="88"/>
      <c r="U50" s="38"/>
      <c r="V50" s="88"/>
    </row>
    <row r="51" spans="1:22" ht="21" customHeight="1">
      <c r="A51" s="44" t="s">
        <v>126</v>
      </c>
      <c r="B51" s="56"/>
      <c r="D51" s="56"/>
      <c r="E51" s="56"/>
      <c r="F51" s="57"/>
      <c r="G51" s="53"/>
      <c r="H51" s="53"/>
      <c r="I51" s="50"/>
      <c r="J51" s="144">
        <v>0</v>
      </c>
      <c r="K51" s="147"/>
      <c r="L51" s="144">
        <v>0</v>
      </c>
      <c r="M51" s="224"/>
      <c r="N51" s="144">
        <v>-10000000</v>
      </c>
      <c r="O51" s="38"/>
      <c r="P51" s="29"/>
      <c r="Q51" s="29"/>
      <c r="R51" s="88"/>
      <c r="S51" s="58"/>
      <c r="T51" s="88"/>
      <c r="U51" s="38"/>
      <c r="V51" s="88"/>
    </row>
    <row r="52" spans="1:22" ht="21" customHeight="1">
      <c r="A52" s="44" t="s">
        <v>165</v>
      </c>
      <c r="B52" s="56"/>
      <c r="D52" s="56"/>
      <c r="E52" s="56"/>
      <c r="F52" s="57"/>
      <c r="G52" s="53"/>
      <c r="H52" s="53"/>
      <c r="I52" s="50"/>
      <c r="J52" s="144">
        <v>0</v>
      </c>
      <c r="K52" s="147"/>
      <c r="L52" s="144">
        <v>-149900000</v>
      </c>
      <c r="M52" s="224"/>
      <c r="N52" s="144">
        <v>-99600</v>
      </c>
      <c r="O52" s="38"/>
      <c r="P52" s="29"/>
      <c r="Q52" s="29"/>
      <c r="R52" s="88"/>
      <c r="S52" s="58"/>
      <c r="T52" s="88"/>
      <c r="U52" s="38"/>
      <c r="V52" s="88"/>
    </row>
    <row r="53" spans="1:22" ht="21" customHeight="1">
      <c r="A53" s="44" t="s">
        <v>127</v>
      </c>
      <c r="B53" s="56"/>
      <c r="D53" s="56"/>
      <c r="E53" s="56"/>
      <c r="F53" s="57"/>
      <c r="G53" s="53"/>
      <c r="H53" s="53"/>
      <c r="I53" s="50"/>
      <c r="K53" s="29"/>
      <c r="O53" s="38"/>
      <c r="P53" s="29"/>
      <c r="Q53" s="29"/>
      <c r="R53" s="88"/>
      <c r="S53" s="58"/>
      <c r="T53" s="88"/>
      <c r="U53" s="38"/>
      <c r="V53" s="88"/>
    </row>
    <row r="54" spans="1:22" ht="21" customHeight="1">
      <c r="A54" s="44"/>
      <c r="B54" s="56" t="s">
        <v>167</v>
      </c>
      <c r="D54" s="56"/>
      <c r="E54" s="56"/>
      <c r="F54" s="57"/>
      <c r="G54" s="53"/>
      <c r="H54" s="53"/>
      <c r="I54" s="50"/>
      <c r="J54" s="144">
        <v>-571673512</v>
      </c>
      <c r="K54" s="147"/>
      <c r="L54" s="144">
        <v>-566485592</v>
      </c>
      <c r="M54" s="224"/>
      <c r="N54" s="144">
        <v>-366523756</v>
      </c>
      <c r="O54" s="38"/>
      <c r="P54" s="29"/>
      <c r="Q54" s="29"/>
      <c r="R54" s="88"/>
      <c r="S54" s="58"/>
      <c r="T54" s="88"/>
      <c r="U54" s="38"/>
      <c r="V54" s="88"/>
    </row>
    <row r="55" spans="1:22" ht="21" customHeight="1">
      <c r="A55" s="44" t="s">
        <v>128</v>
      </c>
      <c r="D55" s="56"/>
      <c r="E55" s="56"/>
      <c r="F55" s="57"/>
      <c r="G55" s="53"/>
      <c r="H55" s="53"/>
      <c r="I55" s="50"/>
      <c r="J55" s="144">
        <v>39338610</v>
      </c>
      <c r="K55" s="147"/>
      <c r="L55" s="144">
        <v>84761084</v>
      </c>
      <c r="M55" s="224"/>
      <c r="N55" s="144">
        <v>579159</v>
      </c>
      <c r="O55" s="38"/>
      <c r="P55" s="29"/>
      <c r="Q55" s="29"/>
      <c r="R55" s="88"/>
      <c r="S55" s="58"/>
      <c r="T55" s="88"/>
      <c r="U55" s="38"/>
      <c r="V55" s="88"/>
    </row>
    <row r="56" spans="1:22" ht="21" customHeight="1">
      <c r="A56" s="44" t="s">
        <v>129</v>
      </c>
      <c r="B56" s="56"/>
      <c r="D56" s="56"/>
      <c r="E56" s="56"/>
      <c r="F56" s="57"/>
      <c r="G56" s="53"/>
      <c r="H56" s="53"/>
      <c r="I56" s="50"/>
      <c r="J56" s="144">
        <v>-1134910</v>
      </c>
      <c r="K56" s="147"/>
      <c r="L56" s="144">
        <v>-1134910</v>
      </c>
      <c r="M56" s="224"/>
      <c r="N56" s="144">
        <v>-587177</v>
      </c>
      <c r="O56" s="38"/>
      <c r="P56" s="29"/>
      <c r="Q56" s="29"/>
      <c r="R56" s="88"/>
      <c r="S56" s="58"/>
      <c r="T56" s="88"/>
      <c r="U56" s="38"/>
      <c r="V56" s="88"/>
    </row>
    <row r="57" spans="1:22" ht="21" customHeight="1">
      <c r="A57" s="29" t="s">
        <v>168</v>
      </c>
      <c r="B57" s="56"/>
      <c r="D57" s="56"/>
      <c r="E57" s="56"/>
      <c r="F57" s="57"/>
      <c r="G57" s="53"/>
      <c r="H57" s="53"/>
      <c r="I57" s="50"/>
      <c r="J57" s="144">
        <v>0</v>
      </c>
      <c r="K57" s="147"/>
      <c r="L57" s="144">
        <v>21547</v>
      </c>
      <c r="M57" s="224"/>
      <c r="N57" s="144">
        <v>0</v>
      </c>
      <c r="O57" s="38"/>
      <c r="P57" s="29"/>
      <c r="Q57" s="29"/>
      <c r="R57" s="88"/>
      <c r="S57" s="58"/>
      <c r="T57" s="88"/>
      <c r="U57" s="38"/>
      <c r="V57" s="88"/>
    </row>
    <row r="58" spans="1:22" ht="21" customHeight="1">
      <c r="A58" s="44" t="s">
        <v>130</v>
      </c>
      <c r="B58" s="56"/>
      <c r="D58" s="56"/>
      <c r="E58" s="56"/>
      <c r="F58" s="57"/>
      <c r="G58" s="53"/>
      <c r="H58" s="53"/>
      <c r="I58" s="50"/>
      <c r="J58" s="144">
        <v>19894619</v>
      </c>
      <c r="K58" s="147"/>
      <c r="L58" s="144">
        <v>19755435</v>
      </c>
      <c r="M58" s="224"/>
      <c r="N58" s="144">
        <v>15260695</v>
      </c>
      <c r="O58" s="38"/>
      <c r="P58" s="29"/>
      <c r="Q58" s="29"/>
      <c r="R58" s="88"/>
      <c r="S58" s="58"/>
      <c r="T58" s="88"/>
      <c r="U58" s="38"/>
      <c r="V58" s="88"/>
    </row>
    <row r="59" spans="1:22" ht="21" customHeight="1">
      <c r="A59" s="39" t="s">
        <v>131</v>
      </c>
      <c r="B59" s="59"/>
      <c r="C59" s="59"/>
      <c r="D59" s="59"/>
      <c r="E59" s="59"/>
      <c r="F59" s="60"/>
      <c r="G59" s="53"/>
      <c r="H59" s="53"/>
      <c r="I59" s="61"/>
      <c r="J59" s="89">
        <f>SUM(J50:J58)</f>
        <v>15790692</v>
      </c>
      <c r="K59" s="200"/>
      <c r="L59" s="89">
        <f>SUM(L50:L58)</f>
        <v>-83616551</v>
      </c>
      <c r="M59" s="201"/>
      <c r="N59" s="89">
        <f>SUM(N50:N58)</f>
        <v>-421370679</v>
      </c>
      <c r="O59" s="38"/>
      <c r="P59" s="29"/>
      <c r="Q59" s="29"/>
      <c r="R59" s="88"/>
      <c r="S59" s="65"/>
      <c r="T59" s="88"/>
      <c r="U59" s="38"/>
      <c r="V59" s="88"/>
    </row>
    <row r="60" spans="1:22" ht="21" customHeight="1">
      <c r="A60" s="62" t="s">
        <v>132</v>
      </c>
      <c r="B60" s="63"/>
      <c r="C60" s="63"/>
      <c r="D60" s="63"/>
      <c r="E60" s="63"/>
      <c r="F60" s="60"/>
      <c r="G60" s="64"/>
      <c r="H60" s="64"/>
      <c r="I60" s="61"/>
      <c r="J60" s="202"/>
      <c r="K60" s="200"/>
      <c r="L60" s="202"/>
      <c r="M60" s="201"/>
      <c r="N60" s="127"/>
      <c r="O60" s="38"/>
      <c r="P60" s="29"/>
      <c r="Q60" s="29"/>
      <c r="R60" s="64"/>
      <c r="S60" s="65"/>
      <c r="T60" s="85"/>
      <c r="U60" s="38"/>
      <c r="V60" s="127"/>
    </row>
    <row r="61" spans="1:22" ht="21" customHeight="1">
      <c r="A61" s="124" t="s">
        <v>93</v>
      </c>
      <c r="B61" s="125"/>
      <c r="D61" s="125"/>
      <c r="E61" s="125"/>
      <c r="F61" s="126"/>
      <c r="G61" s="71"/>
      <c r="H61" s="71"/>
      <c r="I61" s="61"/>
      <c r="J61" s="144">
        <v>-307998230</v>
      </c>
      <c r="K61" s="147"/>
      <c r="L61" s="144">
        <v>-307998230</v>
      </c>
      <c r="M61" s="225"/>
      <c r="N61" s="144">
        <v>-230998535</v>
      </c>
      <c r="O61" s="38"/>
      <c r="P61" s="29"/>
      <c r="Q61" s="29"/>
      <c r="R61" s="88"/>
      <c r="S61" s="65"/>
      <c r="T61" s="88"/>
      <c r="U61" s="38"/>
      <c r="V61" s="88"/>
    </row>
    <row r="62" spans="1:22" ht="21" customHeight="1">
      <c r="A62" s="1" t="s">
        <v>133</v>
      </c>
      <c r="B62" s="63"/>
      <c r="D62" s="63"/>
      <c r="E62" s="63"/>
      <c r="F62" s="63"/>
      <c r="G62" s="156"/>
      <c r="H62" s="156"/>
      <c r="I62" s="157"/>
      <c r="J62" s="144">
        <v>-120389464</v>
      </c>
      <c r="K62" s="147"/>
      <c r="L62" s="144">
        <v>-119529393</v>
      </c>
      <c r="M62" s="225"/>
      <c r="N62" s="144">
        <v>-89509158</v>
      </c>
      <c r="O62" s="38"/>
      <c r="P62" s="29"/>
      <c r="Q62" s="29"/>
      <c r="R62" s="88"/>
      <c r="S62" s="65"/>
      <c r="T62" s="88"/>
      <c r="U62" s="38"/>
      <c r="V62" s="88"/>
    </row>
    <row r="63" spans="1:22" ht="21" customHeight="1">
      <c r="A63" s="62" t="s">
        <v>134</v>
      </c>
      <c r="B63" s="63"/>
      <c r="C63" s="63"/>
      <c r="D63" s="63"/>
      <c r="E63" s="63"/>
      <c r="F63" s="63"/>
      <c r="G63" s="158"/>
      <c r="H63" s="158"/>
      <c r="I63" s="159"/>
      <c r="J63" s="89">
        <f>SUM(J61:J62)</f>
        <v>-428387694</v>
      </c>
      <c r="K63" s="203"/>
      <c r="L63" s="89">
        <f>SUM(L61:L62)</f>
        <v>-427527623</v>
      </c>
      <c r="M63" s="199"/>
      <c r="N63" s="89">
        <f>SUM(N61:N62)</f>
        <v>-320507693</v>
      </c>
      <c r="O63" s="38"/>
      <c r="P63" s="29"/>
      <c r="Q63" s="29"/>
      <c r="R63" s="88"/>
      <c r="S63" s="58"/>
      <c r="T63" s="88"/>
      <c r="U63" s="38"/>
      <c r="V63" s="88"/>
    </row>
    <row r="64" spans="1:22" ht="3" customHeight="1">
      <c r="A64" s="63"/>
      <c r="B64" s="63"/>
      <c r="C64" s="63"/>
      <c r="D64" s="63"/>
      <c r="E64" s="63"/>
      <c r="F64" s="60"/>
      <c r="G64" s="11"/>
      <c r="H64" s="11"/>
      <c r="I64" s="65"/>
      <c r="J64" s="197"/>
      <c r="K64" s="204"/>
      <c r="L64" s="197"/>
      <c r="M64" s="201"/>
      <c r="N64" s="127"/>
      <c r="O64" s="38"/>
      <c r="P64" s="29"/>
      <c r="Q64" s="29"/>
      <c r="R64" s="11"/>
      <c r="S64" s="65"/>
      <c r="T64" s="85"/>
      <c r="U64" s="38"/>
      <c r="V64" s="127"/>
    </row>
    <row r="65" spans="1:22" ht="21" customHeight="1">
      <c r="A65" s="11" t="s">
        <v>135</v>
      </c>
      <c r="B65" s="66"/>
      <c r="C65" s="66"/>
      <c r="D65" s="66"/>
      <c r="E65" s="66"/>
      <c r="F65" s="60"/>
      <c r="G65" s="29"/>
      <c r="H65" s="29"/>
      <c r="I65" s="65"/>
      <c r="J65" s="88">
        <v>139379246</v>
      </c>
      <c r="K65" s="204"/>
      <c r="L65" s="88">
        <v>31465208</v>
      </c>
      <c r="M65" s="201"/>
      <c r="N65" s="88">
        <v>-355961175</v>
      </c>
      <c r="O65" s="113"/>
      <c r="P65" s="29"/>
      <c r="Q65" s="29"/>
      <c r="R65" s="88"/>
      <c r="S65" s="65"/>
      <c r="T65" s="88"/>
      <c r="U65" s="113"/>
      <c r="V65" s="88"/>
    </row>
    <row r="66" spans="1:22" ht="2.25" customHeight="1">
      <c r="A66" s="63"/>
      <c r="B66" s="63"/>
      <c r="C66" s="63"/>
      <c r="D66" s="63"/>
      <c r="E66" s="63"/>
      <c r="F66" s="60"/>
      <c r="G66" s="11"/>
      <c r="H66" s="11"/>
      <c r="I66" s="65"/>
      <c r="J66" s="197"/>
      <c r="K66" s="204"/>
      <c r="L66" s="197"/>
      <c r="M66" s="201"/>
      <c r="N66" s="127"/>
      <c r="O66" s="38"/>
      <c r="P66" s="29"/>
      <c r="Q66" s="29"/>
      <c r="R66" s="11"/>
      <c r="S66" s="65"/>
      <c r="T66" s="85"/>
      <c r="U66" s="38"/>
      <c r="V66" s="127"/>
    </row>
    <row r="67" spans="1:22" ht="21" customHeight="1">
      <c r="A67" s="39" t="s">
        <v>136</v>
      </c>
      <c r="B67" s="56"/>
      <c r="C67" s="56"/>
      <c r="D67" s="56"/>
      <c r="E67" s="56"/>
      <c r="F67" s="57"/>
      <c r="G67" s="52"/>
      <c r="H67" s="52"/>
      <c r="I67" s="58"/>
      <c r="J67" s="146">
        <v>108526491</v>
      </c>
      <c r="K67" s="187"/>
      <c r="L67" s="146">
        <f>'7-8'!N10</f>
        <v>108481491</v>
      </c>
      <c r="M67" s="224"/>
      <c r="N67" s="146">
        <v>464442666</v>
      </c>
      <c r="O67" s="113"/>
      <c r="P67" s="29"/>
      <c r="Q67" s="29"/>
      <c r="R67" s="88"/>
      <c r="S67" s="58"/>
      <c r="T67" s="88"/>
      <c r="U67" s="113"/>
      <c r="V67" s="88"/>
    </row>
    <row r="68" spans="1:22" ht="2.25" customHeight="1">
      <c r="A68" s="63"/>
      <c r="B68" s="63"/>
      <c r="C68" s="63"/>
      <c r="D68" s="63"/>
      <c r="E68" s="63"/>
      <c r="F68" s="60"/>
      <c r="G68" s="11"/>
      <c r="H68" s="11"/>
      <c r="I68" s="65"/>
      <c r="J68" s="197"/>
      <c r="K68" s="204"/>
      <c r="L68" s="197"/>
      <c r="M68" s="201"/>
      <c r="N68" s="128"/>
      <c r="O68" s="38"/>
      <c r="P68" s="29"/>
      <c r="Q68" s="29"/>
      <c r="R68" s="11"/>
      <c r="S68" s="65"/>
      <c r="T68" s="80"/>
      <c r="U68" s="38"/>
      <c r="V68" s="128"/>
    </row>
    <row r="69" spans="1:22" ht="21" customHeight="1" thickBot="1">
      <c r="A69" s="11" t="s">
        <v>137</v>
      </c>
      <c r="B69" s="66"/>
      <c r="C69" s="66"/>
      <c r="D69" s="66"/>
      <c r="E69" s="66"/>
      <c r="F69" s="60"/>
      <c r="G69" s="29"/>
      <c r="H69" s="29"/>
      <c r="I69" s="65"/>
      <c r="J69" s="92">
        <f>SUM(J65:J67)</f>
        <v>247905737</v>
      </c>
      <c r="K69" s="204"/>
      <c r="L69" s="92">
        <f>SUM(L65:L67)</f>
        <v>139946699</v>
      </c>
      <c r="M69" s="201"/>
      <c r="N69" s="92">
        <f>SUM(N65:N67)</f>
        <v>108481491</v>
      </c>
      <c r="O69" s="113"/>
      <c r="P69" s="29"/>
      <c r="Q69" s="29"/>
      <c r="R69" s="88"/>
      <c r="S69" s="65"/>
      <c r="T69" s="88"/>
      <c r="U69" s="113"/>
      <c r="V69" s="88"/>
    </row>
    <row r="70" spans="1:22" s="11" customFormat="1" ht="21" customHeight="1" thickTop="1">
      <c r="A70" s="63" t="s">
        <v>138</v>
      </c>
      <c r="B70" s="63"/>
      <c r="C70" s="63"/>
      <c r="D70" s="63"/>
      <c r="E70" s="63"/>
      <c r="F70" s="60"/>
      <c r="G70" s="60"/>
      <c r="H70" s="60"/>
      <c r="I70" s="60"/>
      <c r="J70" s="205"/>
      <c r="K70" s="201"/>
      <c r="L70" s="205"/>
      <c r="M70" s="205"/>
      <c r="N70" s="205"/>
      <c r="O70" s="143"/>
      <c r="R70" s="142"/>
      <c r="S70" s="142"/>
      <c r="T70" s="142"/>
      <c r="U70" s="143"/>
      <c r="V70" s="142"/>
    </row>
    <row r="71" spans="1:22" s="11" customFormat="1" ht="21" customHeight="1">
      <c r="A71" s="1" t="s">
        <v>139</v>
      </c>
      <c r="B71" s="1"/>
      <c r="C71" s="123"/>
      <c r="D71" s="114"/>
      <c r="E71" s="63"/>
      <c r="F71" s="60"/>
      <c r="G71" s="60"/>
      <c r="H71" s="60"/>
      <c r="I71" s="60"/>
      <c r="J71" s="201"/>
      <c r="K71" s="201"/>
      <c r="L71" s="201"/>
      <c r="M71" s="201"/>
      <c r="N71" s="88"/>
      <c r="R71" s="65"/>
      <c r="S71" s="65"/>
      <c r="T71" s="88"/>
      <c r="V71" s="88"/>
    </row>
    <row r="72" spans="1:22" s="11" customFormat="1" ht="21" customHeight="1">
      <c r="A72" s="1"/>
      <c r="B72" s="1" t="s">
        <v>140</v>
      </c>
      <c r="C72" s="123"/>
      <c r="E72" s="63"/>
      <c r="F72" s="60"/>
      <c r="G72" s="60"/>
      <c r="H72" s="60"/>
      <c r="I72" s="60"/>
      <c r="J72" s="144">
        <v>46929621</v>
      </c>
      <c r="K72" s="197"/>
      <c r="L72" s="144">
        <v>46893383</v>
      </c>
      <c r="M72" s="225"/>
      <c r="N72" s="144">
        <v>37738034</v>
      </c>
      <c r="R72" s="88"/>
      <c r="S72" s="65"/>
      <c r="T72" s="88"/>
      <c r="V72" s="88"/>
    </row>
    <row r="73" spans="1:22" s="84" customFormat="1" ht="21" customHeight="1">
      <c r="A73" s="1"/>
      <c r="B73" s="1" t="s">
        <v>141</v>
      </c>
      <c r="C73" s="1"/>
      <c r="D73" s="67"/>
      <c r="J73" s="226">
        <v>399720997</v>
      </c>
      <c r="K73" s="171"/>
      <c r="L73" s="226">
        <v>328034447</v>
      </c>
      <c r="M73" s="227"/>
      <c r="N73" s="226">
        <v>250980123</v>
      </c>
      <c r="O73" s="1"/>
      <c r="T73" s="4"/>
      <c r="U73" s="1"/>
      <c r="V73" s="1"/>
    </row>
    <row r="74" spans="1:22" s="84" customFormat="1" ht="21" customHeight="1">
      <c r="A74" s="6"/>
      <c r="B74" s="16"/>
      <c r="C74" s="1"/>
      <c r="D74" s="67"/>
      <c r="J74" s="83"/>
      <c r="L74" s="83"/>
      <c r="R74" s="83"/>
    </row>
    <row r="75" spans="1:22" s="84" customFormat="1" ht="21" customHeight="1">
      <c r="A75" s="6"/>
      <c r="B75" s="16"/>
      <c r="C75" s="1"/>
      <c r="D75" s="67"/>
      <c r="J75" s="83"/>
      <c r="L75" s="83"/>
      <c r="R75" s="83"/>
    </row>
    <row r="76" spans="1:22" s="84" customFormat="1" ht="21" customHeight="1">
      <c r="A76" s="6"/>
      <c r="B76" s="16"/>
      <c r="C76" s="1"/>
      <c r="D76" s="67"/>
      <c r="J76" s="83"/>
      <c r="L76" s="83"/>
      <c r="R76" s="83"/>
    </row>
    <row r="77" spans="1:22" s="11" customFormat="1" ht="21" customHeight="1">
      <c r="A77" s="1" t="s">
        <v>21</v>
      </c>
      <c r="B77" s="63"/>
      <c r="C77" s="63"/>
      <c r="D77" s="63"/>
      <c r="E77" s="63"/>
      <c r="F77" s="60"/>
      <c r="G77" s="60"/>
      <c r="H77" s="60"/>
      <c r="I77" s="60"/>
      <c r="J77" s="86"/>
      <c r="K77" s="60"/>
      <c r="L77" s="86"/>
      <c r="P77" s="65"/>
      <c r="Q77" s="65"/>
      <c r="R77" s="86"/>
      <c r="T77" s="82"/>
    </row>
    <row r="78" spans="1:22" s="11" customFormat="1" ht="22.15" customHeight="1">
      <c r="A78" s="29"/>
      <c r="B78" s="63"/>
      <c r="C78" s="63"/>
      <c r="D78" s="63"/>
      <c r="E78" s="63"/>
      <c r="F78" s="60"/>
      <c r="G78" s="60"/>
      <c r="H78" s="60"/>
      <c r="I78" s="60"/>
      <c r="J78" s="86"/>
      <c r="K78" s="60"/>
      <c r="L78" s="86"/>
      <c r="P78" s="65"/>
      <c r="Q78" s="65"/>
      <c r="R78" s="86"/>
      <c r="T78" s="82"/>
    </row>
  </sheetData>
  <mergeCells count="2">
    <mergeCell ref="L5:N6"/>
    <mergeCell ref="L46:N47"/>
  </mergeCells>
  <pageMargins left="0.78740157480314965" right="0.19685039370078741" top="0.6692913385826772" bottom="0.59055118110236227" header="0.39370078740157483" footer="0.39370078740157483"/>
  <pageSetup paperSize="9" scale="85" firstPageNumber="12" orientation="portrait" useFirstPageNumber="1" r:id="rId1"/>
  <headerFooter alignWithMargins="0">
    <oddFooter>&amp;R&amp;P</oddFooter>
  </headerFooter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CAD6F77273E5479BB6FAECCF3A3F38" ma:contentTypeVersion="14" ma:contentTypeDescription="Create a new document." ma:contentTypeScope="" ma:versionID="d9b7401421af0346592cd3331ed5da22">
  <xsd:schema xmlns:xsd="http://www.w3.org/2001/XMLSchema" xmlns:xs="http://www.w3.org/2001/XMLSchema" xmlns:p="http://schemas.microsoft.com/office/2006/metadata/properties" xmlns:ns2="666b81c9-1335-416a-ae28-f7bf53f702e2" xmlns:ns3="21d2a8e4-fb9d-4aa2-ac9c-a3d2ca4e2042" targetNamespace="http://schemas.microsoft.com/office/2006/metadata/properties" ma:root="true" ma:fieldsID="746cfacf98419645cb6f0991419e4845" ns2:_="" ns3:_="">
    <xsd:import namespace="666b81c9-1335-416a-ae28-f7bf53f702e2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b81c9-1335-416a-ae28-f7bf53f702e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e7245e8-e241-43d4-a1f4-21c9324452f7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66b81c9-1335-416a-ae28-f7bf53f702e2" xsi:nil="true"/>
    <Reviewer_x0020_Sign_x002d_off xmlns="666b81c9-1335-416a-ae28-f7bf53f702e2" xsi:nil="true"/>
    <lcf76f155ced4ddcb4097134ff3c332f xmlns="666b81c9-1335-416a-ae28-f7bf53f702e2">
      <Terms xmlns="http://schemas.microsoft.com/office/infopath/2007/PartnerControls"/>
    </lcf76f155ced4ddcb4097134ff3c332f>
    <Status xmlns="666b81c9-1335-416a-ae28-f7bf53f702e2">กำลังทำ</Status>
    <TaxCatchAll xmlns="21d2a8e4-fb9d-4aa2-ac9c-a3d2ca4e204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6DD0DA-2C72-495C-8A31-CD9794230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b81c9-1335-416a-ae28-f7bf53f702e2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52B826-49AB-48CD-AD84-2A8F3E8F361C}">
  <ds:schemaRefs>
    <ds:schemaRef ds:uri="666b81c9-1335-416a-ae28-f7bf53f702e2"/>
    <ds:schemaRef ds:uri="http://schemas.microsoft.com/office/2006/documentManagement/types"/>
    <ds:schemaRef ds:uri="http://schemas.microsoft.com/office/infopath/2007/PartnerControls"/>
    <ds:schemaRef ds:uri="21d2a8e4-fb9d-4aa2-ac9c-a3d2ca4e2042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D82FF9-6A9F-440C-BD06-483DC44607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7-8</vt:lpstr>
      <vt:lpstr>9</vt:lpstr>
      <vt:lpstr>10</vt:lpstr>
      <vt:lpstr>11</vt:lpstr>
      <vt:lpstr>12-13</vt:lpstr>
      <vt:lpstr>Sheet1</vt:lpstr>
      <vt:lpstr>'11'!Print_Area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2025-02-27T06:31:22Z</cp:lastPrinted>
  <dcterms:created xsi:type="dcterms:W3CDTF">2013-02-28T01:07:49Z</dcterms:created>
  <dcterms:modified xsi:type="dcterms:W3CDTF">2025-02-27T06:33:30Z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0x01010019CAD6F77273E5479BB6FAECCF3A3F38</vt:lpwstr>
  </property>
  <property fmtid="{D5CDD505-2E9C-101B-9397-08002B2CF9AE}" pid="5" name="Order">
    <vt:r8>179500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