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ngergrpth.sharepoint.com/sites/SGC-Accounting/Shared Documents/01 Financial Statement send to SET/YE'2024/FS/Y24/TH/"/>
    </mc:Choice>
  </mc:AlternateContent>
  <xr:revisionPtr revIDLastSave="1" documentId="13_ncr:1_{6FC75539-5797-4365-BBD7-EBE119F6DA77}" xr6:coauthVersionLast="47" xr6:coauthVersionMax="47" xr10:uidLastSave="{CF220704-4941-4FC0-AE89-6C670A39CCC9}"/>
  <bookViews>
    <workbookView xWindow="-110" yWindow="-110" windowWidth="19420" windowHeight="10420" activeTab="4" xr2:uid="{00000000-000D-0000-FFFF-FFFF00000000}"/>
  </bookViews>
  <sheets>
    <sheet name="BS6-8" sheetId="5" r:id="rId1"/>
    <sheet name="PL9" sheetId="3" r:id="rId2"/>
    <sheet name="SH10" sheetId="6" r:id="rId3"/>
    <sheet name="SH 11 " sheetId="2" r:id="rId4"/>
    <sheet name="CF12-13" sheetId="4" r:id="rId5"/>
  </sheets>
  <externalReferences>
    <externalReference r:id="rId6"/>
  </externalReferences>
  <definedNames>
    <definedName name="nwbTBSumAll">[1]Summary!$B$19:$BC$103</definedName>
    <definedName name="nwbTBSumColRef">INDEX(nwbTBSumAll,0,[1]Summary!$C$3)</definedName>
    <definedName name="_xlnm.Print_Area" localSheetId="0">'BS6-8'!$A$1:$E$70</definedName>
    <definedName name="_xlnm.Print_Area" localSheetId="4">'CF12-13'!$A$1:$E$70</definedName>
    <definedName name="_xlnm.Print_Area" localSheetId="1">'PL9'!$A$1:$F$34</definedName>
    <definedName name="_xlnm.Print_Area" localSheetId="3">'SH 11 '!$A$1:$P$26</definedName>
    <definedName name="_xlnm.Print_Area" localSheetId="2">'SH10'!$A$1:$N$24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2" l="1"/>
  <c r="L18" i="6"/>
  <c r="D30" i="3"/>
  <c r="E51" i="4" l="1"/>
  <c r="C51" i="4"/>
  <c r="E62" i="4"/>
  <c r="C62" i="4"/>
  <c r="C15" i="4"/>
  <c r="C12" i="4"/>
  <c r="C11" i="4"/>
  <c r="C10" i="4"/>
  <c r="P14" i="2"/>
  <c r="P13" i="2"/>
  <c r="N16" i="2" l="1"/>
  <c r="L16" i="2"/>
  <c r="J16" i="2"/>
  <c r="H16" i="2"/>
  <c r="F16" i="2"/>
  <c r="D16" i="2"/>
  <c r="H21" i="2"/>
  <c r="H25" i="2" l="1"/>
  <c r="N9" i="6" l="1"/>
  <c r="N13" i="6"/>
  <c r="C15" i="5" l="1"/>
  <c r="C47" i="5" l="1"/>
  <c r="F21" i="2" l="1"/>
  <c r="F28" i="3" l="1"/>
  <c r="F14" i="3"/>
  <c r="F10" i="3"/>
  <c r="E25" i="5"/>
  <c r="E15" i="5"/>
  <c r="E47" i="5"/>
  <c r="E39" i="5"/>
  <c r="C39" i="5"/>
  <c r="C49" i="5" s="1"/>
  <c r="F16" i="3" l="1"/>
  <c r="F19" i="3" s="1"/>
  <c r="F21" i="3" s="1"/>
  <c r="F30" i="3" s="1"/>
  <c r="E8" i="4"/>
  <c r="E21" i="4" s="1"/>
  <c r="E34" i="4" s="1"/>
  <c r="E38" i="4" s="1"/>
  <c r="E64" i="4" s="1"/>
  <c r="E66" i="4" s="1"/>
  <c r="L17" i="6"/>
  <c r="E27" i="5"/>
  <c r="E49" i="5"/>
  <c r="L21" i="6"/>
  <c r="L14" i="6"/>
  <c r="J14" i="6"/>
  <c r="H14" i="6"/>
  <c r="F14" i="6"/>
  <c r="C65" i="4" l="1"/>
  <c r="N21" i="6"/>
  <c r="J19" i="6"/>
  <c r="J23" i="6" s="1"/>
  <c r="H19" i="6"/>
  <c r="H23" i="6" s="1"/>
  <c r="F19" i="6"/>
  <c r="F23" i="6" s="1"/>
  <c r="D19" i="6"/>
  <c r="D14" i="6"/>
  <c r="D23" i="6" s="1"/>
  <c r="F9" i="2" l="1"/>
  <c r="F25" i="2" s="1"/>
  <c r="E61" i="5"/>
  <c r="J9" i="2"/>
  <c r="E62" i="5"/>
  <c r="E65" i="5"/>
  <c r="L9" i="2"/>
  <c r="E59" i="5"/>
  <c r="D9" i="2"/>
  <c r="N14" i="6"/>
  <c r="D67" i="5" l="1"/>
  <c r="C25" i="5"/>
  <c r="C27" i="5" l="1"/>
  <c r="D28" i="3" l="1"/>
  <c r="N18" i="6" l="1"/>
  <c r="P20" i="2"/>
  <c r="L21" i="2"/>
  <c r="L25" i="2" s="1"/>
  <c r="J21" i="2"/>
  <c r="J25" i="2" s="1"/>
  <c r="D21" i="2"/>
  <c r="D25" i="2" s="1"/>
  <c r="P15" i="2"/>
  <c r="P16" i="2" s="1"/>
  <c r="D14" i="3" l="1"/>
  <c r="D10" i="3"/>
  <c r="D16" i="3" l="1"/>
  <c r="D19" i="3" s="1"/>
  <c r="D21" i="3" s="1"/>
  <c r="C8" i="4" s="1"/>
  <c r="C21" i="4" s="1"/>
  <c r="C34" i="4" s="1"/>
  <c r="C38" i="4" s="1"/>
  <c r="N19" i="2" l="1"/>
  <c r="N21" i="2" s="1"/>
  <c r="L19" i="6"/>
  <c r="L23" i="6" s="1"/>
  <c r="N17" i="6"/>
  <c r="N19" i="6" s="1"/>
  <c r="N23" i="6" s="1"/>
  <c r="A40" i="4"/>
  <c r="E66" i="5" l="1"/>
  <c r="N9" i="2"/>
  <c r="P23" i="2"/>
  <c r="C64" i="4"/>
  <c r="C66" i="4" s="1"/>
  <c r="P9" i="2" l="1"/>
  <c r="N25" i="2"/>
  <c r="E67" i="5"/>
  <c r="C67" i="5"/>
  <c r="C69" i="5" s="1"/>
  <c r="P19" i="2"/>
  <c r="P21" i="2" s="1"/>
  <c r="P25" i="2" l="1"/>
  <c r="E69" i="5"/>
</calcChain>
</file>

<file path=xl/sharedStrings.xml><?xml version="1.0" encoding="utf-8"?>
<sst xmlns="http://schemas.openxmlformats.org/spreadsheetml/2006/main" count="226" uniqueCount="163">
  <si>
    <t>บริษัท เอสจี แคปปิตอล จำกัด (มหาชน)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</si>
  <si>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</si>
  <si>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</si>
  <si>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</si>
  <si>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</si>
  <si>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</si>
  <si>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</si>
  <si>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</si>
  <si>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</si>
  <si>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</si>
  <si>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</si>
  <si>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</si>
  <si>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</si>
  <si>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</si>
  <si>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</si>
  <si>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</si>
  <si>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</si>
  <si>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</si>
  <si>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</si>
  <si>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</si>
  <si>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</si>
  <si>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</si>
  <si>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</si>
  <si>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</si>
  <si>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</si>
  <si>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</si>
  <si>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</si>
  <si>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</si>
  <si>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</si>
  <si>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</si>
  <si>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</si>
  <si>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</si>
  <si>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</si>
  <si>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</si>
  <si>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</si>
  <si>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</si>
  <si>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</si>
  <si>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</si>
  <si>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</si>
  <si>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</si>
  <si>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</si>
  <si>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</si>
  <si>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</si>
  <si>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</si>
  <si>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</si>
  <si>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</si>
  <si>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</si>
  <si>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</si>
  <si>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</si>
  <si>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</si>
  <si>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</si>
  <si>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</si>
  <si>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</si>
  <si>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</si>
  <si>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</si>
  <si>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</si>
  <si>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</si>
  <si>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</si>
  <si>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</si>
  <si>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</si>
  <si>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</si>
  <si>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</si>
  <si>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</si>
  <si>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</si>
  <si>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ส่วนต่างจาก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</si>
  <si>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</si>
  <si>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</si>
  <si>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</si>
  <si>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</si>
  <si>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</si>
  <si>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</si>
  <si>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</si>
  <si>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</si>
  <si>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</si>
  <si>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</si>
  <si>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โอนไปสำรองตามกฎหมาย</t>
  </si>
  <si>
    <t>ส่วนเกิน</t>
  </si>
  <si>
    <t xml:space="preserve"> มูลค่าหุ้น</t>
  </si>
  <si>
    <t xml:space="preserve">     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</si>
  <si>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</si>
  <si>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</si>
  <si>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</si>
  <si>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</si>
  <si>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</si>
  <si>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</si>
  <si>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ดอกเบี้ยรับอื่น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</si>
  <si>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</si>
  <si>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</si>
  <si>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เงินอุดหนุนค่าดอกเบี้ยรอการรับรู้</t>
  </si>
  <si>
    <t xml:space="preserve">กระแสเงินสดสุทธิใช้ไปในการดำเนินงาน 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</si>
  <si>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</si>
  <si>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</si>
  <si>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</si>
  <si>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</si>
  <si>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</si>
  <si>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</si>
  <si>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 xml:space="preserve"> 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</si>
  <si>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</si>
  <si>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</si>
  <si>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</si>
  <si>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</si>
  <si>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</si>
  <si>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</si>
  <si>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เงินสดจ่ายเพื่อซื้อส่วนปรับปรุงอาคารเช่าและอุปกรณ์</t>
  </si>
  <si>
    <t>มูลค่าหุ้น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</si>
  <si>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</si>
  <si>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</si>
  <si>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</si>
  <si>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การรวมธุรกิจ </t>
  </si>
  <si>
    <t>การรวมธุรกิจ</t>
  </si>
  <si>
    <t>ประมาณการหนี้สินไม่หมุนเวียนสำหรับผลประโยชน์พนักงาน</t>
  </si>
  <si>
    <t xml:space="preserve">   ยังไม่ได้จัดสรร (ขาดทุนสะสม)</t>
  </si>
  <si>
    <t>เงินกู้ยืมระยะยาวจากบริษัทใหญ่ที่ถึง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</si>
  <si>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</si>
  <si>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</si>
  <si>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รับดอกเบี้ยรับอื่น</t>
  </si>
  <si>
    <t>เงินสดรับจากการขายอุปกรณ์</t>
  </si>
  <si>
    <t>เงินปันผลจ่ายให้ผู้ถือหุ้นของบริษัท</t>
  </si>
  <si>
    <t>ทุนที่ออก</t>
  </si>
  <si>
    <t xml:space="preserve">สำหรับปีสิ้นสุดวันที่ 31 ธันวาคม </t>
  </si>
  <si>
    <t>กำไร (ขาดทุน) เบ็ดเสร็จสำหรับปี</t>
  </si>
  <si>
    <t xml:space="preserve">     กำไร (ขาดทุน) เบ็ดเสร็จอื่น</t>
  </si>
  <si>
    <t>รวมกำไร (ขาดทุน) เบ็ดเสร็จสำหรับปี</t>
  </si>
  <si>
    <t>จ่ายเงินชดเชยผลประโยชน์พนักงาน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</si>
  <si>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</si>
  <si>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</si>
  <si>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</si>
  <si>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</si>
  <si>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</si>
  <si>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</si>
  <si>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</si>
  <si>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กำไร (ขาดทุน) สำหรับปี</t>
  </si>
  <si>
    <t>กำไร (ขาดทุน) ก่อนภาษีเงินได้</t>
  </si>
  <si>
    <t>ใบสำคัญ</t>
  </si>
  <si>
    <t>แสดงสิทธิ</t>
  </si>
  <si>
    <t>ที่จะซื้อหุ้น</t>
  </si>
  <si>
    <t xml:space="preserve">     หุ้นทุนออกให้ตามสิทธิ</t>
  </si>
  <si>
    <t>4, 8</t>
  </si>
  <si>
    <t>4, 11</t>
  </si>
  <si>
    <t>4, 12</t>
  </si>
  <si>
    <t>10, 12</t>
  </si>
  <si>
    <t>4, 19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</si>
  <si>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</si>
  <si>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</si>
  <si>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เงินสดและรายการเทียบเท่าเงินสดเพิ่มขึ้น (ลดลง) สุทธิ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</si>
  <si>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</si>
  <si>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</si>
  <si>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เงินสดรับจากการออกหุ้นสามัญ</t>
  </si>
  <si>
    <t>ค่าใช้จ่าย (รายได้) ภาษีเงินได้</t>
  </si>
  <si>
    <t>กระแสเงินสดสุทธิใช้ไปในกิจกรรมลงทุน</t>
  </si>
  <si>
    <t>หุ้นกู้</t>
  </si>
  <si>
    <t>เงินสดรับจากการออกหุ้นกู้</t>
  </si>
  <si>
    <t>กระแสเงินสดสุทธิได้มาจาก (ใช้ไปใน) กิจกรรมดำเนินงาน</t>
  </si>
  <si>
    <t>กำไร (ขาดทุน) สะสม</t>
  </si>
  <si>
    <t xml:space="preserve">     กำไร</t>
  </si>
  <si>
    <t xml:space="preserve">     ขาดทุน</t>
  </si>
  <si>
    <t xml:space="preserve">     กำไรเบ็ดเสร็จอื่น</t>
  </si>
  <si>
    <t>ผลกำไรจากการวัดมูลค่าใหม่ของผลประโยชน์พนักงานที่กำหนดไว้</t>
  </si>
  <si>
    <t>(กลับรายการ) ผลขาดทุนจากการด้อยค่าสินทรัพย์รอการขาย</t>
  </si>
  <si>
    <t>(ค่าใช้จ่าย) รายได้ภาษีเงินได้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</si>
  <si>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</si>
  <si>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</si>
  <si>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เจ้าหนี้ค่าซื้ออุปกรณ์และสินทรัพย์ไม่มีตัวตน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</si>
</sst>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%"/>
    <numFmt numFmtId="196" formatCode="0.00_)"/>
    <numFmt numFmtId="197" formatCode="dd\-mmm\-yy_)"/>
    <numFmt numFmtId="198" formatCode="#,##0.00\ &quot;F&quot;;\-#,##0.00\ &quot;F&quot;"/>
    <numFmt numFmtId="199" formatCode="_(* #,##0_);_(* \(#,##0\);_(* &quot;-&quot;??_);_(@_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 * #,##0_)\ _฿_ ;_ * \(#,##0\)\ _฿_ ;_ * &quot;-&quot;_)\ _฿_ ;_ @_ "/>
    <numFmt numFmtId="206" formatCode="&quot;\&quot;#,##0;[Red]&quot;\&quot;\-#,##0"/>
    <numFmt numFmtId="207" formatCode="&quot;\&quot;#,##0.00;[Red]&quot;\&quot;\-#,##0.00"/>
    <numFmt numFmtId="208" formatCode="#,##0.0%;[Red]\(#,##0.0%\)"/>
    <numFmt numFmtId="209" formatCode="#.\ \ "/>
    <numFmt numFmtId="210" formatCode="##.\ \ "/>
    <numFmt numFmtId="211" formatCode="&quot;$&quot;#.;\(&quot;$&quot;#,\)"/>
    <numFmt numFmtId="212" formatCode="#,##0.0_);\(#,##0.0\)"/>
    <numFmt numFmtId="213" formatCode="_(* #,##0.0000_);_(* \(#,##0.0000\);_(* &quot;-&quot;??_);_(@_)"/>
    <numFmt numFmtId="214" formatCode="_-&quot;$&quot;* #,##0.00_-;\-&quot;$&quot;* #,##0.00_-;_-&quot;$&quot;* &quot;-&quot;??_-;_-@_-"/>
    <numFmt numFmtId="215" formatCode="0.0%;\(0.0%\)"/>
    <numFmt numFmtId="216" formatCode="#,##0.00&quot;£&quot;_);[Red]\(#,##0.00&quot;£&quot;\)"/>
    <numFmt numFmtId="217" formatCode="_-[$$-409]* #,##0.00_ ;_-[$$-409]* \(#,##0.00\)\ ;_-[$$-409]* &quot;-&quot;??_ ;_-@_ "/>
    <numFmt numFmtId="218" formatCode="* \(#,##0\);* #,##0_);&quot;-&quot;??_);@"/>
    <numFmt numFmtId="219" formatCode="&quot;$&quot;#,##0_);\(&quot;$&quot;#,##0.0\)"/>
    <numFmt numFmtId="220" formatCode="\ว\ \ด\ด\ด\ด\ &quot;ค.ศ.&quot;\ \ค\ค\ค\ค"/>
    <numFmt numFmtId="221" formatCode="#,##0.00&quot; F&quot;_);\(#,##0.00&quot; F&quot;\)"/>
    <numFmt numFmtId="222" formatCode="* #,##0_);* \(#,##0\);&quot;-&quot;??_);@"/>
    <numFmt numFmtId="223" formatCode="#,##0\ \ ;\(#,##0\)\ ;\—\ \ \ \ "/>
    <numFmt numFmtId="224" formatCode="0."/>
    <numFmt numFmtId="225" formatCode="&quot;0&quot;#.0"/>
    <numFmt numFmtId="226" formatCode="&quot;0&quot;#"/>
    <numFmt numFmtId="227" formatCode="&quot;?&quot;#,##0;[Red]\-&quot;?&quot;#,##0"/>
    <numFmt numFmtId="228" formatCode="0.0&quot;  &quot;"/>
    <numFmt numFmtId="229" formatCode="&quot;฿&quot;\t#,##0_);[Red]\(&quot;฿&quot;\t#,##0\)"/>
    <numFmt numFmtId="230" formatCode="#,##0&quot; F&quot;_);[Red]\(#,##0&quot; F&quot;\)"/>
    <numFmt numFmtId="231" formatCode="0%_);\(0%\)"/>
    <numFmt numFmtId="232" formatCode="_ * #,##0_ ;_ * \-#,##0_ ;_ * &quot;-&quot;_ ;_ @_ "/>
    <numFmt numFmtId="233" formatCode="_ * #,##0.00_ ;_ * \-#,##0.00_ ;_ * &quot;-&quot;??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General_)"/>
    <numFmt numFmtId="239" formatCode="0&quot;.)&quot;"/>
    <numFmt numFmtId="240" formatCode="0.0_)\%;\(0.0\)\%;0.0_)\%;@_)_%"/>
    <numFmt numFmtId="241" formatCode="#,##0.0_)_%;\(#,##0.0\)_%;0.0_)_%;@_)_%"/>
    <numFmt numFmtId="242" formatCode="#,##0.0_);\(#,##0.0\);#,##0.0_);@_)"/>
    <numFmt numFmtId="243" formatCode="&quot;$&quot;_(#,##0.00_);&quot;$&quot;\(#,##0.00\);&quot;$&quot;_(0.00_);@_)"/>
    <numFmt numFmtId="244" formatCode="#,##0.00_);\(#,##0.00\);0.00_);@_)"/>
    <numFmt numFmtId="245" formatCode="\€_(#,##0.00_);\€\(#,##0.00\);\€_(0.00_);@_)"/>
    <numFmt numFmtId="246" formatCode="#,##0_)\x;\(#,##0\)\x;0_)\x;@_)_x"/>
    <numFmt numFmtId="247" formatCode="#,##0_)_x;\(#,##0\)_x;0_)_x;@_)_x"/>
    <numFmt numFmtId="248" formatCode="&quot;S$&quot;#,##0.00;[Red]\-&quot;S$&quot;#,##0.00"/>
    <numFmt numFmtId="249" formatCode="_-&quot;S$&quot;* #,##0.00_-;\-&quot;S$&quot;* #,##0.00_-;_-&quot;S$&quot;* &quot;-&quot;??_-;_-@_-"/>
    <numFmt numFmtId="250" formatCode="0.0000"/>
    <numFmt numFmtId="251" formatCode="0.000"/>
    <numFmt numFmtId="252" formatCode="&quot;฿&quot;#,##0.00_);[Red]\(&quot;฿&quot;#,##0.00\)"/>
    <numFmt numFmtId="253" formatCode="&quot;=&quot;_(* #,##0_);_(* \(#,##0\);_(* &quot;-&quot;??_);_(@_)"/>
    <numFmt numFmtId="254" formatCode="#."/>
    <numFmt numFmtId="255" formatCode="0.00&quot;  บาท/US$&quot;"/>
    <numFmt numFmtId="256" formatCode="&quot;฿&quot;#,##0.00_);\(&quot;฿&quot;#,##0.00\)"/>
    <numFmt numFmtId="257" formatCode="#,##0.0;[Red]&quot;-&quot;#,##0.0"/>
    <numFmt numFmtId="258" formatCode="#.##"/>
    <numFmt numFmtId="259" formatCode="0.0"/>
    <numFmt numFmtId="260" formatCode="#,##0_ "/>
    <numFmt numFmtId="261" formatCode="&quot;ฃ&quot;#,##0;\-&quot;ฃ&quot;#,##0"/>
    <numFmt numFmtId="262" formatCode="_-* #,##0.00_-;\-* #,##0.00_-;_-* &quot;-&quot;_-;_-@_-"/>
    <numFmt numFmtId="263" formatCode="_(* #,##0.000_);[Red]\ \(#,##0.000\);_(* &quot;-&quot;_)\ ;_(@_)"/>
    <numFmt numFmtId="264" formatCode="#,##0\ ;[Red]\-#,##0\ "/>
    <numFmt numFmtId="265" formatCode="&quot;(&quot;0.&quot;)&quot;"/>
    <numFmt numFmtId="266" formatCode="_(* #,##0_);[Red]\ \(#,##0\);_(* &quot;-&quot;_)\ ;_(@_)"/>
    <numFmt numFmtId="267" formatCode="* #,##0\ _ ;[Red]* \-#,##0\ \ ;_(* &quot;-&quot;??\ \ _);_(@_)"/>
    <numFmt numFmtId="268" formatCode="_(* #,##0_)\ ;_(* \(#,##0\)\ ;_(* &quot;-&quot;??_)\ \ ;_(@_)"/>
    <numFmt numFmtId="269" formatCode="[$$-409]#,##0.00_);\([$$-409]#,##0.00\)"/>
    <numFmt numFmtId="270" formatCode="#,##0&quot; Ton&quot;;[Red]\-#,##0&quot; Ton&quot;"/>
    <numFmt numFmtId="271" formatCode="#,##0&quot; พันบาท&quot;"/>
    <numFmt numFmtId="272" formatCode="&quot;(&quot;\ #,##0&quot; ล้านบาท )&quot;"/>
    <numFmt numFmtId="273" formatCode="_(&quot; &quot;* #,##0.00_);_(&quot; &quot;* \(#,##0.00\);_(&quot; &quot;* &quot;-&quot;??_);_(@_)"/>
    <numFmt numFmtId="274" formatCode="0.000_);[Red]\(0.000\)"/>
    <numFmt numFmtId="275" formatCode="_-[$€-2]\ * #,##0.00_-;\-[$€-2]\ * #,##0.00_-;_-[$€-2]\ * &quot;-&quot;??_-"/>
    <numFmt numFmtId="276" formatCode="_-* #,##0.00_-;\-* #,##0.00_-;_-* \-??_-;_-@_-"/>
    <numFmt numFmtId="277" formatCode=";;;"/>
    <numFmt numFmtId="278" formatCode="0000&quot; e&quot;"/>
    <numFmt numFmtId="279" formatCode="_-* #,##0\ _P_t_s_-;\-* #,##0\ _P_t_s_-;_-* &quot;-&quot;\ _P_t_s_-;_-@_-"/>
    <numFmt numFmtId="280" formatCode="_-* #,##0.00\ _P_t_s_-;\-* #,##0.00\ _P_t_s_-;_-* &quot;-&quot;??\ _P_t_s_-;_-@_-"/>
    <numFmt numFmtId="281" formatCode="#,##0\ &quot;kr&quot;;\-#,##0\ &quot;kr&quot;"/>
    <numFmt numFmtId="282" formatCode="_-* #,##0\ &quot;Pts&quot;_-;\-* #,##0\ &quot;Pts&quot;_-;_-* &quot;-&quot;\ &quot;Pts&quot;_-;_-@_-"/>
    <numFmt numFmtId="283" formatCode="_-* #,##0.00\ &quot;Pts&quot;_-;\-* #,##0.00\ &quot;Pts&quot;_-;_-* &quot;-&quot;??\ &quot;Pts&quot;_-;_-@_-"/>
    <numFmt numFmtId="284" formatCode="0.0\ &quot;x&quot;"/>
    <numFmt numFmtId="285" formatCode="&quot;US$&quot;#,##0_);[Red]\(&quot;US$&quot;#,##0\)"/>
    <numFmt numFmtId="286" formatCode="0_)%;\(0\)%"/>
    <numFmt numFmtId="287" formatCode="0%_);[Red]\(0%\)"/>
    <numFmt numFmtId="288" formatCode="0.00%_);[Red]\(0.00%\)"/>
    <numFmt numFmtId="289" formatCode="#,##0.000_ ;[Red]\-#,##0.000\ "/>
    <numFmt numFmtId="290" formatCode="#,###\ ;\(#,###\);\-\ \ "/>
    <numFmt numFmtId="291" formatCode="#,##0&quot; Ton&quot;;[Red]\-#,##0\ &quot;Ton&quot;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&quot;(&quot;0%&quot;)   &quot;;[Red]\-&quot;(&quot;0%&quot;)   &quot;;&quot;－    &quot;"/>
    <numFmt numFmtId="295" formatCode="&quot;(&quot;0.00%&quot;)   &quot;;[Red]\-&quot;(&quot;0.00%&quot;)   &quot;;&quot;－    &quot;"/>
    <numFmt numFmtId="296" formatCode="0.00%;[Red]\-0.00%;&quot;－&quot;"/>
    <numFmt numFmtId="297" formatCode="#,##0.00;[Red]\(#,##0.00\)"/>
    <numFmt numFmtId="298" formatCode="mmmm\ dd&quot;,&quot;\ yyyy"/>
    <numFmt numFmtId="299" formatCode="_(&quot;￥&quot;* #,##0_);_(&quot;￥&quot;* \(#,##0\);_(&quot;￥&quot;* &quot;-&quot;_);_(@_)"/>
    <numFmt numFmtId="300" formatCode="_(&quot;￥&quot;* #,##0.00_);_(&quot;￥&quot;* \(#,##0.00\);_(&quot;￥&quot;* &quot;-&quot;??_);_(@_)"/>
    <numFmt numFmtId="301" formatCode="\t&quot;$&quot;#,##0_);[Red]\(\t&quot;$&quot;#,##0\)"/>
    <numFmt numFmtId="302" formatCode="_(* #,##0.00_);_(* \(#,##0.00\);_(* &quot;-&quot;_);_(@_)"/>
    <numFmt numFmtId="303" formatCode="??,???,??0.00"/>
    <numFmt numFmtId="304" formatCode="&quot;$&quot;\ #,##0;&quot;$&quot;\ \-#,##0"/>
    <numFmt numFmtId="305" formatCode="_([$$-409]* #,##0_);_([$$-409]* \(#,##0\);_([$$-409]* &quot;-&quot;??_);_(@_)"/>
    <numFmt numFmtId="306" formatCode="_(&quot;Rp&quot;* #,##0_);_(&quot;Rp&quot;* \(#,##0\);_(&quot;Rp&quot;* &quot;-&quot;_);_(@_)"/>
    <numFmt numFmtId="307" formatCode="\$#,##0\ ;\(\$#,##0\)"/>
    <numFmt numFmtId="308" formatCode="&quot;\&quot;#,##0;[Red]&quot;\&quot;&quot;\&quot;\-#,##0"/>
    <numFmt numFmtId="309" formatCode="&quot;\&quot;#,##0.00;[Red]&quot;\&quot;&quot;\&quot;&quot;\&quot;&quot;\&quot;&quot;\&quot;&quot;\&quot;\-#,##0.00"/>
    <numFmt numFmtId="310" formatCode="\t&quot;฿&quot;#,##0_);[Red]\(\t&quot;฿&quot;#,##0\)"/>
    <numFmt numFmtId="311" formatCode="_-* #,##0.000_-;\-* #,##0.000_-;_-* &quot;-&quot;??_-;_-@_-"/>
    <numFmt numFmtId="312" formatCode="\t&quot;$&quot;#,##0_);\(\t&quot;$&quot;#,##0\)"/>
    <numFmt numFmtId="313" formatCode="0.000000"/>
    <numFmt numFmtId="314" formatCode="_-* #,##0_-;\-* #,##0_-;_-* &quot;-&quot;??_-;_-@_-"/>
    <numFmt numFmtId="315" formatCode="&quot;ฃ&quot;#,##0.00;[Red]\-&quot;ฃ&quot;#,##0.00"/>
    <numFmt numFmtId="316" formatCode="&quot;ฃ&quot;#,##0;[Red]\-&quot;ฃ&quot;#,##0"/>
    <numFmt numFmtId="317" formatCode="&quot;$&quot;#,###,##0.00"/>
    <numFmt numFmtId="318" formatCode="_(* #,##0_);_(* \(#,##0\);_(* \-_);_(@_)"/>
    <numFmt numFmtId="319" formatCode="_(* #,##0.000000_);_(* \(#,##0.000000\);_(* &quot;-&quot;??_);_(@_)"/>
    <numFmt numFmtId="320" formatCode="_(* #,##0.00_);_(* \(#,##0.00\);_(* \-??_);_(@_)"/>
    <numFmt numFmtId="321" formatCode="#,##0;\(#,##0\)"/>
    <numFmt numFmtId="322" formatCode="\$#,##0.00;\(\$#,##0.00\)"/>
    <numFmt numFmtId="323" formatCode="\$#,##0;\(\$#,##0\)"/>
    <numFmt numFmtId="324" formatCode="_([$€]* #,##0.00_);_([$€]* \(#,##0.00\);_([$€]* &quot;-&quot;??_);_(@_)"/>
    <numFmt numFmtId="325" formatCode="&quot; &quot;#,##0.00&quot; &quot;;&quot; (&quot;#,##0.00&quot;)&quot;;&quot; -&quot;#&quot; &quot;;&quot; &quot;@&quot; &quot;"/>
    <numFmt numFmtId="326" formatCode="#,##0%_);\(#,##0%\)"/>
    <numFmt numFmtId="327" formatCode="mmmm\ d\,\ yyyy"/>
    <numFmt numFmtId="328" formatCode="d&quot;-&quot;mmm&quot;-&quot;yyyy"/>
    <numFmt numFmtId="329" formatCode="_-* #,##0&quot; (i)&quot;_-;* \(#,##0\)&quot; (i)&quot;_-;_-* &quot;-     &quot;_-;_-@_-"/>
    <numFmt numFmtId="330" formatCode="_-* #,##0&quot; (ii)&quot;_-;* \(#,##0\)&quot; (ii)&quot;_-;_-* &quot;-     &quot;_-;_-@_-"/>
    <numFmt numFmtId="331" formatCode="_-* #,##0&quot; (iii)&quot;_-;* \(#,##0\)&quot; (iii)&quot;_-;_-* &quot;-     &quot;_-;_-@_-"/>
    <numFmt numFmtId="332" formatCode="_-* #,##0&quot; (iv)&quot;_-;* \(#,##0\)&quot; (iv)&quot;_-;_-* &quot;-     &quot;_-;_-@_-"/>
    <numFmt numFmtId="333" formatCode="_-* #,##0&quot; (ix)&quot;_-;* \(#,##0\)&quot; (ix)&quot;_-;_-* &quot;-     &quot;_-;_-@_-"/>
    <numFmt numFmtId="334" formatCode="_-* #,##0&quot; (v)&quot;_-;* \(#,##0\)&quot; (v)&quot;_-;_-* &quot;-     &quot;_-;_-@_-"/>
    <numFmt numFmtId="335" formatCode="_-* #,##0&quot; (vi)&quot;_-;* \(#,##0\)&quot; (vi)&quot;_-;_-* &quot;-     &quot;_-;_-@_-"/>
    <numFmt numFmtId="336" formatCode="_-* #,##0&quot; (vii)&quot;_-;* \(#,##0\)&quot; (vii)&quot;_-;_-* &quot;-     &quot;_-;_-@_-"/>
    <numFmt numFmtId="337" formatCode="_-* #,##0&quot; (viii)&quot;_-;* \(#,##0\)&quot; (viii)&quot;_-;_-* &quot;-     &quot;_-;_-@_-"/>
    <numFmt numFmtId="338" formatCode="_-* #,##0&quot; (x)&quot;_-;* \(#,##0\)&quot; (x)&quot;_-;_-* &quot;-     &quot;_-;_-@_-"/>
    <numFmt numFmtId="339" formatCode="_-* #,##0.0_-;\-* #,##0.0_-;_-* &quot;-&quot;??_-;_-@_-"/>
    <numFmt numFmtId="340" formatCode="0.0000%"/>
    <numFmt numFmtId="341" formatCode="#,##0.000\ ;\(#,##0.000\)"/>
    <numFmt numFmtId="342" formatCode="_(* #,##0.000_);_(* \(#,##0.000\);_(* &quot;-&quot;??_);_(@_)"/>
    <numFmt numFmtId="343" formatCode="#,###,##0.00"/>
  </numFmts>
  <fonts count="4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Times New Roman"/>
      <family val="1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color theme="1"/>
      <name val="Arial"/>
      <family val="2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Tahoma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Tahoma"/>
      <family val="2"/>
      <charset val="128"/>
      <scheme val="minor"/>
    </font>
    <font>
      <sz val="10"/>
      <color theme="1"/>
      <name val="Tahoma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10"/>
      <name val="ApFont"/>
      <charset val="222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sz val="12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0"/>
      <color theme="1"/>
      <name val="Calibri"/>
      <family val="2"/>
      <charset val="222"/>
    </font>
    <font>
      <sz val="10"/>
      <color theme="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57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1"/>
      <color rgb="FF000000"/>
      <name val="Tahoma"/>
      <family val="2"/>
      <charset val="222"/>
      <scheme val="minor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6237">
    <xf numFmtId="0" fontId="0" fillId="0" borderId="0"/>
    <xf numFmtId="198" fontId="8" fillId="0" borderId="0"/>
    <xf numFmtId="197" fontId="8" fillId="0" borderId="0"/>
    <xf numFmtId="19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6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3" fontId="5" fillId="0" borderId="0" applyFont="0" applyFill="0" applyBorder="0" applyAlignment="0" applyProtection="0"/>
    <xf numFmtId="0" fontId="16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39" fontId="8" fillId="0" borderId="0" applyFont="0" applyFill="0" applyBorder="0" applyAlignment="0" applyProtection="0">
      <alignment horizontal="right"/>
    </xf>
    <xf numFmtId="189" fontId="140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37" fontId="1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2" fontId="3" fillId="0" borderId="0" applyFont="0" applyFill="0" applyBorder="0" applyAlignment="0" applyProtection="0"/>
    <xf numFmtId="0" fontId="142" fillId="0" borderId="0"/>
    <xf numFmtId="200" fontId="3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" fillId="0" borderId="0"/>
    <xf numFmtId="0" fontId="37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/>
    <xf numFmtId="202" fontId="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233" fontId="1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9" fontId="8" fillId="0" borderId="0"/>
    <xf numFmtId="9" fontId="43" fillId="0" borderId="0"/>
    <xf numFmtId="9" fontId="8" fillId="0" borderId="0"/>
    <xf numFmtId="9" fontId="4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242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9" fontId="8" fillId="0" borderId="0"/>
    <xf numFmtId="9" fontId="43" fillId="0" borderId="0"/>
    <xf numFmtId="2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56" fillId="0" borderId="0"/>
    <xf numFmtId="0" fontId="147" fillId="0" borderId="0"/>
    <xf numFmtId="0" fontId="56" fillId="0" borderId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8" fillId="0" borderId="0" applyNumberFormat="0" applyFill="0" applyBorder="0" applyAlignment="0" applyProtection="0"/>
    <xf numFmtId="0" fontId="3" fillId="35" borderId="0" applyNumberFormat="0" applyFont="0" applyAlignment="0" applyProtection="0"/>
    <xf numFmtId="0" fontId="3" fillId="0" borderId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45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6" fillId="0" borderId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49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7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05" fontId="8" fillId="0" borderId="0" applyFont="0" applyFill="0" applyBorder="0" applyAlignment="0" applyProtection="0"/>
    <xf numFmtId="0" fontId="42" fillId="0" borderId="0">
      <alignment vertical="top"/>
    </xf>
    <xf numFmtId="37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5" fillId="0" borderId="0"/>
    <xf numFmtId="0" fontId="3" fillId="0" borderId="0"/>
    <xf numFmtId="0" fontId="3" fillId="0" borderId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3" fillId="2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151" fillId="0" borderId="0" applyNumberFormat="0" applyFill="0" applyBorder="0" applyProtection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152" fillId="0" borderId="18" applyNumberFormat="0" applyFill="0" applyProtection="0">
      <alignment horizontal="center"/>
    </xf>
    <xf numFmtId="0" fontId="152" fillId="0" borderId="18" applyNumberFormat="0" applyFill="0" applyProtection="0">
      <alignment horizontal="center"/>
    </xf>
    <xf numFmtId="0" fontId="152" fillId="0" borderId="0" applyNumberFormat="0" applyFill="0" applyBorder="0" applyProtection="0">
      <alignment horizontal="left"/>
    </xf>
    <xf numFmtId="0" fontId="153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4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205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42" fillId="0" borderId="0">
      <alignment vertical="top"/>
    </xf>
    <xf numFmtId="41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41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155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155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140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3" fillId="0" borderId="0"/>
    <xf numFmtId="254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4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45" fillId="0" borderId="0"/>
    <xf numFmtId="0" fontId="3" fillId="0" borderId="0"/>
    <xf numFmtId="255" fontId="8" fillId="0" borderId="0" applyFont="0" applyFill="0" applyBorder="0" applyAlignment="0" applyProtection="0"/>
    <xf numFmtId="0" fontId="4" fillId="0" borderId="0"/>
    <xf numFmtId="256" fontId="140" fillId="0" borderId="0" applyFont="0" applyFill="0" applyBorder="0" applyProtection="0">
      <alignment vertical="center"/>
    </xf>
    <xf numFmtId="0" fontId="161" fillId="0" borderId="0">
      <alignment vertical="center"/>
    </xf>
    <xf numFmtId="0" fontId="8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163" fillId="36" borderId="0" applyNumberFormat="0" applyBorder="0" applyAlignment="0" applyProtection="0">
      <alignment vertical="center"/>
    </xf>
    <xf numFmtId="0" fontId="163" fillId="37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208" fontId="3" fillId="0" borderId="0" applyProtection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193" fontId="47" fillId="0" borderId="19">
      <alignment horizontal="right" vertical="center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64" fillId="46" borderId="0" applyNumberFormat="0" applyBorder="0" applyAlignment="0" applyProtection="0">
      <alignment vertical="center"/>
    </xf>
    <xf numFmtId="0" fontId="164" fillId="43" borderId="0" applyNumberFormat="0" applyBorder="0" applyAlignment="0" applyProtection="0">
      <alignment vertical="center"/>
    </xf>
    <xf numFmtId="0" fontId="164" fillId="4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9" fontId="8" fillId="0" borderId="0"/>
    <xf numFmtId="0" fontId="142" fillId="0" borderId="0"/>
    <xf numFmtId="0" fontId="142" fillId="0" borderId="0"/>
    <xf numFmtId="0" fontId="142" fillId="0" borderId="0"/>
    <xf numFmtId="9" fontId="8" fillId="0" borderId="0"/>
    <xf numFmtId="0" fontId="49" fillId="0" borderId="0" applyFont="0" applyFill="0" applyBorder="0" applyAlignment="0" applyProtection="0"/>
    <xf numFmtId="254" fontId="156" fillId="0" borderId="0">
      <protection locked="0"/>
    </xf>
    <xf numFmtId="254" fontId="156" fillId="0" borderId="0">
      <protection locked="0"/>
    </xf>
    <xf numFmtId="254" fontId="156" fillId="0" borderId="0">
      <protection locked="0"/>
    </xf>
    <xf numFmtId="0" fontId="50" fillId="0" borderId="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0" borderId="0"/>
    <xf numFmtId="0" fontId="50" fillId="0" borderId="0">
      <protection locked="0"/>
    </xf>
    <xf numFmtId="0" fontId="50" fillId="0" borderId="0"/>
    <xf numFmtId="209" fontId="50" fillId="0" borderId="0"/>
    <xf numFmtId="210" fontId="50" fillId="0" borderId="0"/>
    <xf numFmtId="0" fontId="51" fillId="51" borderId="0">
      <alignment horizontal="right"/>
    </xf>
    <xf numFmtId="0" fontId="50" fillId="0" borderId="0"/>
    <xf numFmtId="0" fontId="165" fillId="2" borderId="21">
      <alignment horizontal="centerContinuous" vertical="top"/>
    </xf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37" fontId="3" fillId="56" borderId="22" applyFill="0" applyBorder="0" applyAlignment="0" applyProtection="0"/>
    <xf numFmtId="193" fontId="3" fillId="0" borderId="0" applyFont="0" applyFill="0" applyAlignment="0">
      <alignment horizontal="right"/>
    </xf>
    <xf numFmtId="0" fontId="7" fillId="0" borderId="0" applyNumberFormat="0" applyAlignment="0"/>
    <xf numFmtId="257" fontId="166" fillId="0" borderId="0" applyFont="0" applyFill="0" applyBorder="0" applyAlignment="0" applyProtection="0"/>
    <xf numFmtId="258" fontId="166" fillId="0" borderId="0" applyFont="0" applyFill="0" applyBorder="0" applyAlignment="0" applyProtection="0"/>
    <xf numFmtId="0" fontId="45" fillId="0" borderId="0">
      <alignment horizontal="justify" vertical="top" wrapText="1"/>
      <protection locked="0"/>
    </xf>
    <xf numFmtId="0" fontId="88" fillId="0" borderId="0"/>
    <xf numFmtId="37" fontId="167" fillId="56" borderId="21" applyBorder="0" applyProtection="0">
      <alignment vertical="center"/>
    </xf>
    <xf numFmtId="0" fontId="52" fillId="0" borderId="0">
      <alignment horizontal="center" wrapText="1"/>
      <protection locked="0"/>
    </xf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38" fontId="3" fillId="0" borderId="0" applyFont="0" applyFill="0" applyBorder="0" applyAlignment="0" applyProtection="0"/>
    <xf numFmtId="0" fontId="168" fillId="57" borderId="0">
      <alignment horizontal="center"/>
    </xf>
    <xf numFmtId="0" fontId="169" fillId="58" borderId="1">
      <alignment horizontal="center" vertical="center"/>
    </xf>
    <xf numFmtId="37" fontId="170" fillId="0" borderId="0"/>
    <xf numFmtId="187" fontId="52" fillId="0" borderId="23">
      <protection locked="0"/>
    </xf>
    <xf numFmtId="0" fontId="53" fillId="0" borderId="0" applyNumberFormat="0" applyFill="0" applyBorder="0" applyAlignment="0" applyProtection="0"/>
    <xf numFmtId="0" fontId="171" fillId="59" borderId="0" applyBorder="0">
      <alignment horizontal="left" vertical="center" indent="1"/>
    </xf>
    <xf numFmtId="0" fontId="172" fillId="0" borderId="3" applyNumberFormat="0" applyFill="0" applyAlignment="0" applyProtection="0"/>
    <xf numFmtId="37" fontId="74" fillId="0" borderId="0"/>
    <xf numFmtId="37" fontId="74" fillId="0" borderId="0"/>
    <xf numFmtId="187" fontId="54" fillId="0" borderId="7" applyAlignment="0" applyProtection="0"/>
    <xf numFmtId="259" fontId="3" fillId="0" borderId="0" applyFont="0" applyFill="0" applyBorder="0" applyAlignment="0" applyProtection="0"/>
    <xf numFmtId="0" fontId="3" fillId="0" borderId="0"/>
    <xf numFmtId="211" fontId="55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173" fillId="0" borderId="0"/>
    <xf numFmtId="0" fontId="75" fillId="0" borderId="0"/>
    <xf numFmtId="260" fontId="174" fillId="0" borderId="0" applyFill="0" applyBorder="0">
      <alignment vertical="center"/>
    </xf>
    <xf numFmtId="37" fontId="1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" fontId="288" fillId="0" borderId="26" applyBorder="0"/>
    <xf numFmtId="261" fontId="8" fillId="0" borderId="0" applyFont="0" applyFill="0" applyBorder="0" applyAlignment="0" applyProtection="0"/>
    <xf numFmtId="0" fontId="57" fillId="3" borderId="27">
      <alignment horizontal="center" wrapText="1"/>
    </xf>
    <xf numFmtId="0" fontId="176" fillId="0" borderId="28">
      <alignment horizontal="center"/>
    </xf>
    <xf numFmtId="193" fontId="2" fillId="0" borderId="0" applyFont="0" applyFill="0" applyBorder="0" applyAlignment="0" applyProtection="0"/>
    <xf numFmtId="41" fontId="177" fillId="0" borderId="0" applyFont="0" applyFill="0" applyBorder="0" applyAlignment="0" applyProtection="0"/>
    <xf numFmtId="262" fontId="177" fillId="0" borderId="0"/>
    <xf numFmtId="263" fontId="177" fillId="0" borderId="0" applyFont="0" applyFill="0" applyBorder="0" applyAlignment="0" applyProtection="0"/>
    <xf numFmtId="264" fontId="178" fillId="0" borderId="29" applyFont="0" applyFill="0" applyBorder="0" applyAlignment="0" applyProtection="0">
      <alignment vertical="center"/>
    </xf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8" fontId="111" fillId="0" borderId="0" applyFill="0" applyProtection="0">
      <alignment vertical="center"/>
    </xf>
    <xf numFmtId="265" fontId="180" fillId="0" borderId="0" applyFont="0" applyFill="0" applyBorder="0" applyAlignment="0" applyProtection="0"/>
    <xf numFmtId="26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67" fontId="111" fillId="0" borderId="0" applyFont="0" applyFill="0" applyBorder="0" applyAlignment="0" applyProtection="0">
      <alignment vertical="center"/>
    </xf>
    <xf numFmtId="268" fontId="177" fillId="0" borderId="30" applyFont="0" applyBorder="0" applyProtection="0">
      <alignment vertical="center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89" fillId="0" borderId="0" applyFont="0" applyFill="0" applyBorder="0" applyAlignment="0" applyProtection="0"/>
    <xf numFmtId="302" fontId="3" fillId="0" borderId="0" applyFont="0" applyFill="0" applyBorder="0" applyAlignment="0" applyProtection="0"/>
    <xf numFmtId="191" fontId="290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14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30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301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155" fillId="0" borderId="0" applyFont="0" applyFill="0" applyBorder="0" applyAlignment="0" applyProtection="0"/>
    <xf numFmtId="217" fontId="4" fillId="0" borderId="0" applyFont="0" applyFill="0" applyBorder="0" applyAlignment="0" applyProtection="0"/>
    <xf numFmtId="269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70" fontId="140" fillId="0" borderId="0" applyFont="0" applyFill="0" applyBorder="0" applyAlignment="0" applyProtection="0"/>
    <xf numFmtId="0" fontId="8" fillId="0" borderId="0"/>
    <xf numFmtId="271" fontId="8" fillId="0" borderId="0" applyFont="0" applyFill="0" applyBorder="0" applyAlignment="0" applyProtection="0"/>
    <xf numFmtId="272" fontId="1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 applyNumberFormat="0" applyFill="0" applyBorder="0" applyAlignment="0" applyProtection="0"/>
    <xf numFmtId="0" fontId="58" fillId="0" borderId="0"/>
    <xf numFmtId="0" fontId="59" fillId="0" borderId="0"/>
    <xf numFmtId="0" fontId="183" fillId="0" borderId="0" applyNumberFormat="0" applyFill="0" applyBorder="0" applyAlignment="0" applyProtection="0"/>
    <xf numFmtId="0" fontId="165" fillId="2" borderId="21">
      <alignment horizontal="centerContinuous" vertical="top"/>
    </xf>
    <xf numFmtId="0" fontId="61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218" fontId="62" fillId="0" borderId="0" applyFill="0" applyBorder="0" applyProtection="0"/>
    <xf numFmtId="218" fontId="62" fillId="0" borderId="7" applyFill="0" applyProtection="0"/>
    <xf numFmtId="218" fontId="62" fillId="0" borderId="6" applyFill="0" applyProtection="0"/>
    <xf numFmtId="0" fontId="63" fillId="0" borderId="0"/>
    <xf numFmtId="0" fontId="63" fillId="0" borderId="0"/>
    <xf numFmtId="40" fontId="14" fillId="0" borderId="0">
      <alignment vertical="center"/>
    </xf>
    <xf numFmtId="306" fontId="290" fillId="0" borderId="0" applyFont="0" applyFill="0" applyBorder="0" applyAlignment="0" applyProtection="0"/>
    <xf numFmtId="201" fontId="64" fillId="0" borderId="31" applyBorder="0"/>
    <xf numFmtId="212" fontId="56" fillId="0" borderId="0" applyFont="0" applyFill="0" applyBorder="0" applyAlignment="0" applyProtection="0"/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19" fontId="3" fillId="0" borderId="0">
      <protection locked="0"/>
    </xf>
    <xf numFmtId="220" fontId="34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8" fillId="0" borderId="0"/>
    <xf numFmtId="221" fontId="3" fillId="0" borderId="0"/>
    <xf numFmtId="0" fontId="3" fillId="2" borderId="0" applyFont="0" applyBorder="0"/>
    <xf numFmtId="0" fontId="187" fillId="0" borderId="0"/>
    <xf numFmtId="0" fontId="65" fillId="2" borderId="0" applyNumberFormat="0" applyFont="0" applyFill="0" applyBorder="0" applyProtection="0">
      <alignment horizontal="left"/>
    </xf>
    <xf numFmtId="0" fontId="188" fillId="0" borderId="32"/>
    <xf numFmtId="4" fontId="52" fillId="62" borderId="32">
      <protection locked="0"/>
    </xf>
    <xf numFmtId="274" fontId="3" fillId="0" borderId="0" applyFont="0" applyFill="0" applyBorder="0" applyAlignment="0" applyProtection="0"/>
    <xf numFmtId="0" fontId="187" fillId="0" borderId="33"/>
    <xf numFmtId="0" fontId="3" fillId="0" borderId="0" applyFont="0" applyFill="0" applyBorder="0" applyAlignment="0" applyProtection="0"/>
    <xf numFmtId="14" fontId="42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22" fontId="62" fillId="0" borderId="0" applyFill="0" applyBorder="0" applyProtection="0"/>
    <xf numFmtId="222" fontId="62" fillId="0" borderId="7" applyFill="0" applyProtection="0"/>
    <xf numFmtId="222" fontId="62" fillId="0" borderId="6" applyFill="0" applyProtection="0"/>
    <xf numFmtId="38" fontId="67" fillId="0" borderId="34">
      <alignment vertical="center"/>
    </xf>
    <xf numFmtId="10" fontId="3" fillId="63" borderId="1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53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70" fillId="0" borderId="0" applyNumberFormat="0" applyAlignment="0">
      <alignment horizontal="left"/>
    </xf>
    <xf numFmtId="0" fontId="189" fillId="0" borderId="0">
      <alignment horizontal="left"/>
    </xf>
    <xf numFmtId="275" fontId="3" fillId="0" borderId="0" applyFont="0" applyFill="0" applyBorder="0" applyAlignment="0" applyProtection="0"/>
    <xf numFmtId="193" fontId="155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50" fontId="190" fillId="63" borderId="1" applyFont="0" applyFill="0" applyBorder="0" applyAlignment="0" applyProtection="0">
      <protection locked="0"/>
    </xf>
    <xf numFmtId="0" fontId="68" fillId="0" borderId="0">
      <protection locked="0"/>
    </xf>
    <xf numFmtId="0" fontId="68" fillId="0" borderId="0">
      <protection locked="0"/>
    </xf>
    <xf numFmtId="2" fontId="3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223" fontId="16" fillId="0" borderId="0">
      <alignment horizontal="right"/>
    </xf>
    <xf numFmtId="17" fontId="3" fillId="0" borderId="0">
      <alignment horizontal="left"/>
    </xf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4" fontId="52" fillId="64" borderId="32"/>
    <xf numFmtId="38" fontId="7" fillId="2" borderId="0" applyNumberFormat="0" applyBorder="0" applyAlignment="0" applyProtection="0"/>
    <xf numFmtId="38" fontId="7" fillId="56" borderId="0" applyNumberFormat="0" applyBorder="0" applyAlignment="0" applyProtection="0"/>
    <xf numFmtId="193" fontId="33" fillId="0" borderId="35"/>
    <xf numFmtId="0" fontId="3" fillId="0" borderId="0"/>
    <xf numFmtId="0" fontId="71" fillId="50" borderId="0"/>
    <xf numFmtId="37" fontId="195" fillId="58" borderId="23" applyBorder="0">
      <alignment horizontal="left" vertical="center" indent="1"/>
    </xf>
    <xf numFmtId="0" fontId="74" fillId="0" borderId="0">
      <alignment horizontal="left"/>
    </xf>
    <xf numFmtId="0" fontId="196" fillId="0" borderId="0">
      <alignment horizontal="left"/>
    </xf>
    <xf numFmtId="37" fontId="197" fillId="2" borderId="36" applyFill="0">
      <alignment vertical="center"/>
    </xf>
    <xf numFmtId="37" fontId="195" fillId="58" borderId="23" applyBorder="0">
      <alignment horizontal="left" vertical="center" indent="1"/>
    </xf>
    <xf numFmtId="0" fontId="72" fillId="0" borderId="36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197" fillId="0" borderId="20" applyNumberFormat="0" applyFill="0">
      <alignment horizontal="centerContinuous" vertical="top"/>
    </xf>
    <xf numFmtId="224" fontId="73" fillId="3" borderId="0">
      <alignment horizontal="left" vertical="top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198" fillId="0" borderId="0">
      <alignment horizontal="left"/>
    </xf>
    <xf numFmtId="0" fontId="199" fillId="0" borderId="23">
      <alignment horizontal="left" vertical="top"/>
    </xf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00" fillId="0" borderId="0">
      <alignment horizontal="left"/>
    </xf>
    <xf numFmtId="0" fontId="201" fillId="0" borderId="23">
      <alignment horizontal="left" vertical="top"/>
    </xf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02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225" fontId="74" fillId="0" borderId="40">
      <alignment horizontal="left"/>
    </xf>
    <xf numFmtId="226" fontId="75" fillId="0" borderId="21">
      <alignment horizontal="left"/>
    </xf>
    <xf numFmtId="0" fontId="76" fillId="0" borderId="41">
      <alignment horizontal="right"/>
    </xf>
    <xf numFmtId="0" fontId="74" fillId="1" borderId="21">
      <alignment horizontal="left"/>
    </xf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277" fontId="3" fillId="0" borderId="0" applyFont="0" applyFill="0" applyBorder="0" applyAlignment="0" applyProtection="0">
      <alignment vertical="top" wrapText="1"/>
    </xf>
    <xf numFmtId="0" fontId="146" fillId="66" borderId="42" applyNumberFormat="0" applyFont="0" applyBorder="0" applyAlignment="0">
      <alignment vertical="center"/>
    </xf>
    <xf numFmtId="0" fontId="291" fillId="0" borderId="1" applyNumberFormat="0" applyFill="0" applyBorder="0" applyAlignment="0" applyProtection="0">
      <alignment vertical="top"/>
      <protection locked="0"/>
    </xf>
    <xf numFmtId="0" fontId="79" fillId="3" borderId="0">
      <alignment horizontal="left" wrapText="1"/>
    </xf>
    <xf numFmtId="227" fontId="3" fillId="0" borderId="0" applyBorder="0" applyAlignment="0"/>
    <xf numFmtId="10" fontId="7" fillId="3" borderId="1" applyNumberFormat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10" fontId="203" fillId="0" borderId="0"/>
    <xf numFmtId="0" fontId="204" fillId="0" borderId="0" applyNumberFormat="0" applyFill="0" applyBorder="0" applyAlignment="0">
      <protection locked="0"/>
    </xf>
    <xf numFmtId="228" fontId="3" fillId="0" borderId="0"/>
    <xf numFmtId="195" fontId="80" fillId="0" borderId="0"/>
    <xf numFmtId="1" fontId="3" fillId="0" borderId="0" applyFont="0" applyFill="0" applyBorder="0" applyAlignment="0" applyProtection="0"/>
    <xf numFmtId="278" fontId="205" fillId="67" borderId="43">
      <alignment horizontal="center" vertical="center"/>
    </xf>
    <xf numFmtId="38" fontId="81" fillId="0" borderId="0"/>
    <xf numFmtId="38" fontId="82" fillId="0" borderId="0"/>
    <xf numFmtId="38" fontId="83" fillId="0" borderId="0"/>
    <xf numFmtId="38" fontId="84" fillId="0" borderId="0"/>
    <xf numFmtId="0" fontId="16" fillId="0" borderId="0"/>
    <xf numFmtId="0" fontId="16" fillId="0" borderId="0"/>
    <xf numFmtId="0" fontId="16" fillId="0" borderId="0"/>
    <xf numFmtId="1" fontId="206" fillId="0" borderId="0" applyProtection="0">
      <protection locked="0"/>
    </xf>
    <xf numFmtId="0" fontId="207" fillId="68" borderId="33"/>
    <xf numFmtId="0" fontId="40" fillId="0" borderId="0" applyFont="0" applyFill="0" applyBorder="0" applyAlignment="0" applyProtection="0"/>
    <xf numFmtId="191" fontId="16" fillId="0" borderId="0">
      <alignment vertical="top"/>
    </xf>
    <xf numFmtId="0" fontId="62" fillId="0" borderId="0" applyNumberFormat="0" applyFont="0" applyFill="0" applyBorder="0" applyProtection="0">
      <alignment horizontal="left" vertical="center"/>
    </xf>
    <xf numFmtId="193" fontId="33" fillId="0" borderId="7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08" fillId="0" borderId="1">
      <alignment horizontal="center"/>
    </xf>
    <xf numFmtId="0" fontId="208" fillId="0" borderId="1">
      <alignment horizontal="center"/>
    </xf>
    <xf numFmtId="192" fontId="33" fillId="0" borderId="6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29" fontId="34" fillId="0" borderId="0" applyFont="0" applyFill="0" applyBorder="0" applyAlignment="0" applyProtection="0"/>
    <xf numFmtId="19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9" fillId="0" borderId="20"/>
    <xf numFmtId="0" fontId="292" fillId="0" borderId="2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68" fillId="0" borderId="0">
      <protection locked="0"/>
    </xf>
    <xf numFmtId="19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84" fontId="3" fillId="0" borderId="0" applyFont="0" applyFill="0" applyBorder="0" applyAlignment="0" applyProtection="0"/>
    <xf numFmtId="40" fontId="210" fillId="0" borderId="0">
      <alignment horizontal="left"/>
    </xf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62" fillId="0" borderId="0"/>
    <xf numFmtId="0" fontId="211" fillId="2" borderId="0">
      <alignment horizontal="left" indent="1"/>
    </xf>
    <xf numFmtId="0" fontId="293" fillId="0" borderId="1" applyNumberFormat="0" applyFont="0" applyFill="0" applyBorder="0" applyAlignment="0">
      <alignment horizontal="center"/>
    </xf>
    <xf numFmtId="0" fontId="3" fillId="0" borderId="0"/>
    <xf numFmtId="0" fontId="3" fillId="0" borderId="0"/>
    <xf numFmtId="0" fontId="85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3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29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1" fillId="0" borderId="0"/>
    <xf numFmtId="0" fontId="29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230" fontId="3" fillId="0" borderId="0"/>
    <xf numFmtId="238" fontId="142" fillId="0" borderId="0"/>
    <xf numFmtId="0" fontId="200" fillId="0" borderId="0"/>
    <xf numFmtId="0" fontId="4" fillId="0" borderId="0"/>
    <xf numFmtId="0" fontId="21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5" fontId="146" fillId="0" borderId="0" applyFont="0" applyFill="0" applyBorder="0" applyAlignment="0" applyProtection="0"/>
    <xf numFmtId="192" fontId="146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40" fontId="91" fillId="56" borderId="0">
      <alignment horizontal="right"/>
    </xf>
    <xf numFmtId="0" fontId="92" fillId="56" borderId="0">
      <alignment horizontal="right"/>
    </xf>
    <xf numFmtId="0" fontId="93" fillId="56" borderId="47"/>
    <xf numFmtId="0" fontId="94" fillId="70" borderId="0" applyBorder="0">
      <alignment horizontal="centerContinuous"/>
    </xf>
    <xf numFmtId="0" fontId="95" fillId="70" borderId="0" applyBorder="0">
      <alignment horizontal="centerContinuous"/>
    </xf>
    <xf numFmtId="0" fontId="214" fillId="71" borderId="0"/>
    <xf numFmtId="0" fontId="214" fillId="72" borderId="0"/>
    <xf numFmtId="3" fontId="3" fillId="66" borderId="22" applyFill="0" applyBorder="0" applyAlignment="0" applyProtection="0">
      <alignment vertical="top"/>
    </xf>
    <xf numFmtId="0" fontId="215" fillId="0" borderId="0">
      <alignment horizontal="left"/>
    </xf>
    <xf numFmtId="0" fontId="96" fillId="0" borderId="0">
      <alignment horizontal="center"/>
    </xf>
    <xf numFmtId="0" fontId="97" fillId="0" borderId="0">
      <alignment horizontal="center"/>
    </xf>
    <xf numFmtId="0" fontId="216" fillId="56" borderId="0"/>
    <xf numFmtId="42" fontId="34" fillId="0" borderId="0" applyFont="0" applyFill="0" applyBorder="0" applyAlignment="0" applyProtection="0"/>
    <xf numFmtId="0" fontId="64" fillId="0" borderId="48" applyNumberFormat="0" applyAlignment="0" applyProtection="0"/>
    <xf numFmtId="0" fontId="62" fillId="73" borderId="0" applyNumberFormat="0" applyFont="0" applyBorder="0" applyAlignment="0" applyProtection="0"/>
    <xf numFmtId="0" fontId="7" fillId="74" borderId="2" applyNumberFormat="0" applyFont="0" applyBorder="0" applyAlignment="0" applyProtection="0">
      <alignment horizontal="center"/>
    </xf>
    <xf numFmtId="0" fontId="7" fillId="75" borderId="2" applyNumberFormat="0" applyFont="0" applyBorder="0" applyAlignment="0" applyProtection="0">
      <alignment horizontal="center"/>
    </xf>
    <xf numFmtId="0" fontId="62" fillId="0" borderId="49" applyNumberFormat="0" applyAlignment="0" applyProtection="0"/>
    <xf numFmtId="0" fontId="62" fillId="0" borderId="50" applyNumberFormat="0" applyAlignment="0" applyProtection="0"/>
    <xf numFmtId="0" fontId="64" fillId="0" borderId="51" applyNumberFormat="0" applyAlignment="0" applyProtection="0"/>
    <xf numFmtId="14" fontId="52" fillId="0" borderId="0">
      <alignment horizontal="center" wrapText="1"/>
      <protection locked="0"/>
    </xf>
    <xf numFmtId="286" fontId="217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87" fontId="7" fillId="76" borderId="52"/>
    <xf numFmtId="288" fontId="7" fillId="0" borderId="52" applyFont="0" applyFill="0" applyBorder="0" applyAlignment="0" applyProtection="0">
      <protection locked="0"/>
    </xf>
    <xf numFmtId="9" fontId="88" fillId="0" borderId="35" applyNumberFormat="0" applyBorder="0"/>
    <xf numFmtId="3" fontId="98" fillId="0" borderId="0" applyNumberFormat="0" applyFill="0" applyBorder="0" applyAlignment="0" applyProtection="0"/>
    <xf numFmtId="0" fontId="68" fillId="0" borderId="0">
      <protection locked="0"/>
    </xf>
    <xf numFmtId="9" fontId="3" fillId="0" borderId="0" applyFont="0" applyFill="0" applyBorder="0" applyAlignment="0" applyProtection="0"/>
    <xf numFmtId="214" fontId="56" fillId="0" borderId="0" applyFill="0" applyBorder="0" applyAlignment="0"/>
    <xf numFmtId="212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2" fontId="56" fillId="0" borderId="0" applyFill="0" applyBorder="0" applyAlignment="0"/>
    <xf numFmtId="4" fontId="189" fillId="0" borderId="0">
      <alignment horizontal="right"/>
    </xf>
    <xf numFmtId="0" fontId="218" fillId="0" borderId="0" applyFont="0" applyFill="0" applyBorder="0" applyAlignment="0" applyProtection="0"/>
    <xf numFmtId="0" fontId="219" fillId="59" borderId="0">
      <alignment horizontal="left" indent="1"/>
    </xf>
    <xf numFmtId="0" fontId="62" fillId="0" borderId="0" applyNumberForma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20" applyBorder="0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4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8" fillId="0" borderId="0" applyFont="0" applyFill="0" applyBorder="0" applyAlignment="0" applyProtection="0"/>
    <xf numFmtId="289" fontId="14" fillId="78" borderId="0" applyFont="0" applyFill="0" applyBorder="0" applyAlignment="0" applyProtection="0">
      <alignment vertical="center"/>
    </xf>
    <xf numFmtId="2" fontId="139" fillId="0" borderId="0">
      <protection locked="0"/>
    </xf>
    <xf numFmtId="0" fontId="99" fillId="79" borderId="0" applyNumberFormat="0" applyFont="0" applyBorder="0" applyAlignment="0">
      <alignment horizontal="center"/>
    </xf>
    <xf numFmtId="0" fontId="220" fillId="73" borderId="0"/>
    <xf numFmtId="0" fontId="187" fillId="0" borderId="0"/>
    <xf numFmtId="4" fontId="221" fillId="0" borderId="0">
      <alignment horizontal="right"/>
    </xf>
    <xf numFmtId="14" fontId="100" fillId="0" borderId="0" applyNumberFormat="0" applyFill="0" applyBorder="0" applyAlignment="0" applyProtection="0">
      <alignment horizontal="left"/>
    </xf>
    <xf numFmtId="38" fontId="100" fillId="0" borderId="0"/>
    <xf numFmtId="0" fontId="193" fillId="0" borderId="53">
      <alignment vertical="center"/>
    </xf>
    <xf numFmtId="4" fontId="222" fillId="80" borderId="46" applyNumberFormat="0" applyProtection="0">
      <alignment vertical="center"/>
    </xf>
    <xf numFmtId="0" fontId="3" fillId="2" borderId="46" applyNumberFormat="0" applyProtection="0">
      <alignment vertical="center"/>
    </xf>
    <xf numFmtId="4" fontId="222" fillId="81" borderId="46" applyNumberFormat="0" applyProtection="0">
      <alignment horizontal="left" vertical="center"/>
    </xf>
    <xf numFmtId="4" fontId="222" fillId="82" borderId="46" applyNumberFormat="0" applyProtection="0">
      <alignment horizontal="center" vertical="top"/>
    </xf>
    <xf numFmtId="0" fontId="65" fillId="83" borderId="46" applyNumberFormat="0" applyProtection="0">
      <alignment horizontal="left" vertical="top"/>
    </xf>
    <xf numFmtId="4" fontId="42" fillId="84" borderId="46" applyNumberFormat="0" applyProtection="0">
      <alignment horizontal="right" vertical="center"/>
    </xf>
    <xf numFmtId="4" fontId="42" fillId="85" borderId="46" applyNumberFormat="0" applyProtection="0">
      <alignment horizontal="right" vertical="center"/>
    </xf>
    <xf numFmtId="4" fontId="42" fillId="86" borderId="46" applyNumberFormat="0" applyProtection="0">
      <alignment horizontal="right" vertical="center"/>
    </xf>
    <xf numFmtId="4" fontId="42" fillId="87" borderId="46" applyNumberFormat="0" applyProtection="0">
      <alignment horizontal="right" vertical="center"/>
    </xf>
    <xf numFmtId="4" fontId="42" fillId="88" borderId="46" applyNumberFormat="0" applyProtection="0">
      <alignment horizontal="right" vertical="center"/>
    </xf>
    <xf numFmtId="4" fontId="42" fillId="89" borderId="46" applyNumberFormat="0" applyProtection="0">
      <alignment horizontal="right" vertical="center"/>
    </xf>
    <xf numFmtId="4" fontId="42" fillId="90" borderId="46" applyNumberFormat="0" applyProtection="0">
      <alignment horizontal="right" vertical="center"/>
    </xf>
    <xf numFmtId="4" fontId="42" fillId="91" borderId="46" applyNumberFormat="0" applyProtection="0">
      <alignment horizontal="right" vertical="center"/>
    </xf>
    <xf numFmtId="4" fontId="42" fillId="92" borderId="46" applyNumberFormat="0" applyProtection="0">
      <alignment horizontal="right" vertical="center"/>
    </xf>
    <xf numFmtId="0" fontId="222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223" fillId="93" borderId="0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0" borderId="54" applyNumberFormat="0" applyProtection="0">
      <alignment horizontal="left" vertical="center" indent="1"/>
    </xf>
    <xf numFmtId="4" fontId="42" fillId="95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6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59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2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94" borderId="46" applyNumberFormat="0" applyProtection="0">
      <alignment vertical="center"/>
    </xf>
    <xf numFmtId="0" fontId="3" fillId="94" borderId="46" applyNumberFormat="0" applyProtection="0">
      <alignment vertical="center"/>
    </xf>
    <xf numFmtId="0" fontId="42" fillId="94" borderId="46" applyNumberFormat="0" applyProtection="0">
      <alignment horizontal="left" vertical="center" indent="1"/>
    </xf>
    <xf numFmtId="0" fontId="42" fillId="94" borderId="46" applyNumberFormat="0" applyProtection="0">
      <alignment horizontal="left" vertical="center" indent="1"/>
    </xf>
    <xf numFmtId="3" fontId="42" fillId="56" borderId="46" applyProtection="0">
      <alignment horizontal="right" vertical="center"/>
    </xf>
    <xf numFmtId="0" fontId="3" fillId="0" borderId="46" applyNumberFormat="0" applyProtection="0">
      <alignment horizontal="right" vertical="center"/>
    </xf>
    <xf numFmtId="0" fontId="3" fillId="94" borderId="46" applyNumberFormat="0" applyProtection="0">
      <alignment horizontal="left" vertical="center" indent="1"/>
    </xf>
    <xf numFmtId="0" fontId="65" fillId="97" borderId="46" applyNumberFormat="0" applyProtection="0">
      <alignment horizontal="center" vertical="top"/>
    </xf>
    <xf numFmtId="0" fontId="224" fillId="0" borderId="0" applyNumberFormat="0" applyProtection="0"/>
    <xf numFmtId="4" fontId="190" fillId="98" borderId="46" applyNumberFormat="0" applyProtection="0">
      <alignment horizontal="right" vertical="center"/>
    </xf>
    <xf numFmtId="38" fontId="62" fillId="0" borderId="0" applyNumberFormat="0" applyFont="0" applyFill="0" applyBorder="0" applyAlignment="0"/>
    <xf numFmtId="0" fontId="225" fillId="0" borderId="0">
      <alignment horizontal="left"/>
    </xf>
    <xf numFmtId="0" fontId="101" fillId="0" borderId="0">
      <alignment horizontal="left"/>
    </xf>
    <xf numFmtId="0" fontId="99" fillId="1" borderId="5" applyNumberFormat="0" applyFont="0" applyAlignment="0">
      <alignment horizontal="center"/>
    </xf>
    <xf numFmtId="0" fontId="62" fillId="0" borderId="55" applyAlignment="0">
      <alignment horizontal="centerContinuous"/>
    </xf>
    <xf numFmtId="0" fontId="102" fillId="0" borderId="0" applyNumberFormat="0" applyFill="0" applyBorder="0" applyAlignment="0">
      <alignment horizontal="center"/>
    </xf>
    <xf numFmtId="12" fontId="103" fillId="0" borderId="1">
      <alignment horizontal="center"/>
    </xf>
    <xf numFmtId="4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>
      <alignment vertical="top"/>
    </xf>
    <xf numFmtId="0" fontId="74" fillId="0" borderId="0">
      <alignment horizontal="left"/>
    </xf>
    <xf numFmtId="38" fontId="3" fillId="0" borderId="0" applyFont="0" applyFill="0" applyBorder="0" applyAlignment="0" applyProtection="0"/>
    <xf numFmtId="0" fontId="226" fillId="56" borderId="0" applyNumberFormat="0" applyProtection="0">
      <alignment horizontal="center" vertical="center"/>
    </xf>
    <xf numFmtId="4" fontId="32" fillId="56" borderId="0" applyProtection="0">
      <alignment horizontal="center" vertical="top" wrapText="1"/>
    </xf>
    <xf numFmtId="0" fontId="227" fillId="56" borderId="0" applyNumberFormat="0" applyProtection="0">
      <alignment horizontal="center" vertical="center" wrapText="1"/>
    </xf>
    <xf numFmtId="4" fontId="228" fillId="56" borderId="0" applyProtection="0">
      <alignment horizontal="center" vertical="top" wrapText="1"/>
    </xf>
    <xf numFmtId="0" fontId="108" fillId="99" borderId="0" applyNumberFormat="0" applyProtection="0">
      <alignment horizontal="center" vertical="center" wrapText="1"/>
    </xf>
    <xf numFmtId="4" fontId="139" fillId="99" borderId="0" applyProtection="0">
      <alignment horizontal="center" vertical="top" wrapText="1"/>
    </xf>
    <xf numFmtId="0" fontId="229" fillId="56" borderId="0" applyNumberFormat="0" applyProtection="0">
      <alignment horizontal="center" vertical="center" wrapText="1"/>
    </xf>
    <xf numFmtId="4" fontId="230" fillId="56" borderId="0" applyProtection="0">
      <alignment horizontal="center" vertical="top" wrapText="1"/>
    </xf>
    <xf numFmtId="0" fontId="231" fillId="58" borderId="0" applyNumberFormat="0" applyProtection="0">
      <alignment horizontal="center" vertical="center" wrapText="1"/>
    </xf>
    <xf numFmtId="0" fontId="104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234" fillId="0" borderId="0" applyNumberFormat="0" applyBorder="0" applyAlignment="0"/>
    <xf numFmtId="0" fontId="235" fillId="0" borderId="0" applyNumberFormat="0" applyBorder="0" applyAlignment="0"/>
    <xf numFmtId="0" fontId="236" fillId="0" borderId="0" applyNumberFormat="0" applyBorder="0" applyAlignment="0"/>
    <xf numFmtId="0" fontId="237" fillId="60" borderId="0" applyNumberFormat="0" applyBorder="0" applyAlignment="0"/>
    <xf numFmtId="0" fontId="209" fillId="0" borderId="0"/>
    <xf numFmtId="0" fontId="292" fillId="0" borderId="0"/>
    <xf numFmtId="0" fontId="105" fillId="3" borderId="0">
      <alignment wrapText="1"/>
    </xf>
    <xf numFmtId="40" fontId="106" fillId="0" borderId="0" applyBorder="0">
      <alignment horizontal="right"/>
    </xf>
    <xf numFmtId="0" fontId="187" fillId="0" borderId="33"/>
    <xf numFmtId="0" fontId="238" fillId="0" borderId="0">
      <alignment horizontal="left"/>
    </xf>
    <xf numFmtId="0" fontId="194" fillId="0" borderId="0">
      <alignment horizontal="left"/>
    </xf>
    <xf numFmtId="0" fontId="200" fillId="0" borderId="0"/>
    <xf numFmtId="0" fontId="198" fillId="0" borderId="0"/>
    <xf numFmtId="0" fontId="194" fillId="0" borderId="0"/>
    <xf numFmtId="0" fontId="3" fillId="0" borderId="2" applyNumberFormat="0" applyFont="0" applyFill="0" applyAlignment="0" applyProtection="0"/>
    <xf numFmtId="0" fontId="107" fillId="0" borderId="0" applyBorder="0" applyAlignment="0"/>
    <xf numFmtId="37" fontId="42" fillId="0" borderId="0" applyBorder="0" applyAlignment="0" applyProtection="0"/>
    <xf numFmtId="0" fontId="239" fillId="0" borderId="0"/>
    <xf numFmtId="0" fontId="239" fillId="0" borderId="0"/>
    <xf numFmtId="0" fontId="240" fillId="0" borderId="0"/>
    <xf numFmtId="0" fontId="240" fillId="0" borderId="0"/>
    <xf numFmtId="0" fontId="239" fillId="0" borderId="0"/>
    <xf numFmtId="0" fontId="239" fillId="0" borderId="0"/>
    <xf numFmtId="49" fontId="4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0" fontId="108" fillId="0" borderId="0" applyFill="0" applyBorder="0" applyProtection="0">
      <alignment horizontal="left" vertical="top"/>
    </xf>
    <xf numFmtId="0" fontId="108" fillId="0" borderId="0">
      <alignment horizontal="center" vertical="top"/>
    </xf>
    <xf numFmtId="40" fontId="241" fillId="0" borderId="0"/>
    <xf numFmtId="290" fontId="242" fillId="0" borderId="0" applyNumberFormat="0" applyFill="0" applyBorder="0" applyProtection="0">
      <alignment horizontal="right" vertical="center" wrapText="1"/>
    </xf>
    <xf numFmtId="0" fontId="243" fillId="100" borderId="0"/>
    <xf numFmtId="0" fontId="285" fillId="0" borderId="0" applyNumberFormat="0" applyFill="0" applyBorder="0" applyAlignment="0" applyProtection="0"/>
    <xf numFmtId="0" fontId="7" fillId="74" borderId="1">
      <alignment horizontal="center" vertical="center" wrapText="1"/>
    </xf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97" fontId="244" fillId="0" borderId="0" applyNumberFormat="0">
      <alignment horizontal="right"/>
    </xf>
    <xf numFmtId="0" fontId="245" fillId="0" borderId="0">
      <alignment horizontal="right"/>
    </xf>
    <xf numFmtId="0" fontId="246" fillId="0" borderId="0"/>
    <xf numFmtId="0" fontId="240" fillId="0" borderId="0"/>
    <xf numFmtId="0" fontId="239" fillId="0" borderId="0"/>
    <xf numFmtId="291" fontId="140" fillId="0" borderId="0" applyFon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07" fillId="0" borderId="57"/>
    <xf numFmtId="0" fontId="207" fillId="0" borderId="33"/>
    <xf numFmtId="38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66" fillId="70" borderId="0"/>
    <xf numFmtId="188" fontId="6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0" fontId="3" fillId="92" borderId="1" applyNumberFormat="0" applyFont="0" applyBorder="0" applyAlignment="0" applyProtection="0">
      <protection locked="0"/>
    </xf>
    <xf numFmtId="0" fontId="8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65" fillId="56" borderId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94" fontId="247" fillId="0" borderId="0" applyFont="0" applyFill="0" applyBorder="0" applyAlignment="0" applyProtection="0"/>
    <xf numFmtId="295" fontId="247" fillId="0" borderId="0" applyFont="0" applyFill="0" applyBorder="0" applyAlignment="0" applyProtection="0">
      <alignment vertical="top"/>
    </xf>
    <xf numFmtId="296" fontId="24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7" fontId="43" fillId="0" borderId="0" applyFont="0" applyFill="0" applyBorder="0" applyAlignment="0" applyProtection="0"/>
    <xf numFmtId="41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4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298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61" borderId="25" applyNumberFormat="0" applyAlignment="0" applyProtection="0"/>
    <xf numFmtId="0" fontId="114" fillId="0" borderId="44" applyNumberFormat="0" applyFill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6" fillId="37" borderId="0" applyNumberFormat="0" applyBorder="0" applyAlignment="0" applyProtection="0"/>
    <xf numFmtId="0" fontId="117" fillId="60" borderId="46" applyNumberFormat="0" applyAlignment="0" applyProtection="0"/>
    <xf numFmtId="0" fontId="118" fillId="60" borderId="24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" fontId="8" fillId="0" borderId="58"/>
    <xf numFmtId="0" fontId="121" fillId="0" borderId="0" applyNumberFormat="0" applyFill="0" applyBorder="0" applyAlignment="0" applyProtection="0"/>
    <xf numFmtId="214" fontId="122" fillId="0" borderId="0" applyFont="0" applyFill="0" applyBorder="0" applyAlignment="0" applyProtection="0"/>
    <xf numFmtId="0" fontId="123" fillId="38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4" fillId="0" borderId="0"/>
    <xf numFmtId="0" fontId="115" fillId="0" borderId="0"/>
    <xf numFmtId="0" fontId="111" fillId="0" borderId="0"/>
    <xf numFmtId="0" fontId="4" fillId="0" borderId="0"/>
    <xf numFmtId="0" fontId="125" fillId="41" borderId="24" applyNumberFormat="0" applyAlignment="0" applyProtection="0"/>
    <xf numFmtId="0" fontId="126" fillId="35" borderId="0" applyNumberFormat="0" applyBorder="0" applyAlignment="0" applyProtection="0"/>
    <xf numFmtId="0" fontId="127" fillId="0" borderId="56" applyNumberFormat="0" applyFill="0" applyAlignment="0" applyProtection="0"/>
    <xf numFmtId="0" fontId="49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49" fillId="0" borderId="0" applyFont="0" applyFill="0" applyBorder="0" applyAlignment="0" applyProtection="0"/>
    <xf numFmtId="234" fontId="129" fillId="0" borderId="0" applyFont="0" applyFill="0" applyBorder="0" applyAlignment="0" applyProtection="0"/>
    <xf numFmtId="235" fontId="129" fillId="0" borderId="0" applyFont="0" applyFill="0" applyBorder="0" applyAlignment="0" applyProtection="0"/>
    <xf numFmtId="37" fontId="86" fillId="0" borderId="0"/>
    <xf numFmtId="236" fontId="128" fillId="0" borderId="0" applyFont="0" applyFill="0" applyBorder="0" applyAlignment="0" applyProtection="0"/>
    <xf numFmtId="237" fontId="128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0" borderId="0"/>
    <xf numFmtId="39" fontId="249" fillId="0" borderId="0" applyFont="0" applyBorder="0" applyAlignment="0">
      <alignment horizontal="center"/>
    </xf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5" borderId="0" applyNumberFormat="0" applyBorder="0" applyAlignment="0" applyProtection="0"/>
    <xf numFmtId="0" fontId="3" fillId="69" borderId="45" applyNumberFormat="0" applyFont="0" applyAlignment="0" applyProtection="0"/>
    <xf numFmtId="0" fontId="130" fillId="0" borderId="37" applyNumberFormat="0" applyFill="0" applyAlignment="0" applyProtection="0"/>
    <xf numFmtId="0" fontId="131" fillId="0" borderId="38" applyNumberFormat="0" applyFill="0" applyAlignment="0" applyProtection="0"/>
    <xf numFmtId="0" fontId="132" fillId="0" borderId="39" applyNumberFormat="0" applyFill="0" applyAlignment="0" applyProtection="0"/>
    <xf numFmtId="0" fontId="13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" fillId="0" borderId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4" fillId="52" borderId="0" applyNumberFormat="0" applyBorder="0" applyAlignment="0" applyProtection="0">
      <alignment vertical="center"/>
    </xf>
    <xf numFmtId="0" fontId="164" fillId="53" borderId="0" applyNumberFormat="0" applyBorder="0" applyAlignment="0" applyProtection="0">
      <alignment vertical="center"/>
    </xf>
    <xf numFmtId="0" fontId="164" fillId="5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55" borderId="0" applyNumberFormat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60" borderId="24" applyNumberFormat="0" applyAlignment="0" applyProtection="0">
      <alignment vertical="center"/>
    </xf>
    <xf numFmtId="0" fontId="252" fillId="37" borderId="0" applyNumberFormat="0" applyBorder="0" applyAlignment="0" applyProtection="0">
      <alignment vertical="center"/>
    </xf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3" fillId="69" borderId="45" applyNumberFormat="0" applyFont="0" applyAlignment="0" applyProtection="0">
      <alignment vertical="center"/>
    </xf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3" fillId="35" borderId="0" applyNumberFormat="0" applyBorder="0" applyAlignment="0" applyProtection="0">
      <alignment vertical="center"/>
    </xf>
    <xf numFmtId="0" fontId="297" fillId="0" borderId="0"/>
    <xf numFmtId="0" fontId="254" fillId="0" borderId="0" applyNumberFormat="0" applyFill="0" applyBorder="0" applyAlignment="0" applyProtection="0">
      <alignment vertical="center"/>
    </xf>
    <xf numFmtId="0" fontId="255" fillId="61" borderId="25" applyNumberFormat="0" applyAlignment="0" applyProtection="0">
      <alignment vertical="center"/>
    </xf>
    <xf numFmtId="0" fontId="256" fillId="0" borderId="44" applyNumberFormat="0" applyFill="0" applyAlignment="0" applyProtection="0">
      <alignment vertical="center"/>
    </xf>
    <xf numFmtId="0" fontId="257" fillId="0" borderId="56" applyNumberFormat="0" applyFill="0" applyAlignment="0" applyProtection="0">
      <alignment vertical="center"/>
    </xf>
    <xf numFmtId="0" fontId="258" fillId="41" borderId="24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37" applyNumberFormat="0" applyFill="0" applyAlignment="0" applyProtection="0">
      <alignment vertical="center"/>
    </xf>
    <xf numFmtId="0" fontId="261" fillId="0" borderId="38" applyNumberFormat="0" applyFill="0" applyAlignment="0" applyProtection="0">
      <alignment vertical="center"/>
    </xf>
    <xf numFmtId="0" fontId="262" fillId="0" borderId="39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4" fillId="60" borderId="46" applyNumberFormat="0" applyAlignment="0" applyProtection="0">
      <alignment vertical="center"/>
    </xf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207" fontId="298" fillId="0" borderId="0" applyFont="0" applyFill="0" applyBorder="0" applyAlignment="0" applyProtection="0"/>
    <xf numFmtId="206" fontId="298" fillId="0" borderId="0" applyFont="0" applyFill="0" applyBorder="0" applyAlignment="0" applyProtection="0"/>
    <xf numFmtId="0" fontId="166" fillId="0" borderId="0"/>
    <xf numFmtId="0" fontId="3" fillId="0" borderId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1" fontId="138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6" fillId="0" borderId="0" applyNumberFormat="0" applyFont="0" applyFill="0" applyBorder="0">
      <alignment horizontal="left" vertical="top" wrapText="1"/>
    </xf>
    <xf numFmtId="0" fontId="3" fillId="0" borderId="0"/>
    <xf numFmtId="0" fontId="134" fillId="0" borderId="0"/>
    <xf numFmtId="40" fontId="181" fillId="0" borderId="0" applyFont="0" applyFill="0" applyBorder="0" applyAlignment="0" applyProtection="0">
      <alignment vertical="center"/>
    </xf>
    <xf numFmtId="38" fontId="135" fillId="0" borderId="0" applyFont="0" applyFill="0" applyBorder="0" applyAlignment="0" applyProtection="0"/>
    <xf numFmtId="37" fontId="3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6" fillId="0" borderId="59" applyNumberFormat="0" applyFont="0" applyFill="0" applyAlignment="0"/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70" fillId="0" borderId="0" applyFill="0" applyBorder="0" applyProtection="0"/>
    <xf numFmtId="201" fontId="138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99" fontId="45" fillId="0" borderId="0" applyFont="0" applyFill="0" applyBorder="0" applyAlignment="0" applyProtection="0"/>
    <xf numFmtId="300" fontId="45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8" fontId="67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5" fillId="0" borderId="0" applyFont="0" applyFill="0" applyBorder="0" applyAlignment="0" applyProtection="0"/>
    <xf numFmtId="3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38" fontId="7" fillId="56" borderId="0" applyNumberFormat="0" applyBorder="0" applyAlignment="0" applyProtection="0"/>
    <xf numFmtId="0" fontId="74" fillId="0" borderId="0">
      <alignment horizontal="left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92" fillId="0" borderId="20"/>
    <xf numFmtId="311" fontId="111" fillId="0" borderId="0" applyFont="0" applyFill="0" applyBorder="0" applyAlignment="0" applyProtection="0"/>
    <xf numFmtId="312" fontId="45" fillId="0" borderId="0" applyFont="0" applyFill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313" fontId="111" fillId="0" borderId="0"/>
    <xf numFmtId="0" fontId="3" fillId="0" borderId="0"/>
    <xf numFmtId="0" fontId="3" fillId="0" borderId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00" fillId="0" borderId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4" fillId="0" borderId="0" applyFont="0" applyFill="0" applyBorder="0" applyAlignment="0" applyProtection="0"/>
    <xf numFmtId="259" fontId="111" fillId="0" borderId="0" applyFont="0" applyFill="0" applyBorder="0" applyAlignment="0" applyProtection="0"/>
    <xf numFmtId="195" fontId="111" fillId="0" borderId="0" applyFont="0" applyFill="0" applyBorder="0" applyAlignment="0" applyProtection="0"/>
    <xf numFmtId="0" fontId="292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301" fillId="0" borderId="0" applyFont="0" applyFill="0" applyBorder="0" applyAlignment="0" applyProtection="0"/>
    <xf numFmtId="0" fontId="155" fillId="0" borderId="0"/>
    <xf numFmtId="232" fontId="302" fillId="0" borderId="0" applyFont="0" applyFill="0" applyBorder="0" applyAlignment="0" applyProtection="0"/>
    <xf numFmtId="233" fontId="302" fillId="0" borderId="0" applyFont="0" applyFill="0" applyBorder="0" applyAlignment="0" applyProtection="0"/>
    <xf numFmtId="236" fontId="302" fillId="0" borderId="0" applyFont="0" applyFill="0" applyBorder="0" applyAlignment="0" applyProtection="0"/>
    <xf numFmtId="237" fontId="302" fillId="0" borderId="0" applyFont="0" applyFill="0" applyBorder="0" applyAlignment="0" applyProtection="0"/>
    <xf numFmtId="0" fontId="302" fillId="0" borderId="0"/>
    <xf numFmtId="0" fontId="181" fillId="0" borderId="0" applyNumberForma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51" fontId="181" fillId="0" borderId="0" applyFont="0" applyFill="0" applyBorder="0" applyAlignment="0" applyProtection="0"/>
    <xf numFmtId="251" fontId="111" fillId="0" borderId="0" applyFont="0" applyFill="0" applyBorder="0" applyAlignment="0" applyProtection="0"/>
    <xf numFmtId="12" fontId="6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3" fillId="0" borderId="0"/>
    <xf numFmtId="43" fontId="303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3" fillId="0" borderId="35"/>
    <xf numFmtId="0" fontId="62" fillId="0" borderId="50" applyNumberFormat="0" applyAlignment="0" applyProtection="0"/>
    <xf numFmtId="9" fontId="31" fillId="0" borderId="0" applyFont="0" applyFill="0" applyBorder="0" applyAlignment="0" applyProtection="0"/>
    <xf numFmtId="9" fontId="88" fillId="0" borderId="35" applyNumberFormat="0" applyBorder="0"/>
    <xf numFmtId="0" fontId="193" fillId="0" borderId="53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66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30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193" fontId="3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0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3" fontId="2" fillId="0" borderId="0" applyFont="0" applyFill="0" applyBorder="0" applyAlignment="0" applyProtection="0"/>
    <xf numFmtId="0" fontId="323" fillId="0" borderId="0"/>
    <xf numFmtId="43" fontId="323" fillId="0" borderId="0" applyFont="0" applyFill="0" applyBorder="0" applyAlignment="0" applyProtection="0"/>
    <xf numFmtId="193" fontId="3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5" fillId="0" borderId="0"/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6" fontId="189" fillId="0" borderId="0"/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2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316" fontId="189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315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15" fontId="189" fillId="0" borderId="0"/>
    <xf numFmtId="316" fontId="18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7" fontId="8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" fillId="0" borderId="0" applyNumberFormat="0" applyFill="0" applyBorder="0" applyAlignment="0" applyProtection="0"/>
    <xf numFmtId="0" fontId="4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45" fillId="0" borderId="0"/>
    <xf numFmtId="0" fontId="42" fillId="0" borderId="0">
      <alignment vertical="top"/>
    </xf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181" fillId="0" borderId="0"/>
    <xf numFmtId="0" fontId="111" fillId="0" borderId="0"/>
    <xf numFmtId="0" fontId="3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101" borderId="0" applyNumberFormat="0" applyBorder="0" applyAlignment="0" applyProtection="0"/>
    <xf numFmtId="0" fontId="46" fillId="102" borderId="0" applyNumberFormat="0" applyBorder="0" applyAlignment="0" applyProtection="0"/>
    <xf numFmtId="0" fontId="46" fillId="103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332" fillId="36" borderId="0" applyNumberFormat="0" applyBorder="0" applyAlignment="0" applyProtection="0">
      <alignment vertical="center"/>
    </xf>
    <xf numFmtId="0" fontId="332" fillId="37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1" borderId="0" applyNumberFormat="0" applyBorder="0" applyAlignment="0" applyProtection="0">
      <alignment vertical="center"/>
    </xf>
    <xf numFmtId="40" fontId="181" fillId="87" borderId="0" applyNumberFormat="0" applyFont="0" applyBorder="0" applyAlignment="0" applyProtection="0"/>
    <xf numFmtId="10" fontId="333" fillId="74" borderId="1" applyNumberFormat="0" applyFont="0" applyBorder="0" applyAlignment="0" applyProtection="0">
      <alignment vertical="center"/>
    </xf>
    <xf numFmtId="4" fontId="333" fillId="74" borderId="0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8" borderId="0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0" fontId="31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6" fillId="97" borderId="0" applyNumberFormat="0" applyBorder="0" applyAlignment="0" applyProtection="0"/>
    <xf numFmtId="0" fontId="46" fillId="107" borderId="0" applyNumberFormat="0" applyBorder="0" applyAlignment="0" applyProtection="0"/>
    <xf numFmtId="0" fontId="46" fillId="110" borderId="0" applyNumberFormat="0" applyBorder="0" applyAlignment="0" applyProtection="0"/>
    <xf numFmtId="0" fontId="46" fillId="104" borderId="0" applyNumberFormat="0" applyBorder="0" applyAlignment="0" applyProtection="0"/>
    <xf numFmtId="0" fontId="46" fillId="97" borderId="0" applyNumberFormat="0" applyBorder="0" applyAlignment="0" applyProtection="0"/>
    <xf numFmtId="0" fontId="46" fillId="109" borderId="0" applyNumberFormat="0" applyBorder="0" applyAlignment="0" applyProtection="0"/>
    <xf numFmtId="0" fontId="332" fillId="42" borderId="0" applyNumberFormat="0" applyBorder="0" applyAlignment="0" applyProtection="0">
      <alignment vertical="center"/>
    </xf>
    <xf numFmtId="0" fontId="332" fillId="43" borderId="0" applyNumberFormat="0" applyBorder="0" applyAlignment="0" applyProtection="0">
      <alignment vertical="center"/>
    </xf>
    <xf numFmtId="0" fontId="332" fillId="44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2" borderId="0" applyNumberFormat="0" applyBorder="0" applyAlignment="0" applyProtection="0">
      <alignment vertical="center"/>
    </xf>
    <xf numFmtId="0" fontId="332" fillId="45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48" fillId="115" borderId="0" applyNumberFormat="0" applyBorder="0" applyAlignment="0" applyProtection="0"/>
    <xf numFmtId="0" fontId="48" fillId="107" borderId="0" applyNumberFormat="0" applyBorder="0" applyAlignment="0" applyProtection="0"/>
    <xf numFmtId="0" fontId="48" fillId="110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336" fillId="46" borderId="0" applyNumberFormat="0" applyBorder="0" applyAlignment="0" applyProtection="0">
      <alignment vertical="center"/>
    </xf>
    <xf numFmtId="0" fontId="336" fillId="43" borderId="0" applyNumberFormat="0" applyBorder="0" applyAlignment="0" applyProtection="0">
      <alignment vertical="center"/>
    </xf>
    <xf numFmtId="0" fontId="336" fillId="4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" fillId="0" borderId="0"/>
    <xf numFmtId="9" fontId="4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1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89" fontId="46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314" fontId="4" fillId="0" borderId="0" applyFill="0" applyBorder="0" applyAlignment="0" applyProtection="0"/>
    <xf numFmtId="43" fontId="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4" fontId="4" fillId="0" borderId="0" applyFill="0" applyBorder="0" applyAlignment="0" applyProtection="0"/>
    <xf numFmtId="4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31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18" fontId="4" fillId="0" borderId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31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14" fontId="4" fillId="0" borderId="0" applyFill="0" applyBorder="0" applyAlignment="0" applyProtection="0"/>
    <xf numFmtId="314" fontId="4" fillId="0" borderId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4" fontId="115" fillId="0" borderId="0" applyFill="0" applyBorder="0" applyAlignment="0" applyProtection="0"/>
    <xf numFmtId="314" fontId="115" fillId="0" borderId="0" applyFill="0" applyBorder="0" applyAlignment="0" applyProtection="0"/>
    <xf numFmtId="193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ill="0" applyBorder="0" applyAlignment="0" applyProtection="0"/>
    <xf numFmtId="43" fontId="348" fillId="0" borderId="0" applyFont="0" applyFill="0" applyBorder="0" applyAlignment="0" applyProtection="0"/>
    <xf numFmtId="43" fontId="34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30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9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4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321" fontId="62" fillId="0" borderId="0"/>
    <xf numFmtId="189" fontId="67" fillId="0" borderId="0" applyFont="0" applyFill="0" applyBorder="0" applyAlignment="0" applyProtection="0"/>
    <xf numFmtId="192" fontId="42" fillId="0" borderId="0" applyFont="0" applyFill="0" applyBorder="0" applyAlignment="0" applyProtection="0"/>
    <xf numFmtId="322" fontId="62" fillId="0" borderId="0"/>
    <xf numFmtId="0" fontId="350" fillId="0" borderId="0" applyNumberFormat="0" applyFill="0" applyBorder="0" applyAlignment="0" applyProtection="0"/>
    <xf numFmtId="323" fontId="62" fillId="0" borderId="0"/>
    <xf numFmtId="324" fontId="3" fillId="0" borderId="0" applyFont="0" applyFill="0" applyBorder="0" applyAlignment="0" applyProtection="0"/>
    <xf numFmtId="325" fontId="29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326" fontId="3" fillId="0" borderId="0" applyFont="0" applyFill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18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30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1" fillId="0" borderId="0"/>
    <xf numFmtId="5" fontId="362" fillId="0" borderId="0"/>
    <xf numFmtId="0" fontId="30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4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3" fillId="0" borderId="0"/>
    <xf numFmtId="5" fontId="364" fillId="0" borderId="0"/>
    <xf numFmtId="5" fontId="363" fillId="0" borderId="0"/>
    <xf numFmtId="5" fontId="365" fillId="0" borderId="0"/>
    <xf numFmtId="5" fontId="366" fillId="0" borderId="0"/>
    <xf numFmtId="5" fontId="364" fillId="0" borderId="0"/>
    <xf numFmtId="5" fontId="364" fillId="0" borderId="0"/>
    <xf numFmtId="0" fontId="4" fillId="0" borderId="0"/>
    <xf numFmtId="5" fontId="363" fillId="0" borderId="0"/>
    <xf numFmtId="5" fontId="364" fillId="0" borderId="0"/>
    <xf numFmtId="0" fontId="66" fillId="0" borderId="0"/>
    <xf numFmtId="0" fontId="2" fillId="0" borderId="0"/>
    <xf numFmtId="0" fontId="4" fillId="0" borderId="0"/>
    <xf numFmtId="5" fontId="366" fillId="0" borderId="0"/>
    <xf numFmtId="5" fontId="365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6" fillId="0" borderId="0"/>
    <xf numFmtId="5" fontId="361" fillId="0" borderId="0"/>
    <xf numFmtId="0" fontId="304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5" fontId="362" fillId="0" borderId="0"/>
    <xf numFmtId="5" fontId="364" fillId="0" borderId="0"/>
    <xf numFmtId="5" fontId="363" fillId="0" borderId="0"/>
    <xf numFmtId="5" fontId="364" fillId="0" borderId="0"/>
    <xf numFmtId="5" fontId="364" fillId="0" borderId="0"/>
    <xf numFmtId="5" fontId="365" fillId="0" borderId="0"/>
    <xf numFmtId="5" fontId="366" fillId="0" borderId="0"/>
    <xf numFmtId="5" fontId="364" fillId="0" borderId="0"/>
    <xf numFmtId="312" fontId="360" fillId="0" borderId="0"/>
    <xf numFmtId="5" fontId="363" fillId="0" borderId="0"/>
    <xf numFmtId="5" fontId="366" fillId="0" borderId="0"/>
    <xf numFmtId="0" fontId="4" fillId="0" borderId="0"/>
    <xf numFmtId="5" fontId="365" fillId="0" borderId="0"/>
    <xf numFmtId="5" fontId="360" fillId="0" borderId="0"/>
    <xf numFmtId="327" fontId="364" fillId="0" borderId="0"/>
    <xf numFmtId="5" fontId="361" fillId="0" borderId="0"/>
    <xf numFmtId="5" fontId="361" fillId="0" borderId="0"/>
    <xf numFmtId="328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0" fontId="4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0" fontId="4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5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27" fontId="360" fillId="0" borderId="0"/>
    <xf numFmtId="5" fontId="360" fillId="0" borderId="0"/>
    <xf numFmtId="5" fontId="361" fillId="0" borderId="0"/>
    <xf numFmtId="5" fontId="363" fillId="0" borderId="0"/>
    <xf numFmtId="5" fontId="363" fillId="0" borderId="0"/>
    <xf numFmtId="5" fontId="360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5" fontId="36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1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90" fillId="0" borderId="0"/>
    <xf numFmtId="0" fontId="4" fillId="0" borderId="0"/>
    <xf numFmtId="5" fontId="363" fillId="0" borderId="0"/>
    <xf numFmtId="5" fontId="362" fillId="0" borderId="0"/>
    <xf numFmtId="0" fontId="364" fillId="0" borderId="0"/>
    <xf numFmtId="0" fontId="3" fillId="0" borderId="0"/>
    <xf numFmtId="5" fontId="363" fillId="0" borderId="0"/>
    <xf numFmtId="5" fontId="360" fillId="0" borderId="0"/>
    <xf numFmtId="5" fontId="360" fillId="0" borderId="0"/>
    <xf numFmtId="0" fontId="90" fillId="0" borderId="0"/>
    <xf numFmtId="0" fontId="4" fillId="0" borderId="0"/>
    <xf numFmtId="0" fontId="115" fillId="0" borderId="0"/>
    <xf numFmtId="0" fontId="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2" fillId="0" borderId="0"/>
    <xf numFmtId="5" fontId="360" fillId="0" borderId="0"/>
    <xf numFmtId="0" fontId="2" fillId="0" borderId="0"/>
    <xf numFmtId="5" fontId="360" fillId="0" borderId="0"/>
    <xf numFmtId="5" fontId="360" fillId="0" borderId="0"/>
    <xf numFmtId="5" fontId="362" fillId="0" borderId="0"/>
    <xf numFmtId="5" fontId="360" fillId="0" borderId="0"/>
    <xf numFmtId="5" fontId="361" fillId="0" borderId="0"/>
    <xf numFmtId="5" fontId="363" fillId="0" borderId="0"/>
    <xf numFmtId="5" fontId="360" fillId="0" borderId="0"/>
    <xf numFmtId="5" fontId="362" fillId="0" borderId="0"/>
    <xf numFmtId="5" fontId="360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46" fillId="0" borderId="0"/>
    <xf numFmtId="0" fontId="4" fillId="0" borderId="0"/>
    <xf numFmtId="5" fontId="360" fillId="0" borderId="0"/>
    <xf numFmtId="5" fontId="362" fillId="0" borderId="0"/>
    <xf numFmtId="5" fontId="360" fillId="0" borderId="0"/>
    <xf numFmtId="5" fontId="363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2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1" fillId="0" borderId="0"/>
    <xf numFmtId="0" fontId="343" fillId="0" borderId="0"/>
    <xf numFmtId="0" fontId="34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1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79" fillId="0" borderId="0"/>
    <xf numFmtId="0" fontId="79" fillId="0" borderId="0"/>
    <xf numFmtId="37" fontId="142" fillId="0" borderId="0"/>
    <xf numFmtId="0" fontId="182" fillId="0" borderId="0"/>
    <xf numFmtId="0" fontId="3" fillId="0" borderId="0"/>
    <xf numFmtId="0" fontId="46" fillId="0" borderId="0"/>
    <xf numFmtId="0" fontId="31" fillId="0" borderId="0"/>
    <xf numFmtId="5" fontId="363" fillId="0" borderId="0"/>
    <xf numFmtId="6" fontId="363" fillId="0" borderId="0"/>
    <xf numFmtId="41" fontId="363" fillId="0" borderId="0"/>
    <xf numFmtId="41" fontId="363" fillId="0" borderId="0"/>
    <xf numFmtId="320" fontId="363" fillId="0" borderId="0"/>
    <xf numFmtId="320" fontId="363" fillId="0" borderId="0"/>
    <xf numFmtId="320" fontId="363" fillId="0" borderId="0"/>
    <xf numFmtId="320" fontId="36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30" fillId="0" borderId="0"/>
    <xf numFmtId="0" fontId="330" fillId="0" borderId="0"/>
    <xf numFmtId="0" fontId="2" fillId="0" borderId="0"/>
    <xf numFmtId="0" fontId="2" fillId="0" borderId="0"/>
    <xf numFmtId="0" fontId="182" fillId="0" borderId="0"/>
    <xf numFmtId="5" fontId="363" fillId="0" borderId="0"/>
    <xf numFmtId="0" fontId="3" fillId="0" borderId="0"/>
    <xf numFmtId="5" fontId="3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67" fillId="0" borderId="0"/>
    <xf numFmtId="0" fontId="79" fillId="0" borderId="0"/>
    <xf numFmtId="0" fontId="79" fillId="0" borderId="0"/>
    <xf numFmtId="5" fontId="363" fillId="0" borderId="0"/>
    <xf numFmtId="5" fontId="360" fillId="0" borderId="0"/>
    <xf numFmtId="5" fontId="363" fillId="0" borderId="0"/>
    <xf numFmtId="5" fontId="363" fillId="0" borderId="0"/>
    <xf numFmtId="0" fontId="2" fillId="0" borderId="0"/>
    <xf numFmtId="5" fontId="360" fillId="0" borderId="0"/>
    <xf numFmtId="0" fontId="2" fillId="0" borderId="0"/>
    <xf numFmtId="5" fontId="360" fillId="0" borderId="0"/>
    <xf numFmtId="5" fontId="363" fillId="0" borderId="0"/>
    <xf numFmtId="0" fontId="2" fillId="0" borderId="0"/>
    <xf numFmtId="5" fontId="363" fillId="0" borderId="0"/>
    <xf numFmtId="5" fontId="360" fillId="0" borderId="0"/>
    <xf numFmtId="43" fontId="30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182" fillId="0" borderId="0"/>
    <xf numFmtId="5" fontId="360" fillId="0" borderId="0"/>
    <xf numFmtId="0" fontId="2" fillId="0" borderId="0"/>
    <xf numFmtId="0" fontId="2" fillId="0" borderId="0"/>
    <xf numFmtId="0" fontId="330" fillId="0" borderId="0"/>
    <xf numFmtId="5" fontId="361" fillId="0" borderId="0"/>
    <xf numFmtId="5" fontId="360" fillId="0" borderId="0"/>
    <xf numFmtId="5" fontId="360" fillId="0" borderId="0"/>
    <xf numFmtId="5" fontId="363" fillId="0" borderId="0"/>
    <xf numFmtId="5" fontId="362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5" fontId="362" fillId="0" borderId="0"/>
    <xf numFmtId="0" fontId="2" fillId="0" borderId="0"/>
    <xf numFmtId="0" fontId="2" fillId="0" borderId="0"/>
    <xf numFmtId="0" fontId="4" fillId="0" borderId="0"/>
    <xf numFmtId="5" fontId="361" fillId="0" borderId="0"/>
    <xf numFmtId="5" fontId="362" fillId="0" borderId="0"/>
    <xf numFmtId="5" fontId="363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0" fontId="4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6" fillId="0" borderId="0"/>
    <xf numFmtId="0" fontId="343" fillId="0" borderId="0"/>
    <xf numFmtId="0" fontId="46" fillId="0" borderId="0"/>
    <xf numFmtId="0" fontId="3" fillId="0" borderId="0"/>
    <xf numFmtId="0" fontId="46" fillId="0" borderId="0"/>
    <xf numFmtId="5" fontId="361" fillId="0" borderId="0"/>
    <xf numFmtId="5" fontId="360" fillId="0" borderId="0"/>
    <xf numFmtId="5" fontId="360" fillId="0" borderId="0"/>
    <xf numFmtId="0" fontId="2" fillId="0" borderId="0"/>
    <xf numFmtId="0" fontId="2" fillId="0" borderId="0"/>
    <xf numFmtId="5" fontId="363" fillId="0" borderId="0"/>
    <xf numFmtId="5" fontId="36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0" fontId="305" fillId="0" borderId="0"/>
    <xf numFmtId="0" fontId="182" fillId="0" borderId="0"/>
    <xf numFmtId="0" fontId="2" fillId="0" borderId="0"/>
    <xf numFmtId="0" fontId="2" fillId="0" borderId="0"/>
    <xf numFmtId="0" fontId="4" fillId="0" borderId="0"/>
    <xf numFmtId="0" fontId="18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2" fillId="0" borderId="0"/>
    <xf numFmtId="5" fontId="361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0" fillId="0" borderId="0"/>
    <xf numFmtId="5" fontId="360" fillId="0" borderId="0"/>
    <xf numFmtId="5" fontId="363" fillId="0" borderId="0"/>
    <xf numFmtId="5" fontId="362" fillId="0" borderId="0"/>
    <xf numFmtId="5" fontId="361" fillId="0" borderId="0"/>
    <xf numFmtId="5" fontId="360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0" fontId="66" fillId="0" borderId="0"/>
    <xf numFmtId="0" fontId="2" fillId="0" borderId="0"/>
    <xf numFmtId="0" fontId="4" fillId="0" borderId="0"/>
    <xf numFmtId="5" fontId="360" fillId="0" borderId="0"/>
    <xf numFmtId="5" fontId="361" fillId="0" borderId="0"/>
    <xf numFmtId="5" fontId="362" fillId="0" borderId="0"/>
    <xf numFmtId="5" fontId="360" fillId="0" borderId="0"/>
    <xf numFmtId="5" fontId="360" fillId="0" borderId="0"/>
    <xf numFmtId="5" fontId="360" fillId="0" borderId="0"/>
    <xf numFmtId="5" fontId="363" fillId="0" borderId="0"/>
    <xf numFmtId="5" fontId="361" fillId="0" borderId="0"/>
    <xf numFmtId="5" fontId="362" fillId="0" borderId="0"/>
    <xf numFmtId="5" fontId="360" fillId="0" borderId="0"/>
    <xf numFmtId="0" fontId="4" fillId="0" borderId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48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9" fontId="4" fillId="0" borderId="0"/>
    <xf numFmtId="330" fontId="4" fillId="0" borderId="0"/>
    <xf numFmtId="331" fontId="4" fillId="0" borderId="0"/>
    <xf numFmtId="332" fontId="4" fillId="0" borderId="0"/>
    <xf numFmtId="333" fontId="4" fillId="0" borderId="0"/>
    <xf numFmtId="334" fontId="4" fillId="0" borderId="0"/>
    <xf numFmtId="335" fontId="4" fillId="0" borderId="0"/>
    <xf numFmtId="336" fontId="4" fillId="0" borderId="0"/>
    <xf numFmtId="337" fontId="4" fillId="0" borderId="0"/>
    <xf numFmtId="338" fontId="4" fillId="0" borderId="0"/>
    <xf numFmtId="0" fontId="369" fillId="0" borderId="0" applyNumberFormat="0" applyFill="0" applyBorder="0" applyAlignment="0" applyProtection="0"/>
    <xf numFmtId="0" fontId="3" fillId="0" borderId="0"/>
    <xf numFmtId="0" fontId="370" fillId="0" borderId="0"/>
    <xf numFmtId="0" fontId="42" fillId="0" borderId="0">
      <alignment vertical="top"/>
    </xf>
    <xf numFmtId="0" fontId="45" fillId="0" borderId="0"/>
    <xf numFmtId="0" fontId="370" fillId="0" borderId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190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66" fillId="0" borderId="0" applyFont="0" applyFill="0" applyBorder="0" applyAlignment="0" applyProtection="0"/>
    <xf numFmtId="9" fontId="375" fillId="0" borderId="0" applyFont="0" applyFill="0" applyBorder="0" applyAlignment="0" applyProtection="0">
      <alignment vertical="center"/>
    </xf>
    <xf numFmtId="9" fontId="376" fillId="0" borderId="0" applyFont="0" applyFill="0" applyBorder="0" applyAlignment="0" applyProtection="0">
      <alignment vertical="center"/>
    </xf>
    <xf numFmtId="9" fontId="377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9" fillId="0" borderId="0" applyFont="0" applyFill="0" applyBorder="0" applyAlignment="0" applyProtection="0">
      <alignment vertical="center"/>
    </xf>
    <xf numFmtId="0" fontId="118" fillId="12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118" fillId="120" borderId="24" applyNumberFormat="0" applyAlignment="0" applyProtection="0"/>
    <xf numFmtId="0" fontId="118" fillId="120" borderId="24" applyNumberFormat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4" fillId="0" borderId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60" fillId="0" borderId="0" applyFill="0" applyBorder="0" applyAlignment="0" applyProtection="0"/>
    <xf numFmtId="339" fontId="4" fillId="0" borderId="0" applyFont="0" applyFill="0" applyBorder="0" applyAlignment="0" applyProtection="0"/>
    <xf numFmtId="3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121" borderId="25" applyNumberFormat="0" applyAlignment="0" applyProtection="0"/>
    <xf numFmtId="0" fontId="123" fillId="103" borderId="0" applyNumberFormat="0" applyBorder="0" applyAlignment="0" applyProtection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4" fillId="0" borderId="0"/>
    <xf numFmtId="312" fontId="363" fillId="0" borderId="0"/>
    <xf numFmtId="312" fontId="363" fillId="0" borderId="0"/>
    <xf numFmtId="312" fontId="360" fillId="0" borderId="0"/>
    <xf numFmtId="312" fontId="360" fillId="0" borderId="0"/>
    <xf numFmtId="312" fontId="360" fillId="0" borderId="0"/>
    <xf numFmtId="0" fontId="3" fillId="0" borderId="0"/>
    <xf numFmtId="0" fontId="182" fillId="0" borderId="0"/>
    <xf numFmtId="0" fontId="111" fillId="0" borderId="0"/>
    <xf numFmtId="0" fontId="115" fillId="0" borderId="0"/>
    <xf numFmtId="0" fontId="4" fillId="0" borderId="0"/>
    <xf numFmtId="0" fontId="115" fillId="0" borderId="0"/>
    <xf numFmtId="312" fontId="360" fillId="0" borderId="0"/>
    <xf numFmtId="312" fontId="360" fillId="0" borderId="0"/>
    <xf numFmtId="312" fontId="360" fillId="0" borderId="0"/>
    <xf numFmtId="312" fontId="363" fillId="0" borderId="0"/>
    <xf numFmtId="312" fontId="364" fillId="0" borderId="0"/>
    <xf numFmtId="0" fontId="182" fillId="0" borderId="0"/>
    <xf numFmtId="0" fontId="4" fillId="0" borderId="0">
      <alignment vertical="top"/>
    </xf>
    <xf numFmtId="0" fontId="3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340" fontId="363" fillId="0" borderId="0"/>
    <xf numFmtId="0" fontId="125" fillId="106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125" fillId="106" borderId="24" applyNumberFormat="0" applyAlignment="0" applyProtection="0"/>
    <xf numFmtId="0" fontId="125" fillId="106" borderId="24" applyNumberFormat="0" applyAlignment="0" applyProtection="0"/>
    <xf numFmtId="0" fontId="126" fillId="12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127" fillId="0" borderId="56" applyNumberFormat="0" applyFill="0" applyAlignment="0" applyProtection="0"/>
    <xf numFmtId="0" fontId="127" fillId="0" borderId="56" applyNumberFormat="0" applyFill="0" applyAlignment="0" applyProtection="0"/>
    <xf numFmtId="0" fontId="116" fillId="102" borderId="0" applyNumberFormat="0" applyBorder="0" applyAlignment="0" applyProtection="0"/>
    <xf numFmtId="0" fontId="90" fillId="0" borderId="0"/>
    <xf numFmtId="0" fontId="4" fillId="0" borderId="0"/>
    <xf numFmtId="0" fontId="42" fillId="0" borderId="0">
      <alignment vertical="top"/>
    </xf>
    <xf numFmtId="0" fontId="48" fillId="116" borderId="0" applyNumberFormat="0" applyBorder="0" applyAlignment="0" applyProtection="0"/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9" borderId="0" applyNumberFormat="0" applyBorder="0" applyAlignment="0" applyProtection="0"/>
    <xf numFmtId="0" fontId="117" fillId="12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117" fillId="120" borderId="46" applyNumberFormat="0" applyAlignment="0" applyProtection="0"/>
    <xf numFmtId="0" fontId="117" fillId="120" borderId="46" applyNumberFormat="0" applyAlignment="0" applyProtection="0"/>
    <xf numFmtId="0" fontId="46" fillId="123" borderId="45" applyNumberForma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46" fillId="123" borderId="45" applyNumberFormat="0" applyAlignment="0" applyProtection="0"/>
    <xf numFmtId="0" fontId="46" fillId="123" borderId="45" applyNumberFormat="0" applyAlignment="0" applyProtection="0"/>
    <xf numFmtId="0" fontId="380" fillId="38" borderId="0" applyNumberFormat="0" applyBorder="0" applyAlignment="0" applyProtection="0">
      <alignment vertical="center"/>
    </xf>
    <xf numFmtId="0" fontId="381" fillId="37" borderId="0" applyNumberFormat="0" applyBorder="0" applyAlignment="0" applyProtection="0">
      <alignment vertical="center"/>
    </xf>
    <xf numFmtId="0" fontId="336" fillId="52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55" borderId="0" applyNumberFormat="0" applyBorder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0" borderId="37" applyNumberFormat="0" applyFill="0" applyAlignment="0" applyProtection="0">
      <alignment vertical="center"/>
    </xf>
    <xf numFmtId="0" fontId="384" fillId="0" borderId="38" applyNumberFormat="0" applyFill="0" applyAlignment="0" applyProtection="0">
      <alignment vertical="center"/>
    </xf>
    <xf numFmtId="0" fontId="385" fillId="0" borderId="39" applyNumberFormat="0" applyFill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38" fontId="181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38" fontId="266" fillId="0" borderId="0" applyFont="0" applyFill="0" applyBorder="0" applyAlignment="0" applyProtection="0"/>
    <xf numFmtId="38" fontId="377" fillId="0" borderId="0" applyFont="0" applyFill="0" applyBorder="0" applyAlignment="0" applyProtection="0">
      <alignment vertical="center"/>
    </xf>
    <xf numFmtId="0" fontId="386" fillId="61" borderId="25" applyNumberFormat="0" applyAlignment="0" applyProtection="0">
      <alignment vertical="center"/>
    </xf>
    <xf numFmtId="0" fontId="181" fillId="0" borderId="0">
      <alignment vertical="center"/>
    </xf>
    <xf numFmtId="0" fontId="181" fillId="0" borderId="0"/>
    <xf numFmtId="0" fontId="266" fillId="0" borderId="0"/>
    <xf numFmtId="0" fontId="379" fillId="0" borderId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3" fillId="35" borderId="0" applyNumberFormat="0" applyBorder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13" fillId="7" borderId="11" applyNumberForma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304" fillId="0" borderId="0"/>
    <xf numFmtId="193" fontId="30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43" fontId="4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13" fillId="7" borderId="11" applyNumberFormat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13" fillId="7" borderId="11" applyNumberFormat="0" applyAlignment="0" applyProtection="0"/>
    <xf numFmtId="0" fontId="395" fillId="0" borderId="0"/>
    <xf numFmtId="193" fontId="395" fillId="0" borderId="0" applyFont="0" applyFill="0" applyBorder="0" applyAlignment="0" applyProtection="0"/>
    <xf numFmtId="4" fontId="39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 applyNumberFormat="0" applyFill="0" applyBorder="0" applyAlignment="0" applyProtection="0"/>
    <xf numFmtId="0" fontId="397" fillId="0" borderId="0"/>
    <xf numFmtId="0" fontId="331" fillId="0" borderId="0"/>
    <xf numFmtId="193" fontId="331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2" fontId="398" fillId="0" borderId="0" applyFill="0" applyBorder="0" applyAlignment="0" applyProtection="0"/>
    <xf numFmtId="9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3" fillId="0" borderId="0"/>
    <xf numFmtId="0" fontId="3" fillId="0" borderId="0"/>
    <xf numFmtId="193" fontId="1" fillId="0" borderId="0" applyFont="0" applyFill="0" applyBorder="0" applyAlignment="0" applyProtection="0"/>
    <xf numFmtId="0" fontId="16" fillId="0" borderId="0"/>
    <xf numFmtId="4" fontId="396" fillId="0" borderId="0" applyFont="0" applyFill="0" applyBorder="0" applyAlignment="0" applyProtection="0"/>
    <xf numFmtId="0" fontId="5" fillId="0" borderId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8" applyNumberFormat="0" applyFill="0" applyAlignment="0" applyProtection="0"/>
    <xf numFmtId="0" fontId="411" fillId="0" borderId="9" applyNumberFormat="0" applyFill="0" applyAlignment="0" applyProtection="0"/>
    <xf numFmtId="0" fontId="412" fillId="0" borderId="10" applyNumberFormat="0" applyFill="0" applyAlignment="0" applyProtection="0"/>
    <xf numFmtId="0" fontId="412" fillId="0" borderId="0" applyNumberFormat="0" applyFill="0" applyBorder="0" applyAlignment="0" applyProtection="0"/>
    <xf numFmtId="0" fontId="413" fillId="4" borderId="0" applyNumberFormat="0" applyBorder="0" applyAlignment="0" applyProtection="0"/>
    <xf numFmtId="0" fontId="414" fillId="5" borderId="0" applyNumberFormat="0" applyBorder="0" applyAlignment="0" applyProtection="0"/>
    <xf numFmtId="0" fontId="415" fillId="6" borderId="0" applyNumberFormat="0" applyBorder="0" applyAlignment="0" applyProtection="0"/>
    <xf numFmtId="0" fontId="416" fillId="7" borderId="11" applyNumberFormat="0" applyAlignment="0" applyProtection="0"/>
    <xf numFmtId="0" fontId="417" fillId="8" borderId="12" applyNumberFormat="0" applyAlignment="0" applyProtection="0"/>
    <xf numFmtId="0" fontId="418" fillId="8" borderId="11" applyNumberFormat="0" applyAlignment="0" applyProtection="0"/>
    <xf numFmtId="0" fontId="419" fillId="0" borderId="13" applyNumberFormat="0" applyFill="0" applyAlignment="0" applyProtection="0"/>
    <xf numFmtId="0" fontId="420" fillId="9" borderId="14" applyNumberFormat="0" applyAlignment="0" applyProtection="0"/>
    <xf numFmtId="0" fontId="421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16" applyNumberFormat="0" applyFill="0" applyAlignment="0" applyProtection="0"/>
    <xf numFmtId="0" fontId="424" fillId="11" borderId="0" applyNumberFormat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24" fillId="15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24" fillId="19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24" fillId="23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24" fillId="27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24" fillId="31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305" fillId="0" borderId="0"/>
    <xf numFmtId="0" fontId="42" fillId="0" borderId="0"/>
    <xf numFmtId="0" fontId="407" fillId="10" borderId="15" applyNumberFormat="0" applyFont="0" applyAlignment="0" applyProtection="0"/>
    <xf numFmtId="43" fontId="305" fillId="0" borderId="0" applyFont="0" applyFill="0" applyBorder="0" applyAlignment="0" applyProtection="0"/>
    <xf numFmtId="0" fontId="305" fillId="0" borderId="0"/>
    <xf numFmtId="0" fontId="408" fillId="0" borderId="0"/>
    <xf numFmtId="43" fontId="305" fillId="0" borderId="0" applyFont="0" applyFill="0" applyBorder="0" applyAlignment="0" applyProtection="0"/>
    <xf numFmtId="0" fontId="425" fillId="0" borderId="0"/>
    <xf numFmtId="43" fontId="4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0" fontId="305" fillId="0" borderId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0" borderId="0"/>
    <xf numFmtId="0" fontId="305" fillId="0" borderId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407" fillId="10" borderId="15" applyNumberFormat="0" applyFont="0" applyAlignment="0" applyProtection="0"/>
    <xf numFmtId="43" fontId="305" fillId="0" borderId="0" applyFont="0" applyFill="0" applyBorder="0" applyAlignment="0" applyProtection="0"/>
    <xf numFmtId="0" fontId="407" fillId="0" borderId="0"/>
    <xf numFmtId="43" fontId="305" fillId="0" borderId="0" applyFont="0" applyFill="0" applyBorder="0" applyAlignment="0" applyProtection="0"/>
    <xf numFmtId="43" fontId="4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12" borderId="0" applyNumberFormat="0" applyBorder="0" applyAlignment="0" applyProtection="0"/>
    <xf numFmtId="0" fontId="407" fillId="13" borderId="0" applyNumberFormat="0" applyBorder="0" applyAlignment="0" applyProtection="0"/>
    <xf numFmtId="0" fontId="407" fillId="14" borderId="0" applyNumberFormat="0" applyBorder="0" applyAlignment="0" applyProtection="0"/>
    <xf numFmtId="0" fontId="407" fillId="16" borderId="0" applyNumberFormat="0" applyBorder="0" applyAlignment="0" applyProtection="0"/>
    <xf numFmtId="0" fontId="407" fillId="17" borderId="0" applyNumberFormat="0" applyBorder="0" applyAlignment="0" applyProtection="0"/>
    <xf numFmtId="0" fontId="407" fillId="18" borderId="0" applyNumberFormat="0" applyBorder="0" applyAlignment="0" applyProtection="0"/>
    <xf numFmtId="0" fontId="407" fillId="20" borderId="0" applyNumberFormat="0" applyBorder="0" applyAlignment="0" applyProtection="0"/>
    <xf numFmtId="0" fontId="407" fillId="21" borderId="0" applyNumberFormat="0" applyBorder="0" applyAlignment="0" applyProtection="0"/>
    <xf numFmtId="0" fontId="407" fillId="22" borderId="0" applyNumberFormat="0" applyBorder="0" applyAlignment="0" applyProtection="0"/>
    <xf numFmtId="0" fontId="407" fillId="24" borderId="0" applyNumberFormat="0" applyBorder="0" applyAlignment="0" applyProtection="0"/>
    <xf numFmtId="0" fontId="407" fillId="25" borderId="0" applyNumberFormat="0" applyBorder="0" applyAlignment="0" applyProtection="0"/>
    <xf numFmtId="0" fontId="407" fillId="26" borderId="0" applyNumberFormat="0" applyBorder="0" applyAlignment="0" applyProtection="0"/>
    <xf numFmtId="0" fontId="407" fillId="28" borderId="0" applyNumberFormat="0" applyBorder="0" applyAlignment="0" applyProtection="0"/>
    <xf numFmtId="0" fontId="407" fillId="29" borderId="0" applyNumberFormat="0" applyBorder="0" applyAlignment="0" applyProtection="0"/>
    <xf numFmtId="0" fontId="407" fillId="30" borderId="0" applyNumberFormat="0" applyBorder="0" applyAlignment="0" applyProtection="0"/>
    <xf numFmtId="0" fontId="407" fillId="32" borderId="0" applyNumberFormat="0" applyBorder="0" applyAlignment="0" applyProtection="0"/>
    <xf numFmtId="0" fontId="407" fillId="33" borderId="0" applyNumberFormat="0" applyBorder="0" applyAlignment="0" applyProtection="0"/>
    <xf numFmtId="0" fontId="407" fillId="34" borderId="0" applyNumberFormat="0" applyBorder="0" applyAlignment="0" applyProtection="0"/>
    <xf numFmtId="0" fontId="407" fillId="0" borderId="0"/>
    <xf numFmtId="0" fontId="407" fillId="10" borderId="15" applyNumberFormat="0" applyFont="0" applyAlignment="0" applyProtection="0"/>
    <xf numFmtId="0" fontId="305" fillId="0" borderId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305" fillId="0" borderId="0"/>
    <xf numFmtId="43" fontId="407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43" fontId="305" fillId="0" borderId="0" applyFont="0" applyFill="0" applyBorder="0" applyAlignment="0" applyProtection="0"/>
    <xf numFmtId="0" fontId="305" fillId="10" borderId="15" applyNumberFormat="0" applyFont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43" fontId="305" fillId="0" borderId="0" applyFont="0" applyFill="0" applyBorder="0" applyAlignment="0" applyProtection="0"/>
    <xf numFmtId="0" fontId="222" fillId="0" borderId="0" applyNumberFormat="0" applyBorder="0" applyProtection="0"/>
    <xf numFmtId="0" fontId="4" fillId="0" borderId="0"/>
    <xf numFmtId="343" fontId="42" fillId="0" borderId="0" applyBorder="0" applyProtection="0"/>
    <xf numFmtId="43" fontId="3" fillId="0" borderId="0" applyFont="0" applyFill="0" applyBorder="0" applyAlignment="0" applyProtection="0"/>
    <xf numFmtId="9" fontId="407" fillId="0" borderId="0" applyFont="0" applyFill="0" applyBorder="0" applyAlignment="0" applyProtection="0"/>
    <xf numFmtId="0" fontId="407" fillId="0" borderId="0"/>
    <xf numFmtId="43" fontId="305" fillId="0" borderId="0" applyFont="0" applyFill="0" applyBorder="0" applyAlignment="0" applyProtection="0"/>
    <xf numFmtId="0" fontId="304" fillId="0" borderId="0"/>
    <xf numFmtId="0" fontId="407" fillId="0" borderId="0"/>
    <xf numFmtId="9" fontId="30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7" fillId="0" borderId="0"/>
    <xf numFmtId="43" fontId="3" fillId="0" borderId="0" applyFont="0" applyFill="0" applyBorder="0" applyAlignment="0" applyProtection="0"/>
    <xf numFmtId="0" fontId="3" fillId="0" borderId="0"/>
    <xf numFmtId="9" fontId="407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305" fillId="0" borderId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0" fontId="4" fillId="0" borderId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343" fontId="42" fillId="0" borderId="0" applyBorder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0" fontId="407" fillId="10" borderId="15" applyNumberFormat="0" applyFont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305" fillId="0" borderId="0"/>
    <xf numFmtId="0" fontId="407" fillId="0" borderId="0"/>
    <xf numFmtId="0" fontId="407" fillId="0" borderId="0"/>
    <xf numFmtId="0" fontId="407" fillId="0" borderId="0"/>
    <xf numFmtId="43" fontId="407" fillId="0" borderId="0" applyFont="0" applyFill="0" applyBorder="0" applyAlignment="0" applyProtection="0"/>
    <xf numFmtId="0" fontId="407" fillId="0" borderId="0"/>
    <xf numFmtId="0" fontId="1" fillId="0" borderId="0"/>
    <xf numFmtId="0" fontId="305" fillId="0" borderId="0"/>
    <xf numFmtId="43" fontId="305" fillId="0" borderId="0" applyFont="0" applyFill="0" applyBorder="0" applyAlignment="0" applyProtection="0"/>
    <xf numFmtId="0" fontId="407" fillId="0" borderId="0"/>
    <xf numFmtId="43" fontId="407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407" fillId="0" borderId="0"/>
    <xf numFmtId="0" fontId="5" fillId="0" borderId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" fillId="0" borderId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9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30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269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16" fillId="0" borderId="0"/>
    <xf numFmtId="0" fontId="3" fillId="0" borderId="0"/>
    <xf numFmtId="0" fontId="1" fillId="0" borderId="0"/>
    <xf numFmtId="0" fontId="9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12" fillId="0" borderId="0"/>
    <xf numFmtId="0" fontId="29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29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0" fillId="0" borderId="0" applyFont="0" applyFill="0" applyBorder="0" applyAlignment="0" applyProtection="0"/>
    <xf numFmtId="193" fontId="290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9" fontId="4" fillId="0" borderId="0" applyFont="0" applyFill="0" applyBorder="0" applyAlignment="0" applyProtection="0"/>
    <xf numFmtId="4" fontId="39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46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5" fillId="0" borderId="0" applyFont="0" applyFill="0" applyBorder="0" applyAlignment="0" applyProtection="0"/>
    <xf numFmtId="4" fontId="3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1" fillId="0" borderId="0" applyFont="0" applyFill="0" applyBorder="0" applyAlignment="0" applyProtection="0"/>
    <xf numFmtId="317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3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2" fillId="0" borderId="0" applyFont="0" applyFill="0" applyBorder="0" applyAlignment="0" applyProtection="0"/>
    <xf numFmtId="193" fontId="34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0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4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4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1" fontId="4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" fontId="396" fillId="0" borderId="0" applyFont="0" applyFill="0" applyBorder="0" applyAlignment="0" applyProtection="0"/>
    <xf numFmtId="37" fontId="142" fillId="0" borderId="0"/>
    <xf numFmtId="0" fontId="4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193" fontId="5" fillId="0" borderId="0" applyFont="0" applyFill="0" applyBorder="0" applyAlignment="0" applyProtection="0"/>
    <xf numFmtId="0" fontId="1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30" fillId="0" borderId="0"/>
    <xf numFmtId="0" fontId="1" fillId="0" borderId="0"/>
    <xf numFmtId="0" fontId="1" fillId="0" borderId="0"/>
    <xf numFmtId="5" fontId="363" fillId="0" borderId="0"/>
    <xf numFmtId="0" fontId="160" fillId="0" borderId="0"/>
    <xf numFmtId="0" fontId="160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3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" fillId="0" borderId="0"/>
    <xf numFmtId="4" fontId="39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" fillId="0" borderId="0"/>
    <xf numFmtId="0" fontId="16" fillId="0" borderId="0"/>
  </cellStyleXfs>
  <cellXfs count="142">
    <xf numFmtId="0" fontId="0" fillId="0" borderId="0" xfId="0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93" fontId="14" fillId="0" borderId="0" xfId="10" applyFont="1" applyFill="1"/>
    <xf numFmtId="199" fontId="14" fillId="0" borderId="0" xfId="10" applyNumberFormat="1" applyFont="1" applyFill="1" applyAlignment="1"/>
    <xf numFmtId="193" fontId="14" fillId="0" borderId="0" xfId="10" applyFont="1" applyFill="1" applyAlignment="1">
      <alignment horizontal="center"/>
    </xf>
    <xf numFmtId="0" fontId="6" fillId="0" borderId="0" xfId="0" applyFont="1" applyAlignment="1">
      <alignment horizontal="left"/>
    </xf>
    <xf numFmtId="193" fontId="14" fillId="0" borderId="0" xfId="10" applyFont="1" applyFill="1" applyAlignment="1"/>
    <xf numFmtId="0" fontId="15" fillId="0" borderId="0" xfId="0" applyFont="1" applyAlignment="1">
      <alignment horizontal="center"/>
    </xf>
    <xf numFmtId="199" fontId="0" fillId="0" borderId="0" xfId="10" applyNumberFormat="1" applyFont="1" applyFill="1" applyAlignment="1"/>
    <xf numFmtId="199" fontId="0" fillId="0" borderId="0" xfId="10" applyNumberFormat="1" applyFont="1" applyFill="1" applyBorder="1" applyAlignment="1"/>
    <xf numFmtId="199" fontId="6" fillId="0" borderId="5" xfId="10" applyNumberFormat="1" applyFont="1" applyFill="1" applyBorder="1" applyAlignment="1"/>
    <xf numFmtId="199" fontId="6" fillId="0" borderId="0" xfId="10" applyNumberFormat="1" applyFont="1" applyFill="1" applyBorder="1" applyAlignment="1"/>
    <xf numFmtId="199" fontId="0" fillId="0" borderId="0" xfId="10" applyNumberFormat="1" applyFont="1" applyFill="1" applyAlignment="1">
      <alignment horizontal="center"/>
    </xf>
    <xf numFmtId="199" fontId="0" fillId="0" borderId="3" xfId="10" applyNumberFormat="1" applyFont="1" applyFill="1" applyBorder="1" applyAlignment="1"/>
    <xf numFmtId="199" fontId="6" fillId="0" borderId="3" xfId="10" applyNumberFormat="1" applyFont="1" applyFill="1" applyBorder="1" applyAlignment="1"/>
    <xf numFmtId="199" fontId="6" fillId="0" borderId="4" xfId="10" applyNumberFormat="1" applyFont="1" applyFill="1" applyBorder="1" applyAlignment="1"/>
    <xf numFmtId="193" fontId="0" fillId="0" borderId="0" xfId="10" applyFont="1" applyFill="1" applyBorder="1" applyAlignment="1">
      <alignment horizontal="center"/>
    </xf>
    <xf numFmtId="199" fontId="0" fillId="0" borderId="0" xfId="10" applyNumberFormat="1" applyFont="1" applyFill="1" applyAlignment="1">
      <alignment horizontal="right"/>
    </xf>
    <xf numFmtId="199" fontId="0" fillId="0" borderId="0" xfId="10" applyNumberFormat="1" applyFont="1" applyFill="1" applyBorder="1" applyAlignment="1">
      <alignment horizontal="right"/>
    </xf>
    <xf numFmtId="199" fontId="6" fillId="0" borderId="7" xfId="10" applyNumberFormat="1" applyFont="1" applyFill="1" applyBorder="1" applyAlignment="1">
      <alignment horizontal="right"/>
    </xf>
    <xf numFmtId="199" fontId="6" fillId="0" borderId="0" xfId="10" applyNumberFormat="1" applyFont="1" applyFill="1" applyBorder="1" applyAlignment="1">
      <alignment horizontal="right"/>
    </xf>
    <xf numFmtId="199" fontId="0" fillId="0" borderId="0" xfId="10" applyNumberFormat="1" applyFont="1" applyFill="1" applyBorder="1" applyAlignment="1">
      <alignment horizontal="center"/>
    </xf>
    <xf numFmtId="199" fontId="0" fillId="0" borderId="3" xfId="10" applyNumberFormat="1" applyFont="1" applyFill="1" applyBorder="1" applyAlignment="1">
      <alignment horizontal="right"/>
    </xf>
    <xf numFmtId="199" fontId="6" fillId="0" borderId="3" xfId="10" applyNumberFormat="1" applyFont="1" applyFill="1" applyBorder="1" applyAlignment="1">
      <alignment horizontal="right"/>
    </xf>
    <xf numFmtId="199" fontId="0" fillId="0" borderId="4" xfId="10" applyNumberFormat="1" applyFont="1" applyFill="1" applyBorder="1" applyAlignment="1"/>
    <xf numFmtId="199" fontId="6" fillId="0" borderId="5" xfId="10" applyNumberFormat="1" applyFont="1" applyFill="1" applyBorder="1" applyAlignment="1">
      <alignment horizontal="right"/>
    </xf>
    <xf numFmtId="199" fontId="6" fillId="0" borderId="4" xfId="1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399" fillId="0" borderId="0" xfId="0" applyFont="1"/>
    <xf numFmtId="0" fontId="399" fillId="0" borderId="0" xfId="0" applyFont="1" applyAlignment="1">
      <alignment horizontal="left"/>
    </xf>
    <xf numFmtId="0" fontId="0" fillId="0" borderId="0" xfId="0" applyAlignment="1">
      <alignment horizontal="justify"/>
    </xf>
    <xf numFmtId="0" fontId="40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0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00" fillId="0" borderId="0" xfId="0" applyFont="1" applyAlignment="1">
      <alignment horizontal="center"/>
    </xf>
    <xf numFmtId="194" fontId="0" fillId="0" borderId="0" xfId="0" applyNumberFormat="1"/>
    <xf numFmtId="0" fontId="6" fillId="0" borderId="0" xfId="0" applyFont="1" applyAlignment="1">
      <alignment vertical="top" wrapText="1"/>
    </xf>
    <xf numFmtId="194" fontId="6" fillId="0" borderId="0" xfId="0" applyNumberFormat="1" applyFont="1"/>
    <xf numFmtId="199" fontId="6" fillId="0" borderId="0" xfId="10" applyNumberFormat="1" applyFont="1" applyFill="1" applyAlignment="1"/>
    <xf numFmtId="199" fontId="0" fillId="0" borderId="3" xfId="10" applyNumberFormat="1" applyFont="1" applyFill="1" applyBorder="1" applyAlignment="1">
      <alignment horizontal="center"/>
    </xf>
    <xf numFmtId="199" fontId="6" fillId="0" borderId="0" xfId="10" applyNumberFormat="1" applyFont="1" applyFill="1" applyAlignment="1">
      <alignment horizontal="center"/>
    </xf>
    <xf numFmtId="0" fontId="401" fillId="0" borderId="0" xfId="0" applyFont="1"/>
    <xf numFmtId="199" fontId="0" fillId="0" borderId="0" xfId="10" applyNumberFormat="1" applyFont="1" applyFill="1"/>
    <xf numFmtId="199" fontId="6" fillId="0" borderId="5" xfId="0" applyNumberFormat="1" applyFont="1" applyBorder="1"/>
    <xf numFmtId="199" fontId="6" fillId="0" borderId="4" xfId="0" applyNumberFormat="1" applyFont="1" applyBorder="1"/>
    <xf numFmtId="199" fontId="6" fillId="0" borderId="0" xfId="0" applyNumberFormat="1" applyFont="1"/>
    <xf numFmtId="0" fontId="0" fillId="0" borderId="0" xfId="0" applyAlignment="1">
      <alignment horizontal="center" vertical="justify"/>
    </xf>
    <xf numFmtId="199" fontId="6" fillId="0" borderId="0" xfId="10" applyNumberFormat="1" applyFont="1" applyFill="1" applyAlignment="1">
      <alignment horizontal="right"/>
    </xf>
    <xf numFmtId="193" fontId="6" fillId="0" borderId="0" xfId="10" applyFont="1" applyFill="1" applyBorder="1" applyAlignment="1"/>
    <xf numFmtId="193" fontId="6" fillId="0" borderId="5" xfId="10" applyFont="1" applyFill="1" applyBorder="1" applyAlignment="1">
      <alignment horizontal="center"/>
    </xf>
    <xf numFmtId="199" fontId="6" fillId="0" borderId="5" xfId="1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/>
    </xf>
    <xf numFmtId="0" fontId="402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 wrapText="1"/>
    </xf>
    <xf numFmtId="37" fontId="6" fillId="0" borderId="0" xfId="0" applyNumberFormat="1" applyFont="1" applyAlignment="1">
      <alignment horizontal="right"/>
    </xf>
    <xf numFmtId="194" fontId="6" fillId="0" borderId="5" xfId="0" applyNumberFormat="1" applyFont="1" applyBorder="1"/>
    <xf numFmtId="0" fontId="6" fillId="0" borderId="0" xfId="0" applyFont="1" applyAlignment="1">
      <alignment vertical="top"/>
    </xf>
    <xf numFmtId="193" fontId="6" fillId="0" borderId="0" xfId="10" applyFont="1" applyFill="1" applyBorder="1" applyAlignment="1">
      <alignment horizontal="center"/>
    </xf>
    <xf numFmtId="199" fontId="6" fillId="0" borderId="0" xfId="10" applyNumberFormat="1" applyFont="1" applyFill="1" applyBorder="1" applyAlignment="1">
      <alignment horizontal="center"/>
    </xf>
    <xf numFmtId="199" fontId="0" fillId="0" borderId="0" xfId="0" applyNumberFormat="1"/>
    <xf numFmtId="191" fontId="0" fillId="0" borderId="0" xfId="0" applyNumberFormat="1" applyAlignment="1">
      <alignment horizontal="right"/>
    </xf>
    <xf numFmtId="0" fontId="400" fillId="0" borderId="0" xfId="0" applyFont="1"/>
    <xf numFmtId="0" fontId="0" fillId="0" borderId="0" xfId="0" quotePrefix="1"/>
    <xf numFmtId="0" fontId="0" fillId="0" borderId="0" xfId="11" applyFont="1"/>
    <xf numFmtId="191" fontId="0" fillId="0" borderId="0" xfId="0" applyNumberFormat="1"/>
    <xf numFmtId="193" fontId="0" fillId="0" borderId="0" xfId="10" applyFont="1" applyFill="1" applyBorder="1" applyAlignment="1"/>
    <xf numFmtId="0" fontId="399" fillId="0" borderId="0" xfId="0" applyFont="1" applyAlignment="1">
      <alignment horizontal="justify"/>
    </xf>
    <xf numFmtId="0" fontId="0" fillId="0" borderId="0" xfId="0" applyAlignment="1">
      <alignment wrapText="1"/>
    </xf>
    <xf numFmtId="191" fontId="0" fillId="0" borderId="0" xfId="0" applyNumberFormat="1" applyAlignment="1">
      <alignment horizontal="center"/>
    </xf>
    <xf numFmtId="191" fontId="0" fillId="0" borderId="3" xfId="0" applyNumberFormat="1" applyBorder="1" applyAlignment="1">
      <alignment horizontal="center"/>
    </xf>
    <xf numFmtId="199" fontId="0" fillId="0" borderId="0" xfId="10" applyNumberFormat="1" applyFont="1" applyFill="1" applyBorder="1"/>
    <xf numFmtId="194" fontId="14" fillId="0" borderId="0" xfId="0" applyNumberFormat="1" applyFont="1"/>
    <xf numFmtId="0" fontId="0" fillId="0" borderId="0" xfId="0" applyAlignment="1">
      <alignment horizontal="center"/>
    </xf>
    <xf numFmtId="0" fontId="12" fillId="0" borderId="0" xfId="0" applyFont="1"/>
    <xf numFmtId="0" fontId="399" fillId="0" borderId="0" xfId="0" applyFont="1" applyAlignment="1">
      <alignment wrapText="1"/>
    </xf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wrapText="1"/>
    </xf>
    <xf numFmtId="0" fontId="401" fillId="0" borderId="0" xfId="0" applyFont="1" applyAlignment="1">
      <alignment wrapText="1"/>
    </xf>
    <xf numFmtId="199" fontId="14" fillId="0" borderId="0" xfId="0" applyNumberFormat="1" applyFont="1"/>
    <xf numFmtId="193" fontId="14" fillId="0" borderId="0" xfId="0" applyNumberFormat="1" applyFont="1"/>
    <xf numFmtId="0" fontId="40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01" fillId="0" borderId="0" xfId="0" applyFont="1" applyAlignment="1">
      <alignment horizontal="left"/>
    </xf>
    <xf numFmtId="194" fontId="6" fillId="0" borderId="0" xfId="0" applyNumberFormat="1" applyFont="1" applyAlignment="1">
      <alignment horizontal="right"/>
    </xf>
    <xf numFmtId="0" fontId="401" fillId="0" borderId="0" xfId="0" applyFont="1" applyAlignment="1">
      <alignment horizontal="center"/>
    </xf>
    <xf numFmtId="191" fontId="6" fillId="0" borderId="0" xfId="0" applyNumberFormat="1" applyFont="1" applyAlignment="1">
      <alignment horizontal="right"/>
    </xf>
    <xf numFmtId="199" fontId="6" fillId="0" borderId="5" xfId="10" applyNumberFormat="1" applyFont="1" applyFill="1" applyBorder="1"/>
    <xf numFmtId="199" fontId="6" fillId="0" borderId="0" xfId="10" applyNumberFormat="1" applyFont="1" applyFill="1" applyBorder="1"/>
    <xf numFmtId="191" fontId="14" fillId="0" borderId="0" xfId="0" applyNumberFormat="1" applyFont="1" applyAlignment="1">
      <alignment horizontal="center"/>
    </xf>
    <xf numFmtId="193" fontId="0" fillId="0" borderId="0" xfId="10" applyFont="1" applyFill="1" applyBorder="1"/>
    <xf numFmtId="191" fontId="6" fillId="0" borderId="0" xfId="0" applyNumberFormat="1" applyFont="1"/>
    <xf numFmtId="199" fontId="6" fillId="0" borderId="6" xfId="10" applyNumberFormat="1" applyFont="1" applyFill="1" applyBorder="1"/>
    <xf numFmtId="194" fontId="6" fillId="0" borderId="4" xfId="0" applyNumberFormat="1" applyFont="1" applyBorder="1"/>
    <xf numFmtId="193" fontId="6" fillId="0" borderId="7" xfId="10" applyFont="1" applyFill="1" applyBorder="1" applyAlignment="1">
      <alignment horizontal="center"/>
    </xf>
    <xf numFmtId="199" fontId="6" fillId="0" borderId="7" xfId="10" applyNumberFormat="1" applyFont="1" applyFill="1" applyBorder="1" applyAlignment="1">
      <alignment horizontal="center"/>
    </xf>
    <xf numFmtId="199" fontId="14" fillId="0" borderId="0" xfId="10" applyNumberFormat="1" applyFont="1"/>
    <xf numFmtId="193" fontId="6" fillId="0" borderId="5" xfId="10" applyFont="1" applyFill="1" applyBorder="1" applyAlignment="1"/>
    <xf numFmtId="193" fontId="400" fillId="0" borderId="0" xfId="10" applyFont="1" applyFill="1" applyBorder="1" applyAlignment="1">
      <alignment horizontal="center"/>
    </xf>
    <xf numFmtId="193" fontId="400" fillId="0" borderId="0" xfId="10" applyFont="1" applyFill="1" applyAlignment="1">
      <alignment horizontal="center"/>
    </xf>
    <xf numFmtId="193" fontId="0" fillId="0" borderId="3" xfId="10" applyFont="1" applyFill="1" applyBorder="1" applyAlignment="1"/>
    <xf numFmtId="193" fontId="6" fillId="0" borderId="0" xfId="10" applyFont="1"/>
    <xf numFmtId="199" fontId="403" fillId="0" borderId="0" xfId="10" applyNumberFormat="1" applyFont="1"/>
    <xf numFmtId="341" fontId="14" fillId="0" borderId="0" xfId="0" applyNumberFormat="1" applyFont="1"/>
    <xf numFmtId="199" fontId="5" fillId="0" borderId="0" xfId="10" applyNumberFormat="1" applyFont="1" applyFill="1" applyBorder="1" applyAlignment="1">
      <alignment horizontal="right"/>
    </xf>
    <xf numFmtId="193" fontId="0" fillId="0" borderId="0" xfId="0" applyNumberFormat="1"/>
    <xf numFmtId="0" fontId="404" fillId="0" borderId="0" xfId="0" applyFont="1" applyAlignment="1">
      <alignment wrapText="1"/>
    </xf>
    <xf numFmtId="0" fontId="405" fillId="0" borderId="0" xfId="0" applyFont="1" applyAlignment="1">
      <alignment wrapText="1"/>
    </xf>
    <xf numFmtId="199" fontId="404" fillId="0" borderId="0" xfId="10" applyNumberFormat="1" applyFont="1" applyFill="1" applyBorder="1" applyAlignment="1">
      <alignment horizontal="right"/>
    </xf>
    <xf numFmtId="0" fontId="405" fillId="0" borderId="0" xfId="0" applyFont="1"/>
    <xf numFmtId="199" fontId="5" fillId="0" borderId="0" xfId="10" applyNumberFormat="1" applyFont="1" applyFill="1" applyBorder="1" applyAlignment="1"/>
    <xf numFmtId="199" fontId="400" fillId="0" borderId="0" xfId="10" applyNumberFormat="1" applyFont="1" applyAlignment="1">
      <alignment horizontal="center"/>
    </xf>
    <xf numFmtId="199" fontId="0" fillId="0" borderId="3" xfId="10" applyNumberFormat="1" applyFont="1" applyBorder="1"/>
    <xf numFmtId="193" fontId="6" fillId="0" borderId="5" xfId="0" applyNumberFormat="1" applyFont="1" applyBorder="1"/>
    <xf numFmtId="193" fontId="0" fillId="0" borderId="3" xfId="10" applyFont="1" applyBorder="1" applyAlignment="1">
      <alignment horizontal="center"/>
    </xf>
    <xf numFmtId="199" fontId="6" fillId="0" borderId="5" xfId="10" applyNumberFormat="1" applyFont="1" applyBorder="1"/>
    <xf numFmtId="199" fontId="0" fillId="0" borderId="0" xfId="10" applyNumberFormat="1" applyFont="1"/>
    <xf numFmtId="199" fontId="6" fillId="0" borderId="0" xfId="10" applyNumberFormat="1" applyFont="1"/>
    <xf numFmtId="199" fontId="0" fillId="0" borderId="0" xfId="10" applyNumberFormat="1" applyFont="1" applyBorder="1"/>
    <xf numFmtId="199" fontId="6" fillId="0" borderId="4" xfId="10" applyNumberFormat="1" applyFont="1" applyBorder="1"/>
    <xf numFmtId="199" fontId="0" fillId="0" borderId="0" xfId="0" applyNumberFormat="1" applyAlignment="1">
      <alignment horizontal="right"/>
    </xf>
    <xf numFmtId="193" fontId="0" fillId="0" borderId="0" xfId="10" applyFont="1" applyBorder="1" applyAlignment="1">
      <alignment horizontal="center"/>
    </xf>
    <xf numFmtId="191" fontId="14" fillId="0" borderId="0" xfId="0" applyNumberFormat="1" applyFont="1"/>
    <xf numFmtId="193" fontId="0" fillId="0" borderId="0" xfId="10" applyFont="1"/>
    <xf numFmtId="342" fontId="12" fillId="0" borderId="0" xfId="10" applyNumberFormat="1" applyFont="1" applyAlignment="1">
      <alignment vertical="center" wrapText="1"/>
    </xf>
    <xf numFmtId="342" fontId="6" fillId="0" borderId="4" xfId="0" applyNumberFormat="1" applyFont="1" applyBorder="1"/>
    <xf numFmtId="199" fontId="5" fillId="0" borderId="0" xfId="10" applyNumberFormat="1" applyFont="1"/>
    <xf numFmtId="3" fontId="406" fillId="0" borderId="0" xfId="0" applyNumberFormat="1" applyFont="1" applyAlignment="1">
      <alignment vertical="center" wrapText="1"/>
    </xf>
    <xf numFmtId="0" fontId="406" fillId="0" borderId="0" xfId="0" applyFont="1" applyAlignment="1">
      <alignment vertical="center" wrapText="1"/>
    </xf>
    <xf numFmtId="3" fontId="14" fillId="0" borderId="0" xfId="0" applyNumberFormat="1" applyFont="1"/>
    <xf numFmtId="0" fontId="0" fillId="0" borderId="0" xfId="13375" applyFont="1"/>
    <xf numFmtId="191" fontId="16" fillId="0" borderId="0" xfId="0" applyNumberFormat="1" applyFont="1"/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00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400" fillId="0" borderId="0" xfId="0" applyFont="1" applyAlignment="1">
      <alignment horizontal="center"/>
    </xf>
  </cellXfs>
  <cellStyles count="16237">
    <cellStyle name="_x0013_" xfId="15" xr:uid="{7A976A20-A5E9-4040-9F72-D60AE6F31882}"/>
    <cellStyle name=" a specified number of montd" xfId="16" xr:uid="{AA0BB409-81F7-44FB-AAD4-DBC2FD2B314C}"/>
    <cellStyle name=" before or after a specified number of montd" xfId="17" xr:uid="{B1E567B7-E23E-4D1C-80E9-E167FE00E21D}"/>
    <cellStyle name=" between two dateœ" xfId="18" xr:uid="{468CDE48-C029-48DC-B7D6-9AB29A512BEF}"/>
    <cellStyle name=" of whole workdays between two dateœ" xfId="19" xr:uid="{1A546F39-43F2-418A-A27F-D66A5573CFA6}"/>
    <cellStyle name="#.)" xfId="20" xr:uid="{7C992D70-F983-40B1-B899-AFEA04894CF7}"/>
    <cellStyle name="$" xfId="21" xr:uid="{95F69858-461B-4CAB-88F3-C7802411E811}"/>
    <cellStyle name="%" xfId="22" xr:uid="{4570B863-5992-464A-B89C-037A59A3B99C}"/>
    <cellStyle name="､@ｯ・AP" xfId="23" xr:uid="{F2431AA3-B3BD-45ED-9E1F-D77E07CD4AB0}"/>
    <cellStyle name="､@ｯ・AR" xfId="24" xr:uid="{30F419FF-1D5A-49AF-A35E-C698F0B5A0B7}"/>
    <cellStyle name="､@ｯ・FROM-11" xfId="25" xr:uid="{57A9CAE5-F7E9-414C-9C3D-D1291A51F8BB}"/>
    <cellStyle name="､@ｯ・GROUP" xfId="26" xr:uid="{61F47BDC-CC0C-481F-9D36-0D915E2C4559}"/>
    <cellStyle name="､@ｯ・INVESTMENT" xfId="27" xr:uid="{E15295F0-7335-4E09-B794-1F6F9DDDA5EB}"/>
    <cellStyle name="､@ｯ・LAND &amp; BLDG" xfId="28" xr:uid="{9B98C518-606E-4872-8CBC-3AF799714433}"/>
    <cellStyle name="､@ｯ・MACHINERY &amp; EQUIPMENT" xfId="29" xr:uid="{FAA09105-EA75-4E13-9E34-5166A57B8E40}"/>
    <cellStyle name="､@ｯ・OTHER ASSETS" xfId="30" xr:uid="{2B874A9C-FEBC-4766-9030-8311ABC76C4A}"/>
    <cellStyle name="､@ｯ・OTHER LIABILITIES" xfId="31" xr:uid="{952730A6-E7C2-47BE-8749-02894D98FBFD}"/>
    <cellStyle name="??" xfId="32" xr:uid="{F3951474-B922-47E1-B407-9F8E0348375A}"/>
    <cellStyle name="?? [0. - Style1" xfId="33" xr:uid="{E5DEC93F-5630-45D6-9B8B-3B7AC7F16DED}"/>
    <cellStyle name="?? [0.00]_ADMAG" xfId="34" xr:uid="{38F28AF0-2248-474B-9C88-943BC64DA1E3}"/>
    <cellStyle name="?? [0]_liz-ss" xfId="35" xr:uid="{65D6CE5F-7F45-492C-8516-9F3CDF880A74}"/>
    <cellStyle name="?_x001d_?'&amp;O??&amp;H?_x000b__x0008_4_x0018__x0005__x0019__x000f__x0001__x0001_" xfId="36" xr:uid="{1E5A7404-56D9-4BF9-913A-51F3606CB586}"/>
    <cellStyle name="???" xfId="37" xr:uid="{57F2CC74-833F-4395-851E-92D112D60CCA}"/>
    <cellStyle name="????" xfId="38" xr:uid="{525F092E-8F85-4FA4-A574-B5106BCBCBF2}"/>
    <cellStyle name="???? [ - Style2" xfId="39" xr:uid="{FE7863DA-D3E7-47CB-B1B1-4C13C74C71CC}"/>
    <cellStyle name="???? [0.00]_ADMAG" xfId="40" xr:uid="{D1F65FB5-1FD7-467F-B537-AAAA4CB1CA3F}"/>
    <cellStyle name="??????" xfId="41" xr:uid="{2DD89A15-C664-47C1-BF9F-37DD5BBBB3BA}"/>
    <cellStyle name="?????????????????" xfId="42" xr:uid="{33EEAB1D-B29C-40E6-B90A-808BB208D1CC}"/>
    <cellStyle name="????????????????? [0]_MOGAS97" xfId="43" xr:uid="{1A5B50A9-0A9B-4AE8-A61C-D75243C202D8}"/>
    <cellStyle name="??????????????????? [0]_MOGAS97" xfId="44" xr:uid="{E3ED926E-55FB-4FD5-AF85-EC21195BEBBB}"/>
    <cellStyle name="???????????????????????" xfId="45" xr:uid="{39DA6F10-312B-4520-983F-9CD07E41623A}"/>
    <cellStyle name="???????????????????????????????ma_QTR94_95_1ฟ๙ศธบ๑ณปฟช (2)" xfId="46" xr:uid="{05AD8D01-65C9-42C2-853A-0D9F3A30EBBB}"/>
    <cellStyle name="???????????????????_MOGAS97" xfId="47" xr:uid="{59D844CF-4F6F-458B-8296-FE01B9489EB1}"/>
    <cellStyle name="?????????????????_Analytic" xfId="48" xr:uid="{F033BCE2-1C24-4FBD-99CC-23F29B75AE43}"/>
    <cellStyle name="????[0]_PLDT" xfId="49" xr:uid="{181ABA94-ADB0-4ED8-8756-EEFC985502DC}"/>
    <cellStyle name="????_10????" xfId="50" xr:uid="{FAF3B3F7-F887-4777-8A7E-CC54737ED8F7}"/>
    <cellStyle name="???[0]_LC (2)" xfId="51" xr:uid="{6A95ED49-DEDD-4333-8DEB-F4E23872E395}"/>
    <cellStyle name="???_^Top CPFT YE'08^" xfId="52" xr:uid="{9375B777-63EE-48BF-9785-D2BECED214F3}"/>
    <cellStyle name="???b???b???b???b???????????????????????????????ma_QTR94_95_1ฟ๙ศธบ๑ณปฟช (2)" xfId="53" xr:uid="{D6DE2F4A-4434-4CC0-9214-17C55C5A3BFB}"/>
    <cellStyle name="??[0]_LC (2)" xfId="54" xr:uid="{C2B12800-EC88-431B-86CD-661D04C0720F}"/>
    <cellStyle name="??_^Top CPFT YE'08^" xfId="55" xr:uid="{6B9F4BC9-DBA2-4501-AD89-B62B88CBD791}"/>
    <cellStyle name="?W?_laroux" xfId="56" xr:uid="{DB8D5D0E-1451-4D00-A03E-BC305BFF67AB}"/>
    <cellStyle name="_%(SignOnly)" xfId="57" xr:uid="{B1181ECE-D578-48D0-8E86-36E08200BA87}"/>
    <cellStyle name="_%(SignSpaceOnly)" xfId="58" xr:uid="{A39AA426-50BE-464F-B41E-4063AF47771B}"/>
    <cellStyle name="_@@cut sale--- BOY----" xfId="59" xr:uid="{EDE94FA5-4EF8-4F2C-B887-B41572AD9A87}"/>
    <cellStyle name="_^Top CPFT YE'08^" xfId="60" xr:uid="{DE90C8E5-B099-4A73-9DA5-5303CA21285C}"/>
    <cellStyle name="_^Top CPFT YE'08^_Kura_leadsheet_31.12.10" xfId="61" xr:uid="{F5581FFC-AF17-46F3-90D4-C0E94FA3FD7A}"/>
    <cellStyle name="_01. Net Revenue &amp; Accessories Jan'10" xfId="62" xr:uid="{06EC0F74-BF4C-490F-B3CC-14D6E19AD90D}"/>
    <cellStyle name="_07.31.06" xfId="63" xr:uid="{55DA3982-CFEE-484E-9FFE-1A3E0B9E9C4C}"/>
    <cellStyle name="_12.31.06" xfId="64" xr:uid="{895A4C9D-E76C-4561-BD10-AF29F1682FC2}"/>
    <cellStyle name="_20-30" xfId="65" xr:uid="{6B6F7F42-663F-484A-B879-765671109DB2}"/>
    <cellStyle name="_20-TEST'04-yim" xfId="66" xr:uid="{594C178A-28BA-4A1E-8F93-69D2D71CD396}"/>
    <cellStyle name="_2-321-Cost Calculation_โอ๊ต OK." xfId="67" xr:uid="{F2BBFD0E-12CB-4E50-8D9A-273CC16F91FC}"/>
    <cellStyle name="_2-321-Cost Calculation_โอ๊ต OK._V_PTTICT Q3'10" xfId="68" xr:uid="{C8DC88C1-2FD6-4A8F-9C63-2DC6E3B38AC2}"/>
    <cellStyle name="_2550 P-3. Trial Balance - Before Audit - December 31, 2006 ve" xfId="69" xr:uid="{08BBB3FB-E956-40B8-85AD-7B451F31980E}"/>
    <cellStyle name="_30 11" xfId="70" xr:uid="{88BD735F-8CB2-456F-AAC5-2DD22943A0EF}"/>
    <cellStyle name="_30.09.06" xfId="71" xr:uid="{23E52506-FDC4-423D-A3A6-BB2FC27EE3E9}"/>
    <cellStyle name="_90" xfId="72" xr:uid="{890C87C4-A632-4118-BF9B-0BFD78C9253B}"/>
    <cellStyle name="_Action paln November Easy Buy ซื้อหนี้" xfId="2769" xr:uid="{582F9C5E-AAFF-4329-89C6-46D802C68F67}"/>
    <cellStyle name="_Action paln November Easy Buy ซื้อหนี้_Budget Expense 2008 JMT - Revised Q3 (from JMT K.Ji)" xfId="2770" xr:uid="{61C863F4-83E1-413F-9CCB-C0C8644A32DA}"/>
    <cellStyle name="_Action paln November Easy Buy ซื้อหนี้_Budget Expense 2008 JMT - Revised Q3 (from JMT K.Ji)_ประมาณการรายได้   " xfId="2771" xr:uid="{83EB78DE-921B-4BF3-B942-FEA3C75245F4}"/>
    <cellStyle name="_Action paln November Easy Buy ซื้อหนี้_ประมาณการรายได้   " xfId="2772" xr:uid="{6A22E2FF-8177-469C-9513-8530CAB8225B}"/>
    <cellStyle name="_Adj&amp;Rje" xfId="73" xr:uid="{EDDE5AA6-C47A-4BB5-BF22-E01C0F9A4EDD}"/>
    <cellStyle name="_AGC_WP30.06.07" xfId="74" xr:uid="{59689729-04C2-48D4-91EF-2352DFA026CB}"/>
    <cellStyle name="_AGING 7 BUCKETS BY COLLECTOR_0611091" xfId="2773" xr:uid="{EF4FF184-EE91-46C9-AF70-EAA8B68E73E8}"/>
    <cellStyle name="_AGING AR" xfId="75" xr:uid="{F49EBB30-F6CB-4B8B-A5C5-89D781E4DD86}"/>
    <cellStyle name="_AgingReport AR 311207" xfId="76" xr:uid="{57189504-F69C-44FE-B359-FA63C1BB9916}"/>
    <cellStyle name="_AJE - RJE" xfId="77" xr:uid="{B47384F5-6FEE-4813-9B2A-321C900D8765}"/>
    <cellStyle name="_Allocate -MIC" xfId="78" xr:uid="{0CEFA3AD-6E5D-403C-82E4-3780AD9EF2AB}"/>
    <cellStyle name="_Analytic" xfId="79" xr:uid="{E88E06D6-DED2-4690-9DDD-807611E54400}"/>
    <cellStyle name="_analytic other income" xfId="80" xr:uid="{57E44DAD-42F5-4099-9F9A-380FBF0E5785}"/>
    <cellStyle name="_Analyze depre PL YE'08" xfId="81" xr:uid="{FECEE4C1-1DB8-40D5-B637-162AFA2BF14C}"/>
    <cellStyle name="_Anol_PCC_06.30.05" xfId="82" xr:uid="{EE655AB9-C61B-4C03-8A9D-3F3B09AFA0D7}"/>
    <cellStyle name="_Anol_RocheDiag new 11.04.07" xfId="83" xr:uid="{683F3290-DDAD-4988-8CD1-C6D7685B0AEF}"/>
    <cellStyle name="_Anol_RocheDiag_10.31.06" xfId="84" xr:uid="{BEA3413B-A457-477D-A071-C2FE3BE2E0C6}"/>
    <cellStyle name="_Anol_RocheDiag_12.31.05" xfId="85" xr:uid="{56814C5D-10EB-4C5E-9091-6B188682526F}"/>
    <cellStyle name="_Anol_Seiko 01.31.07" xfId="86" xr:uid="{97CC0FC0-5444-4DA7-A9B5-CE7BA76B8D7C}"/>
    <cellStyle name="_Anol_Seiko 01.31.08" xfId="87" xr:uid="{1DE5191C-3701-489E-BA53-1FBBF2E3A240}"/>
    <cellStyle name="_Anol_Seiko 07.31.07" xfId="88" xr:uid="{2D6C4559-857E-4A1B-9E06-7B38E0448B8D}"/>
    <cellStyle name="_AP" xfId="89" xr:uid="{F3C49536-E083-4918-9968-409DD069C832}"/>
    <cellStyle name="_AP AR TKCM 31.12.07-Bird" xfId="90" xr:uid="{F66DA4D6-D13F-4B76-86A0-8BAC040565DE}"/>
    <cellStyle name="_AP AR TKCM 31.12.07-Bird_Gain_loss_on_ex_rate" xfId="91" xr:uid="{6626A130-4588-44DF-B549-F8D9D9A03D47}"/>
    <cellStyle name="_AP AR TKCM 31.12.07-Bird_O300 (bank)" xfId="92" xr:uid="{00711044-5B99-45EA-AD20-F583EA133244}"/>
    <cellStyle name="_AR" xfId="93" xr:uid="{E47036D1-7B3E-4EA1-98F2-E57441E66987}"/>
    <cellStyle name="_AR4909" xfId="94" xr:uid="{2F632F69-6029-40B3-A5E3-C303C95DB646}"/>
    <cellStyle name="_AR4909_V_PTTICT Q3'10" xfId="95" xr:uid="{4F39A47B-7559-4735-98F6-055748102368}"/>
    <cellStyle name="_AR4909-console-num" xfId="96" xr:uid="{A61D2BAF-BB94-4719-9BEC-4E6B9C62CD85}"/>
    <cellStyle name="_AR4909-console-num_V_PTTICT Q3'10" xfId="97" xr:uid="{A6847170-04DB-466B-9AE4-E9282A51DA55}"/>
    <cellStyle name="_AR-confirm" xfId="98" xr:uid="{0F85DE87-A3C6-4F26-B812-5771561F7E83}"/>
    <cellStyle name="_B123" xfId="99" xr:uid="{7FFD5598-9D5E-4D82-8814-D9C1AF1617B0}"/>
    <cellStyle name="_Bangpra Cost 2007" xfId="100" xr:uid="{68BE5C30-5D23-40C5-A0E8-E905E2276B07}"/>
    <cellStyle name="_Bank reconcile" xfId="101" xr:uid="{8D46564A-798D-4F6A-88E3-7446128593F5}"/>
    <cellStyle name="_BB" xfId="102" xr:uid="{093FABC3-AA4F-4AC9-9F30-196239723800}"/>
    <cellStyle name="_BBDO" xfId="103" xr:uid="{ACE1A760-1228-45A6-A293-432B04FA90FC}"/>
    <cellStyle name="_BCC_31.12.06" xfId="104" xr:uid="{5FDE25D6-BA61-4426-9A5C-76657E2A645F}"/>
    <cellStyle name="_BGN control confirmation AP-trade by Nui" xfId="105" xr:uid="{1CD0BA22-5586-4062-906B-BBF499E25C29}"/>
    <cellStyle name="_Book1" xfId="106" xr:uid="{DE6D8922-8079-423A-9D3D-0B1043BEAEE3}"/>
    <cellStyle name="_Book1_Gain_loss_on_ex_rate" xfId="107" xr:uid="{8816E5B5-7769-47FD-8AC5-AA380D74ADCF}"/>
    <cellStyle name="_Book1_Lead Sheet AGC 31.12.08" xfId="108" xr:uid="{C549778D-EB95-4885-B6BB-7683BE3C0F16}"/>
    <cellStyle name="_Book1_N.I. Teijin 31.12.08-New" xfId="109" xr:uid="{11759481-4353-43A3-813A-62344D4486D4}"/>
    <cellStyle name="_Book1_N301" xfId="110" xr:uid="{7E25208C-CC55-4C9D-848B-C300FBFD1487}"/>
    <cellStyle name="_Book1_O300 (bank)" xfId="111" xr:uid="{0AE159B1-1E4B-4DDC-8E72-FE641ED5C466}"/>
    <cellStyle name="_Book1_WP Leasing" xfId="112" xr:uid="{3CE90602-1E95-4EFA-A875-35A17DB89FEA}"/>
    <cellStyle name="_Book1_ZD300 (selling exp) - Nat" xfId="113" xr:uid="{0A075C19-1C2E-48C8-842C-4257B6833BE6}"/>
    <cellStyle name="_Book1_ประมาณการรายได้   " xfId="2774" xr:uid="{8734A69F-2808-44C8-ACEE-665C84736F86}"/>
    <cellStyle name="_BOY-Sima 'Q2" xfId="114" xr:uid="{059F0258-0518-4CD4-9240-1B39A2483DF9}"/>
    <cellStyle name="_BQP_Final AR" xfId="115" xr:uid="{7F6BA3F1-2167-414D-B12B-C4AA6E3986D3}"/>
    <cellStyle name="_cabtec cut" xfId="116" xr:uid="{313F2A74-2FEA-4CED-B5DC-7E52464199B2}"/>
    <cellStyle name="_cash flow" xfId="117" xr:uid="{0DED8DD8-F734-4C1D-AAC8-2E6C6B54E7AC}"/>
    <cellStyle name="_cash flow_O300 (bank)" xfId="118" xr:uid="{1360A4FD-D24A-450A-A31C-89246DC435EC}"/>
    <cellStyle name="_cash flow_V300 (accrued exp)" xfId="119" xr:uid="{C9CA8831-3AB5-4E46-9C58-188BDC5D0CE2}"/>
    <cellStyle name="_CDW-y05-Jack" xfId="120" xr:uid="{768550E1-AAE0-4090-92CF-6000F3026A8E}"/>
    <cellStyle name="_check lease" xfId="121" xr:uid="{AE554008-49D6-4A03-88BB-7BEC0673D141}"/>
    <cellStyle name="_Com ADMIN -Aug-07" xfId="2775" xr:uid="{ECEA93E5-A936-4D6D-9E90-F2353C27B2D2}"/>
    <cellStyle name="_Comma" xfId="122" xr:uid="{96ED4695-1889-4A1A-B2E4-A96E762F701A}"/>
    <cellStyle name="_Commision  NFS 032008" xfId="2776" xr:uid="{50BDFF97-D05A-4A1B-9C2F-3DE739CD3BA2}"/>
    <cellStyle name="_Commision  NFS 032008_ประมาณการรายได้   " xfId="2777" xr:uid="{6DE7492E-AC24-491D-A6B7-599652B7219F}"/>
    <cellStyle name="_Commission _Avon 09" xfId="2778" xr:uid="{9AB99081-20ED-42F1-9C59-D48A6A59BEC0}"/>
    <cellStyle name="_Commission 03-2008 Incentive Sup" xfId="2779" xr:uid="{3A486152-D605-4040-8926-4FBDE4129D8B}"/>
    <cellStyle name="_Commission 06-2008 Incentive Sup" xfId="2780" xr:uid="{4391720B-A6E1-4E3A-849C-6121811351E1}"/>
    <cellStyle name="_commission KKB092007" xfId="2781" xr:uid="{71A74006-8910-40E7-8A3D-8729D72BC965}"/>
    <cellStyle name="_Commission September 07 Up" xfId="2782" xr:uid="{F938BAE5-B294-4B41-823E-1D72B3DA04E5}"/>
    <cellStyle name="_Commission September 07 Up (2)" xfId="2783" xr:uid="{991542C5-1C7B-4604-884A-55D53F41795E}"/>
    <cellStyle name="_Confirm" xfId="123" xr:uid="{251CB2CC-039F-4EB3-ADAA-76DCE55612CF}"/>
    <cellStyle name="_Confirm Log" xfId="124" xr:uid="{9F64FC4D-8F1D-4A02-937E-FE58499CBA6E}"/>
    <cellStyle name="_confirm summary" xfId="125" xr:uid="{9FFA5F28-65BE-4390-86AB-667D8729F575}"/>
    <cellStyle name="_Confirmation TEPCO P'Jeab" xfId="126" xr:uid="{39C8CE19-0316-47F4-80F5-C03FF0BF6FB4}"/>
    <cellStyle name="_Control confirmation" xfId="127" xr:uid="{D9E27D3C-1F9F-4B88-88A7-0A10C37AFEB9}"/>
    <cellStyle name="_control confirmation AP-non trade" xfId="128" xr:uid="{2F2F5214-466E-46AC-9292-D83A511B43A2}"/>
    <cellStyle name="_control confirmation AP-trade" xfId="129" xr:uid="{1EBFB827-A9F7-4B89-AC2F-2AA6427E828B}"/>
    <cellStyle name="_control confirmation AR-trade" xfId="130" xr:uid="{7C956BA7-A4FD-4DA3-8D8A-C22386481243}"/>
    <cellStyle name="_Control confirmation_DAT_31.12.09_L-AR&amp;Sale" xfId="131" xr:uid="{DFE6F378-D94D-46BC-A751-7ABA8A148017}"/>
    <cellStyle name="_Copy of test jv" xfId="132" xr:uid="{285C442E-7947-4E44-9DAD-266ECF015FB6}"/>
    <cellStyle name="_cost &amp; sa -kei" xfId="133" xr:uid="{67559A61-0841-4DC6-A62A-A96534B7CE3A}"/>
    <cellStyle name="_cost and expense" xfId="134" xr:uid="{E1322013-89D4-41A3-A016-2BE0B82B416D}"/>
    <cellStyle name="_CP all 31.12.07" xfId="135" xr:uid="{7BEC9330-B66D-4E16-B661-074E46FFC11B}"/>
    <cellStyle name="_CUR" xfId="136" xr:uid="{9E36803D-5D35-4FC9-8484-43EC6E015D0F}"/>
    <cellStyle name="_CUR_V_PTTICT Q3'10" xfId="137" xr:uid="{511B8FD0-1030-4E2E-876D-9CB689905483}"/>
    <cellStyle name="_Currency" xfId="138" xr:uid="{42B4FF0C-FD7D-4E22-8666-E75B555D3D53}"/>
    <cellStyle name="_CurrencySpace" xfId="139" xr:uid="{36418C92-7052-4FDA-B85D-11D8625ACA56}"/>
    <cellStyle name="_Cut 10,20,KK" xfId="140" xr:uid="{F71F4636-20BC-4583-8567-A1E2E3063D31}"/>
    <cellStyle name="_cut off" xfId="141" xr:uid="{DF0F49E6-7291-4B6C-9BAE-18D873194088}"/>
    <cellStyle name="_Cut off_DAT_31.12.09_L-AR&amp;Sale" xfId="142" xr:uid="{08D8B26E-E2B4-490C-B5C1-7404AEBF608C}"/>
    <cellStyle name="_Cut-off" xfId="143" xr:uid="{67BE25B5-60E5-414D-9B1F-C8203AA8B88F}"/>
    <cellStyle name="_Cut-sale" xfId="144" xr:uid="{06542DD8-B58F-4EDE-82DA-C5267F86B284}"/>
    <cellStyle name="_Daily Performance Cetelem Feb08 (1)" xfId="2784" xr:uid="{C5B36254-F72E-4A14-996C-858C40EE7EF9}"/>
    <cellStyle name="_Daily Performance Cetelem Feb08 (1) (1)" xfId="2785" xr:uid="{F34DE076-27F7-4019-B3E0-DE0F399AEE65}"/>
    <cellStyle name="_Daily Performance Cetelem Feb08 (1) (1)_Budget Expense 2008 JMT - Revised Q3 (from JMT K.Ji)" xfId="2786" xr:uid="{C39CC265-6E9F-451E-BF1B-007084606D74}"/>
    <cellStyle name="_Daily Performance Cetelem Feb08 (1) (1)_Budget Expense 2008 JMT - Revised Q3 (from JMT K.Ji)_ประมาณการรายได้   " xfId="2787" xr:uid="{5726F8EF-D0D5-4ABD-84EA-4F72789E49C8}"/>
    <cellStyle name="_Daily Performance Cetelem Feb08 (1) (1)_ประมาณการรายได้   " xfId="2788" xr:uid="{9F0DF91A-DA09-41AF-9201-9E7B94BE4CBD}"/>
    <cellStyle name="_Daily Performance Cetelem Feb08 (1)_Budget Expense 2008 JMT - Revised Q3 (from JMT K.Ji)" xfId="2789" xr:uid="{239956E7-8A14-43DF-AC4E-8E3D9A91C06A}"/>
    <cellStyle name="_Daily Performance Cetelem Feb08 (1)_Budget Expense 2008 JMT - Revised Q3 (from JMT K.Ji)_ประมาณการรายได้   " xfId="2790" xr:uid="{AE5FD768-E15E-4DF1-B855-0C166FF6D130}"/>
    <cellStyle name="_Daily Performance Cetelem Feb08 (1)_ประมาณการรายได้   " xfId="2791" xr:uid="{5516F5B7-936A-4709-A213-1B7D2B4E8A60}"/>
    <cellStyle name="_Daily performance Report AEON 25%35% 16-06-2007-2" xfId="2792" xr:uid="{F248E2BE-4BD3-4089-95B3-ACE0D28F3F8C}"/>
    <cellStyle name="_Daily performance Report AEON 25%35% 16-06-2007-2_Budget 2008" xfId="2793" xr:uid="{59261BEC-A896-4816-9D89-8B4857F71962}"/>
    <cellStyle name="_Daily performance Report AEON 25%35% 16-06-2007-2_Budget 2008_Portfolio 2008(original)" xfId="2794" xr:uid="{B87289A9-00C8-4FA9-A5C4-E24D32F094B1}"/>
    <cellStyle name="_Daily performance Report AEON 25%35% 16-06-2007-2_Budget 2008_Portfolio 2008(original)_ประมาณการรายได้   " xfId="2795" xr:uid="{AF6B2228-CA01-457D-B044-B32F7B5A1BF5}"/>
    <cellStyle name="_Daily performance Report AEON 25%35% 16-06-2007-2_Budget 2008_ประมาณการรายได้   " xfId="2796" xr:uid="{DED0E65A-2073-463F-8B5B-F819260F71D8}"/>
    <cellStyle name="_Daily performance Report AEON 25%35% 16-06-2007-2_Budget Expense 2008 JMT - Revised Q3 (from JMT K.Ji)" xfId="2797" xr:uid="{8A37A0C2-3307-4570-B556-5583D710E6B9}"/>
    <cellStyle name="_Daily performance Report AEON 25%35% 16-06-2007-2_Budget Expense 2008 JMT - Revised Q3 (from JMT K.Ji)_ประมาณการรายได้   " xfId="2798" xr:uid="{B1961A7C-3D9B-4D05-9CEF-494663E5F854}"/>
    <cellStyle name="_Daily performance Report AEON 25%35% 16-06-2007-2_Budget P&amp;L 2008 JMT - Revised 1 (4)" xfId="2799" xr:uid="{CDB65AB2-D522-4A2D-B5F8-D1093256AE02}"/>
    <cellStyle name="_Daily performance Report AEON 25%35% 16-06-2007-2_Budget P&amp;L 2008 JMT - Revised 1 (4)_Portfolio 2008(original)" xfId="2800" xr:uid="{58320F27-A4AB-463B-A6B0-8B34CA1137EC}"/>
    <cellStyle name="_Daily performance Report AEON 25%35% 16-06-2007-2_Budget P&amp;L 2008 JMT - Revised 1 (4)_Portfolio 2008(original)_ประมาณการรายได้   " xfId="2801" xr:uid="{ADB2BE09-E08A-42CB-B7EB-9D02658FBC72}"/>
    <cellStyle name="_Daily performance Report AEON 25%35% 16-06-2007-2_Budget P&amp;L 2008 JMT - Revised 1 (4)_ประมาณการรายได้   " xfId="2802" xr:uid="{822CA803-9905-42F0-B6F3-504C272D010B}"/>
    <cellStyle name="_Daily performance Report AEON 25%35% 16-06-2007-2_KPI Collector" xfId="2803" xr:uid="{B7C87F6D-1AE6-4816-908F-7A8AA8116016}"/>
    <cellStyle name="_Daily performance Report AEON 25%35% 16-06-2007-2_KPI Collector.xls1" xfId="2804" xr:uid="{E7AE602E-54D1-4568-A503-0233D57DBDCC}"/>
    <cellStyle name="_Daily performance Report AEON 25%35% 16-06-2007-2_KPI Collector.xls1_Budget 2008" xfId="2805" xr:uid="{58CBFDC4-9A6F-4BD1-8AB9-9330F956B51A}"/>
    <cellStyle name="_Daily performance Report AEON 25%35% 16-06-2007-2_KPI Collector.xls1_Budget 2008_Portfolio 2008(original)" xfId="2806" xr:uid="{2DBDE241-D4F2-4B06-BF71-9F08A581952C}"/>
    <cellStyle name="_Daily performance Report AEON 25%35% 16-06-2007-2_KPI Collector.xls1_Budget 2008_Portfolio 2008(original)_ประมาณการรายได้   " xfId="2807" xr:uid="{220D6C03-F3EB-4CAE-B5FC-017CC744EAC4}"/>
    <cellStyle name="_Daily performance Report AEON 25%35% 16-06-2007-2_KPI Collector.xls1_Budget 2008_ประมาณการรายได้   " xfId="2808" xr:uid="{4CBF7A78-6AF6-4098-9A26-9CB7FED827B9}"/>
    <cellStyle name="_Daily performance Report AEON 25%35% 16-06-2007-2_KPI Collector.xls1_Budget Expense 2008 JMT - Revised Q3 (from JMT K.Ji)" xfId="2809" xr:uid="{90557DF7-31C2-481C-AEC6-5BD6D19D7A25}"/>
    <cellStyle name="_Daily performance Report AEON 25%35% 16-06-2007-2_KPI Collector.xls1_Budget Expense 2008 JMT - Revised Q3 (from JMT K.Ji)_ประมาณการรายได้   " xfId="2810" xr:uid="{E9F0227D-2547-430D-B24C-B4772CDEBA50}"/>
    <cellStyle name="_Daily performance Report AEON 25%35% 16-06-2007-2_KPI Collector.xls1_Budget P&amp;L 2008 JMT - Revised 1 (4)" xfId="2811" xr:uid="{E0B686C7-F4D3-47CF-9AA7-79592BC97A0C}"/>
    <cellStyle name="_Daily performance Report AEON 25%35% 16-06-2007-2_KPI Collector.xls1_Budget P&amp;L 2008 JMT - Revised 1 (4)_Portfolio 2008(original)" xfId="2812" xr:uid="{64E6E917-6841-4668-B097-DC6554F4B706}"/>
    <cellStyle name="_Daily performance Report AEON 25%35% 16-06-2007-2_KPI Collector.xls1_Budget P&amp;L 2008 JMT - Revised 1 (4)_Portfolio 2008(original)_ประมาณการรายได้   " xfId="2813" xr:uid="{B235C61D-08DC-4A0F-8BE3-5CAD9D08883E}"/>
    <cellStyle name="_Daily performance Report AEON 25%35% 16-06-2007-2_KPI Collector.xls1_Budget P&amp;L 2008 JMT - Revised 1 (4)_ประมาณการรายได้   " xfId="2814" xr:uid="{10417DA9-02E4-4A44-967B-31E9BEC2B972}"/>
    <cellStyle name="_Daily performance Report AEON 25%35% 16-06-2007-2_KPI Collector.xls1_Revise  Budget 2008.xls#1" xfId="2815" xr:uid="{DFB636C7-C9DF-4C92-B952-EA6C95E57867}"/>
    <cellStyle name="_Daily performance Report AEON 25%35% 16-06-2007-2_KPI Collector.xls1_Revise  Budget 2008.xls#1_Portfolio 2008(original)" xfId="2816" xr:uid="{826E131E-7D3A-4204-9700-CC113EFA98F5}"/>
    <cellStyle name="_Daily performance Report AEON 25%35% 16-06-2007-2_KPI Collector.xls1_Revise  Budget 2008.xls#1_Portfolio 2008(original)_ประมาณการรายได้   " xfId="2817" xr:uid="{D723694B-76D6-47B4-AA75-22228E6C20D7}"/>
    <cellStyle name="_Daily performance Report AEON 25%35% 16-06-2007-2_KPI Collector.xls1_Revise  Budget 2008.xls#1_ประมาณการรายได้   " xfId="2818" xr:uid="{E9F5E00B-BAD7-4606-B68F-F8AF613BE44E}"/>
    <cellStyle name="_Daily performance Report AEON 25%35% 16-06-2007-2_KPI Collector.xls1_Revise CTB  CTM  0#1" xfId="2819" xr:uid="{1F80A38A-02FE-4AF8-8927-F5B4F76CB0D8}"/>
    <cellStyle name="_Daily performance Report AEON 25%35% 16-06-2007-2_KPI Collector.xls1_Revise CTB  CTM  0#1_Portfolio 2008(original)" xfId="2820" xr:uid="{F21ABCE0-19D9-4AA2-A8BF-1BA314C33714}"/>
    <cellStyle name="_Daily performance Report AEON 25%35% 16-06-2007-2_KPI Collector.xls1_Revise CTB  CTM  0#1_Portfolio 2008(original)_ประมาณการรายได้   " xfId="2821" xr:uid="{8468CC7A-E7EF-4DDD-A50A-DC553148ED33}"/>
    <cellStyle name="_Daily performance Report AEON 25%35% 16-06-2007-2_KPI Collector.xls1_Revise CTB  CTM  0#1_ประมาณการรายได้   " xfId="2822" xr:uid="{4C57172E-8F2C-45ED-8A46-DB6BF0252539}"/>
    <cellStyle name="_Daily performance Report AEON 25%35% 16-06-2007-2_KPI Collector.xls1_update performace 8 apr 08" xfId="2823" xr:uid="{01B669E1-605A-4B02-9E92-A121C720C849}"/>
    <cellStyle name="_Daily performance Report AEON 25%35% 16-06-2007-2_KPI Collector.xls1_update performace 8 apr 08_Budget Expense 2008 JMT - Revised Q3 (from JMT K.Ji)" xfId="2824" xr:uid="{44AFCCFC-69FB-4D1F-91E7-3FB631983DFB}"/>
    <cellStyle name="_Daily performance Report AEON 25%35% 16-06-2007-2_KPI Collector.xls1_update performace 8 apr 08_Budget Expense 2008 JMT - Revised Q3 (from JMT K.Ji)_ประมาณการรายได้   " xfId="2825" xr:uid="{30E34E91-B37A-4E0B-BC3F-EA92E3D331B4}"/>
    <cellStyle name="_Daily performance Report AEON 25%35% 16-06-2007-2_KPI Collector.xls1_update performace 8 apr 08_ประมาณการรายได้   " xfId="2826" xr:uid="{8ADFB982-75C5-4A1F-B173-C035AA64D94A}"/>
    <cellStyle name="_Daily performance Report AEON 25%35% 16-06-2007-2_KPI Collector.xls1_ประมาณการรายได้   " xfId="2827" xr:uid="{7AEBD696-ED18-4429-B2F9-6F11153A224D}"/>
    <cellStyle name="_Daily performance Report AEON 25%35% 16-06-2007-2_KPI Collector_Budget 2008" xfId="2828" xr:uid="{DB28264B-DE35-43FA-B324-16C99D598580}"/>
    <cellStyle name="_Daily performance Report AEON 25%35% 16-06-2007-2_KPI Collector_Budget 2008_Portfolio 2008(original)" xfId="2829" xr:uid="{419815C8-77EC-49B3-8CD1-AEDBE47A925A}"/>
    <cellStyle name="_Daily performance Report AEON 25%35% 16-06-2007-2_KPI Collector_Budget 2008_Portfolio 2008(original)_ประมาณการรายได้   " xfId="2830" xr:uid="{83C944AA-B3C7-410D-8B28-1D3394C28549}"/>
    <cellStyle name="_Daily performance Report AEON 25%35% 16-06-2007-2_KPI Collector_Budget 2008_ประมาณการรายได้   " xfId="2831" xr:uid="{F1EE604B-22CB-4A4C-9E28-1242D33DBA7F}"/>
    <cellStyle name="_Daily performance Report AEON 25%35% 16-06-2007-2_KPI Collector_Budget Expense 2008 JMT - Revised Q3 (from JMT K.Ji)" xfId="2832" xr:uid="{F89152C0-2D5B-43F5-8AAF-5E98BD75EF72}"/>
    <cellStyle name="_Daily performance Report AEON 25%35% 16-06-2007-2_KPI Collector_Budget Expense 2008 JMT - Revised Q3 (from JMT K.Ji)_ประมาณการรายได้   " xfId="2833" xr:uid="{A3164F1D-A79E-43A9-97DA-7EBF4F33237E}"/>
    <cellStyle name="_Daily performance Report AEON 25%35% 16-06-2007-2_KPI Collector_Budget P&amp;L 2008 JMT - Revised 1 (4)" xfId="2834" xr:uid="{2B10A2B4-F03A-49DC-85EF-E5F4BC2FEB5C}"/>
    <cellStyle name="_Daily performance Report AEON 25%35% 16-06-2007-2_KPI Collector_Budget P&amp;L 2008 JMT - Revised 1 (4)_Portfolio 2008(original)" xfId="2835" xr:uid="{374413C9-E90F-424A-A8AA-AAE13118DBA3}"/>
    <cellStyle name="_Daily performance Report AEON 25%35% 16-06-2007-2_KPI Collector_Budget P&amp;L 2008 JMT - Revised 1 (4)_Portfolio 2008(original)_ประมาณการรายได้   " xfId="2836" xr:uid="{AEAC59E3-9EF9-4ED9-B724-A2CBCF29F0E9}"/>
    <cellStyle name="_Daily performance Report AEON 25%35% 16-06-2007-2_KPI Collector_Budget P&amp;L 2008 JMT - Revised 1 (4)_ประมาณการรายได้   " xfId="2837" xr:uid="{B10212B4-F388-4F30-8354-7423AF2AC0C0}"/>
    <cellStyle name="_Daily performance Report AEON 25%35% 16-06-2007-2_KPI Collector_Revise  Budget 2008.xls#1" xfId="2838" xr:uid="{EE2AC0DC-9F37-4604-ACEB-9E446235E66D}"/>
    <cellStyle name="_Daily performance Report AEON 25%35% 16-06-2007-2_KPI Collector_Revise  Budget 2008.xls#1_Portfolio 2008(original)" xfId="2839" xr:uid="{85169FD1-8C29-442A-B8A8-50A738CA8852}"/>
    <cellStyle name="_Daily performance Report AEON 25%35% 16-06-2007-2_KPI Collector_Revise  Budget 2008.xls#1_Portfolio 2008(original)_ประมาณการรายได้   " xfId="2840" xr:uid="{E8C11316-8C68-4449-99CD-A11FDB6CFE1D}"/>
    <cellStyle name="_Daily performance Report AEON 25%35% 16-06-2007-2_KPI Collector_Revise  Budget 2008.xls#1_ประมาณการรายได้   " xfId="2841" xr:uid="{FF02A1A6-8E03-4A65-B774-C60F3B2CEFBC}"/>
    <cellStyle name="_Daily performance Report AEON 25%35% 16-06-2007-2_KPI Collector_Revise CTB  CTM  0#1" xfId="2842" xr:uid="{E3E9AAC0-DA13-41D3-B430-20A23EDECC6B}"/>
    <cellStyle name="_Daily performance Report AEON 25%35% 16-06-2007-2_KPI Collector_Revise CTB  CTM  0#1_Portfolio 2008(original)" xfId="2843" xr:uid="{2F6DF666-3140-4C7E-A53A-9037D34B1AE0}"/>
    <cellStyle name="_Daily performance Report AEON 25%35% 16-06-2007-2_KPI Collector_Revise CTB  CTM  0#1_Portfolio 2008(original)_ประมาณการรายได้   " xfId="2844" xr:uid="{691FEBF3-F6CA-4C5C-BDEF-53C8F8654B08}"/>
    <cellStyle name="_Daily performance Report AEON 25%35% 16-06-2007-2_KPI Collector_Revise CTB  CTM  0#1_ประมาณการรายได้   " xfId="2845" xr:uid="{C5BC306C-0354-4EDF-A92E-8577424EE44C}"/>
    <cellStyle name="_Daily performance Report AEON 25%35% 16-06-2007-2_KPI Collector_update performace 8 apr 08" xfId="2846" xr:uid="{CD2D22CA-AF9B-4247-AD14-8F93CD181126}"/>
    <cellStyle name="_Daily performance Report AEON 25%35% 16-06-2007-2_KPI Collector_update performace 8 apr 08_Budget Expense 2008 JMT - Revised Q3 (from JMT K.Ji)" xfId="2847" xr:uid="{0DCB2282-83DC-462D-AC18-7D96E6D778E8}"/>
    <cellStyle name="_Daily performance Report AEON 25%35% 16-06-2007-2_KPI Collector_update performace 8 apr 08_Budget Expense 2008 JMT - Revised Q3 (from JMT K.Ji)_ประมาณการรายได้   " xfId="2848" xr:uid="{979B869F-4CF9-4214-BF40-177FDDB6A967}"/>
    <cellStyle name="_Daily performance Report AEON 25%35% 16-06-2007-2_KPI Collector_update performace 8 apr 08_ประมาณการรายได้   " xfId="2849" xr:uid="{EEBC787E-65DD-4762-9151-80FAB5CF6530}"/>
    <cellStyle name="_Daily performance Report AEON 25%35% 16-06-2007-2_KPI Collector_ประมาณการรายได้   " xfId="2850" xr:uid="{AD1FE791-9BDE-4099-A037-3779AFB296A5}"/>
    <cellStyle name="_Daily performance Report AEON 25%35% 16-06-2007-2_Revise  Budget 2008.xls#1" xfId="2851" xr:uid="{219415DA-AA3D-4E3A-90AB-E9CF8A022F58}"/>
    <cellStyle name="_Daily performance Report AEON 25%35% 16-06-2007-2_Revise  Budget 2008.xls#1_Portfolio 2008(original)" xfId="2852" xr:uid="{F9C0A4B2-6B9D-464D-B538-3C55443CEFFF}"/>
    <cellStyle name="_Daily performance Report AEON 25%35% 16-06-2007-2_Revise  Budget 2008.xls#1_Portfolio 2008(original)_ประมาณการรายได้   " xfId="2853" xr:uid="{149977D8-1745-4A51-85CC-72FBD92210AF}"/>
    <cellStyle name="_Daily performance Report AEON 25%35% 16-06-2007-2_Revise  Budget 2008.xls#1_ประมาณการรายได้   " xfId="2854" xr:uid="{87A9D670-B14E-4289-9C04-C1ECAA227A7B}"/>
    <cellStyle name="_Daily performance Report AEON 25%35% 16-06-2007-2_Revise CTB  CTM  0#1" xfId="2855" xr:uid="{DCBC2EF7-D9D4-47E0-913F-BC70E9EC5FA4}"/>
    <cellStyle name="_Daily performance Report AEON 25%35% 16-06-2007-2_Revise CTB  CTM  0#1_Portfolio 2008(original)" xfId="2856" xr:uid="{ED917767-5093-4802-86A4-B422B53EA8F5}"/>
    <cellStyle name="_Daily performance Report AEON 25%35% 16-06-2007-2_Revise CTB  CTM  0#1_Portfolio 2008(original)_ประมาณการรายได้   " xfId="2857" xr:uid="{37237C71-EAEA-4900-B3BF-121D83FB884B}"/>
    <cellStyle name="_Daily performance Report AEON 25%35% 16-06-2007-2_Revise CTB  CTM  0#1_ประมาณการรายได้   " xfId="2858" xr:uid="{34148B14-9F2B-4737-BFE3-B37181083718}"/>
    <cellStyle name="_Daily performance Report AEON 25%35% 16-06-2007-2_update performace 8 apr 08" xfId="2859" xr:uid="{42362A43-96A3-4023-9C65-DBC4F0F458C8}"/>
    <cellStyle name="_Daily performance Report AEON 25%35% 16-06-2007-2_update performace 8 apr 08_Budget Expense 2008 JMT - Revised Q3 (from JMT K.Ji)" xfId="2860" xr:uid="{B4F626BD-CEFF-4DD8-A478-1FAD1FC5E3BE}"/>
    <cellStyle name="_Daily performance Report AEON 25%35% 16-06-2007-2_update performace 8 apr 08_Budget Expense 2008 JMT - Revised Q3 (from JMT K.Ji)_ประมาณการรายได้   " xfId="2861" xr:uid="{F29012AC-4628-45E5-979C-85CBF0F26F54}"/>
    <cellStyle name="_Daily performance Report AEON 25%35% 16-06-2007-2_update performace 8 apr 08_ประมาณการรายได้   " xfId="2862" xr:uid="{509889E0-8884-4181-81C7-70E614E8F582}"/>
    <cellStyle name="_Daily performance Report AEON 25%35% 16-06-2007-2_ประมาณการรายได้   " xfId="2863" xr:uid="{CBA6C792-4BE6-4DBA-8765-C2666D302301}"/>
    <cellStyle name="_DAT_31.12.09_G-PPE_New" xfId="145" xr:uid="{97778C3E-B3D8-4096-AFE2-055382C4DB3E}"/>
    <cellStyle name="_DAT_Lead sheet_31.12.09-final" xfId="146" xr:uid="{885B038B-C9DD-4755-9DB1-4F91F4AC5C52}"/>
    <cellStyle name="_Detail_0351" xfId="147" xr:uid="{C791A093-E123-458D-8C10-25D1D0BA5405}"/>
    <cellStyle name="_Detailed Fixed Asset" xfId="148" xr:uid="{EC9FF845-6440-4F98-A4E4-8F69F71134AE}"/>
    <cellStyle name="_Detailed Fixed Asset_DAT_31.12.09_L-AR&amp;Sale" xfId="149" xr:uid="{5FEAD133-073F-48CB-825C-4917073BF65B}"/>
    <cellStyle name="_dfcdsfwef" xfId="150" xr:uid="{CF93E7C7-EF2F-434A-82DF-5F63DCA105B9}"/>
    <cellStyle name="_DSP_Q205" xfId="151" xr:uid="{F30AD8C9-F78C-4F68-8FF6-3D47412737C7}"/>
    <cellStyle name="_EasyBuy Portfolio" xfId="2864" xr:uid="{480C6507-0589-4107-8821-7A6EC2921D2E}"/>
    <cellStyle name="_EasyBuy Portfolio_Budget Expense 2008 JMT - Revised Q3 (from JMT K.Ji)" xfId="2865" xr:uid="{1587054A-6F7D-4444-9FFB-5DE0C3A78796}"/>
    <cellStyle name="_EasyBuy Portfolio_Budget Expense 2008 JMT - Revised Q3 (from JMT K.Ji)_ประมาณการรายได้   " xfId="2866" xr:uid="{DDFB9281-AA71-4EBD-9F90-CA5F30936745}"/>
    <cellStyle name="_EasyBuy Portfolio_Portfolio 2008(original)" xfId="2867" xr:uid="{379DA930-7533-47A6-9E24-158D831881A8}"/>
    <cellStyle name="_EasyBuy Portfolio_Portfolio 2008(original)_ประมาณการรายได้   " xfId="2868" xr:uid="{6DFE46E7-490D-4A1E-AED4-A9344DD2D8EC}"/>
    <cellStyle name="_EasyBuy Portfolio_ประมาณการรายได้   " xfId="2869" xr:uid="{63210B9B-767D-4B2D-8A6E-692BB668C259}"/>
    <cellStyle name="_ELM001_L_30.09.09" xfId="152" xr:uid="{3865DF00-0758-41D9-AB27-DFF6E6DD3925}"/>
    <cellStyle name="_ELM001_L_30.09.09_DAT_31.12.09_L-AR&amp;Sale" xfId="153" xr:uid="{A3E4B3F5-999A-4601-8196-EFCCA9C0FFA5}"/>
    <cellStyle name="_Euro" xfId="154" xr:uid="{A852B1E8-E946-4AA9-A604-E9B02DD894FC}"/>
    <cellStyle name="_Expense transaction" xfId="155" xr:uid="{A7BE3F06-1779-480F-9F24-C80124F8FAAD}"/>
    <cellStyle name="_F1" xfId="156" xr:uid="{16D3C7E9-003E-4D76-8715-2184664DADA1}"/>
    <cellStyle name="_F10_BAN029_ BCP Leadsheet_Oct09" xfId="157" xr:uid="{C8145EFA-662A-4FD7-BAD4-B2887523EAC3}"/>
    <cellStyle name="_F2" xfId="158" xr:uid="{B4D3F780-5135-4904-B429-6D14C4D7DA8F}"/>
    <cellStyle name="_F3" xfId="159" xr:uid="{9069B137-1DC0-4F30-B162-D53170E248B4}"/>
    <cellStyle name="_FA" xfId="160" xr:uid="{2D858EA1-8302-496A-BDBB-E2BAD6956055}"/>
    <cellStyle name="_FA Register-TSC" xfId="161" xr:uid="{B967E693-499D-416E-846B-2BF7D71B44CC}"/>
    <cellStyle name="_FCR ( Report ) Nov 2007" xfId="2870" xr:uid="{D4F38561-7377-4ABA-86F1-F5C81D00816D}"/>
    <cellStyle name="_FCR ( Report ) Nov 2007_19112007" xfId="2871" xr:uid="{AA31CE78-23A4-4256-AEFE-34C0C3EE2396}"/>
    <cellStyle name="_FCR ( Report ) Nov 2007_19112007_Budget Expense 2008 JMT - Revised Q3 (from JMT K.Ji)" xfId="2872" xr:uid="{D6F9DAD4-F581-4FB5-A2C5-78FBDC7386D0}"/>
    <cellStyle name="_FCR ( Report ) Nov 2007_19112007_Budget Expense 2008 JMT - Revised Q3 (from JMT K.Ji)_ประมาณการรายได้   " xfId="2873" xr:uid="{7C0DBF5F-ED75-47B5-8880-068AAC0D7CFC}"/>
    <cellStyle name="_FCR ( Report ) Nov 2007_19112007_ประมาณการรายได้   " xfId="2874" xr:uid="{AD78CD67-7964-4CCC-AC5D-39594AAD9164}"/>
    <cellStyle name="_FCR ( Report ) Nov 2007_Budget Expense 2008 JMT - Revised Q3 (from JMT K.Ji)" xfId="2875" xr:uid="{9F1176A3-96FF-471C-8DE9-2D356F7F6900}"/>
    <cellStyle name="_FCR ( Report ) Nov 2007_Budget Expense 2008 JMT - Revised Q3 (from JMT K.Ji)_ประมาณการรายได้   " xfId="2876" xr:uid="{F63150A5-79EB-4F61-818A-538DDEFEEB96}"/>
    <cellStyle name="_FCR ( Report ) Nov 2007_ประมาณการรายได้   " xfId="2877" xr:uid="{B4567772-AA39-4970-A0C7-49D8250BA0E1}"/>
    <cellStyle name="_FFT YE'09_air_pl" xfId="162" xr:uid="{43DAA6F8-8138-48E1-80E8-BE18B2F2467C}"/>
    <cellStyle name="_FFT-Pear 07" xfId="163" xr:uid="{001FC4E2-94DB-420D-9203-A8D330C9C60C}"/>
    <cellStyle name="_Final analytics" xfId="2251" xr:uid="{B107BCA7-F40F-43C5-B454-1662BEAE5E4A}"/>
    <cellStyle name="_Final AR ratio-BCC" xfId="164" xr:uid="{94091EFC-8B42-462A-A368-77D470951C02}"/>
    <cellStyle name="_Final TOP" xfId="165" xr:uid="{EA710208-8D65-409E-95C1-2BF7A629756F}"/>
    <cellStyle name="_Fix asset-G300 ok" xfId="166" xr:uid="{49D570E1-3B62-4377-9185-34DE2D0F7FF1}"/>
    <cellStyle name="_fixed asset" xfId="167" xr:uid="{2CA87909-12AB-4678-891E-CA60163F6217}"/>
    <cellStyle name="_Fixed Asset Working(Interim)" xfId="168" xr:uid="{DE328AF5-7B5C-41C5-A2DA-6DF518C1347F}"/>
    <cellStyle name="_FOA_Sampling Plan ZD300" xfId="169" xr:uid="{DA1CDF18-77EE-403F-9C40-0C5F929A59D2}"/>
    <cellStyle name="_FOA_Sampling Plan ZD300_DAT_31.12.09_L-AR&amp;Sale" xfId="170" xr:uid="{57EF8EEF-F14D-40BE-B351-55024B7DFC7F}"/>
    <cellStyle name="_FOA_Sampling Plan ZD300_Kura_leadsheet_31.12.10" xfId="171" xr:uid="{D4EFDAC6-8056-4145-8AAA-F63AB40BB9AA}"/>
    <cellStyle name="_fon 31 12 07" xfId="172" xr:uid="{FEE44CF5-F1C4-4B78-8902-50C5A9119076}"/>
    <cellStyle name="_fon 31.12.07" xfId="173" xr:uid="{7214CBB5-9682-4816-8772-A0E8609A4815}"/>
    <cellStyle name="_Form Test ZD " xfId="174" xr:uid="{47A765D0-CAD3-46BE-80D2-81754EDF4ED0}"/>
    <cellStyle name="_Form Test ZD _DAT_31.12.09_L-AR&amp;Sale" xfId="175" xr:uid="{D0C3B081-9950-460B-97EB-6C466F7EFC7F}"/>
    <cellStyle name="_Forward" xfId="176" xr:uid="{A35F53C5-59CF-4DC7-8C35-D7EC0CE2B3D8}"/>
    <cellStyle name="_FS _ audit _Asia-Aor" xfId="177" xr:uid="{08DA1921-01B9-4F37-A931-4A260EC957BC}"/>
    <cellStyle name="_Fully depre" xfId="178" xr:uid="{565BE01E-3A4C-469C-B92B-FE925FC78BB9}"/>
    <cellStyle name="_Funn" xfId="179" xr:uid="{AE29EB52-0591-4B34-9618-871A8118A6B2}"/>
    <cellStyle name="_G under construction" xfId="180" xr:uid="{4C5258E5-EF42-4DF3-AEC0-A1E40DA90B04}"/>
    <cellStyle name="_G300 (version 1)" xfId="181" xr:uid="{F97A9FFF-C58D-48C6-BE25-C7271C5AA26D}"/>
    <cellStyle name="_G300_Updated" xfId="182" xr:uid="{8334CDF1-958C-4AFA-8B9C-346E019898D1}"/>
    <cellStyle name="_G300-SAP-Nesic" xfId="183" xr:uid="{D10D527A-227F-4C9C-A448-9EF995373FE6}"/>
    <cellStyle name="_GEE001_31.12.09_AR&amp;Sale" xfId="184" xr:uid="{43C881EA-43EB-40FF-9E67-171C8E393CFD}"/>
    <cellStyle name="_GLS 31.12.06 from ve" xfId="185" xr:uid="{1E616F51-790D-4BA8-9D94-89ED0E63D61B}"/>
    <cellStyle name="_GLS wp 31.12.07" xfId="186" xr:uid="{A210F0E0-A6EF-410B-9B87-607ADD92A1C8}"/>
    <cellStyle name="_Grand finale TTTM08" xfId="187" xr:uid="{E1B7C172-C005-468E-850D-8CF089AEAC18}"/>
    <cellStyle name="_group TB-Roche" xfId="188" xr:uid="{B9F211C1-7649-43BF-B0D6-BD5A11E2EC7C}"/>
    <cellStyle name="_g-vouch" xfId="189" xr:uid="{7318F58C-60D7-44E1-AF10-DEA868CCD700}"/>
    <cellStyle name="_HAKUTO 31.03.08" xfId="190" xr:uid="{45DE765C-AB9D-4C5C-B452-A47B9494D717}"/>
    <cellStyle name="_HAKUTO EN_09.30.08" xfId="191" xr:uid="{91D9EEAA-0FCF-4D0B-9289-7F2B26626C17}"/>
    <cellStyle name="_Hakuto_31.12.07" xfId="192" xr:uid="{3F8F70DF-721C-440F-AF5A-CDEDCE046B60}"/>
    <cellStyle name="_Hakuto_31.12.07_Gain_loss_on_ex_rate" xfId="193" xr:uid="{AD68C867-E11D-452E-B151-45EEA36CCEBB}"/>
    <cellStyle name="_Hakuto_31.12.07_M300" xfId="194" xr:uid="{596DC898-C23B-47E7-A14D-7F3F79247803}"/>
    <cellStyle name="_Hakuto_31.12.07_O300 (bank)" xfId="195" xr:uid="{6E5C4AE8-11E7-475C-A4B6-0EA60C513447}"/>
    <cellStyle name="_Hakuto6.30.07" xfId="196" xr:uid="{DBE8D362-DCB7-4EA5-89AE-971AF838A976}"/>
    <cellStyle name="_Heading" xfId="197" xr:uid="{05EB2574-04CD-43B0-8BA5-646DEFAD9742}"/>
    <cellStyle name="_Highlight" xfId="198" xr:uid="{52F291E7-582C-40EF-938D-4F3CCC18EA52}"/>
    <cellStyle name="_Incentiveแต่ละProduct  Feb-08ส่งพี่จิ" xfId="2878" xr:uid="{7178B114-6991-445D-95D9-76DE1FE8281A}"/>
    <cellStyle name="_Incentiveแต่ละProduct  Mar-08" xfId="2879" xr:uid="{8B9A4170-BD77-4AB4-B9B0-3462AAE3FDC5}"/>
    <cellStyle name="_Income tax Mar 08" xfId="199" xr:uid="{BB0C45D5-0094-4923-A339-96469079EA48}"/>
    <cellStyle name="_Ind.xls" xfId="200" xr:uid="{C3E0A21E-3AAD-46DD-BB45-D997DB1C051F}"/>
    <cellStyle name="_Indo Q3'06" xfId="201" xr:uid="{4D4CEE5F-BC7A-4AFE-B373-9894B98802CE}"/>
    <cellStyle name="_Indo ye'06" xfId="202" xr:uid="{05F3F188-2A95-4C04-A28F-7C6B71066B70}"/>
    <cellStyle name="_insurance invent-sima" xfId="203" xr:uid="{136AD177-161F-4ADB-8A61-270F5C96CE52}"/>
    <cellStyle name="_Int TTM 05" xfId="204" xr:uid="{CC2EC02C-3BCC-4F39-BF4A-9F787F90056F}"/>
    <cellStyle name="_inventory" xfId="205" xr:uid="{957E3F2E-4560-48A2-B70B-03D2F7D45BD1}"/>
    <cellStyle name="_Inventory (K1-300)_31-12-07" xfId="206" xr:uid="{8C41FBA5-A9D0-4C7B-B0B7-28A96DCFEDC3}"/>
    <cellStyle name="_Inventory2007" xfId="207" xr:uid="{6796E3BE-042E-4A60-87F7-A33EC8765E66}"/>
    <cellStyle name="_Inventory2008" xfId="208" xr:uid="{8F6C8010-6086-4A6E-86F9-4A2FCBD50765}"/>
    <cellStyle name="_Inventory2009-sei" xfId="209" xr:uid="{07B8E5F6-2A67-4AB1-A7D7-AB0DA95B1906}"/>
    <cellStyle name="_Investment Hakuto 31 12 07" xfId="210" xr:uid="{E7903409-357D-4CD5-82AB-53B6756E8360}"/>
    <cellStyle name="_Investment Hakuto 31 12 07_Gain_loss_on_ex_rate" xfId="211" xr:uid="{252F1A43-46DB-4A0F-B5C8-19BCF2D2D432}"/>
    <cellStyle name="_Investment Hakuto 31 12 07_M300" xfId="212" xr:uid="{DD8F8D48-41CE-44C8-B9C7-A1DBD31E109F}"/>
    <cellStyle name="_Investment Hakuto 31 12 07_O300 (bank)" xfId="213" xr:uid="{EEFB3EB3-69B7-4BD8-81CE-63C2E1C7AC7E}"/>
    <cellStyle name="_it cost for ssc in year 2006" xfId="214" xr:uid="{06FD3DAE-385C-4C52-8C5F-D97AB5DE3245}"/>
    <cellStyle name="_J - Investments (supporting schedules)" xfId="215" xr:uid="{F2551DBA-D423-42B0-9FDD-241137F6CCEE}"/>
    <cellStyle name="_JAS'08-@E Final" xfId="216" xr:uid="{83CEC86D-CD1F-4A00-95EF-FA7A6C7A254C}"/>
    <cellStyle name="_Jin" xfId="217" xr:uid="{D36277BA-E37E-4B1A-BF60-E7BE636A28B0}"/>
    <cellStyle name="_JV review" xfId="218" xr:uid="{5FB392B9-2E52-454F-A7B8-4B4C1061F873}"/>
    <cellStyle name="_K3" xfId="219" xr:uid="{7EF92239-124C-44F2-B2BC-362C6E64EA41}"/>
    <cellStyle name="_K300-2" xfId="220" xr:uid="{E01193E8-F25D-48DF-89E7-152E11FB2F55}"/>
    <cellStyle name="_K3-1" xfId="221" xr:uid="{20C7A9E7-4B2D-4730-A078-8854CCA6F514}"/>
    <cellStyle name="_K403" xfId="222" xr:uid="{5001AEFE-F995-4E27-A36F-0249CD82D02A}"/>
    <cellStyle name="_KAL_work papers II" xfId="223" xr:uid="{621029F3-8168-4782-B9A7-15B01DC75E87}"/>
    <cellStyle name="_KK" xfId="224" xr:uid="{A21EA7A3-D1B9-4984-BA69-05D4B636C889}"/>
    <cellStyle name="_KK form" xfId="225" xr:uid="{E5F68707-912A-4433-BF7C-E435698BAAD7}"/>
    <cellStyle name="_KK_AR" xfId="226" xr:uid="{5848B474-342B-48BC-85AB-99D854755FDD}"/>
    <cellStyle name="_KK_confirm summary" xfId="227" xr:uid="{E8E3FB63-4A59-4520-A460-309B84060F21}"/>
    <cellStyle name="_KK_Grand finale TTTM08" xfId="228" xr:uid="{AB3BDFA3-C8E8-429C-8C8A-42FA09F7220C}"/>
    <cellStyle name="_KK_Lead Sheet AGC 31.12.08" xfId="229" xr:uid="{750EECB7-AE5E-4C7C-B0D2-2BC7D554AD32}"/>
    <cellStyle name="_KK_N301" xfId="230" xr:uid="{46917499-8E24-4B72-9C1A-F53079A4E28B}"/>
    <cellStyle name="_Kobelco 30.06.07" xfId="231" xr:uid="{B09507C1-722C-413B-94E5-72F878BE6F12}"/>
    <cellStyle name="_Komatsu-year ended '06 (version 1)" xfId="232" xr:uid="{425CE5A6-4847-4775-B47C-4BCBC474460D}"/>
    <cellStyle name="_KSP K3" xfId="233" xr:uid="{B3545BCD-8C47-4887-90D7-45A3FCB084B6}"/>
    <cellStyle name="_KYE_31.12.06" xfId="234" xr:uid="{74287A49-DEFE-44DE-8B10-D61C9F9645D0}"/>
    <cellStyle name="_L_Cargil 10l" xfId="235" xr:uid="{17697064-9A77-4BB8-AC03-60FE95E2A266}"/>
    <cellStyle name="_L2" xfId="236" xr:uid="{5FA689A8-3FD7-4A19-8F92-725B54928816}"/>
    <cellStyle name="_L300_SIIX" xfId="237" xr:uid="{DCBFC6B4-D3DD-4D80-BEB0-E7D3A0D2E42D}"/>
    <cellStyle name="_L400_sales Ja" xfId="238" xr:uid="{EDAA14A2-B6E5-4816-8405-2083FE599B19}"/>
    <cellStyle name="_L-AR,Sale" xfId="239" xr:uid="{1A97D13F-41F9-4B99-BC8A-128F5B723315}"/>
    <cellStyle name="_Lead Seiko" xfId="240" xr:uid="{B7A2173D-8AF8-432E-A2B8-92AB375A59EA}"/>
    <cellStyle name="_Lead Seiko YE'08 18Feb" xfId="241" xr:uid="{F5A8EBC6-6F1A-486D-B813-1DEC39EE8E88}"/>
    <cellStyle name="_Lead sheet 31.12.09" xfId="242" xr:uid="{9C0D2218-EDF0-4183-A989-F77AE1F63DC5}"/>
    <cellStyle name="_Lead Sheet AGC 31.12.08" xfId="243" xr:uid="{4FB307FA-8B03-4B7C-A7B0-577B08F32089}"/>
    <cellStyle name="_Lead_CW_31-12-08 file 2" xfId="244" xr:uid="{FB4C6D88-7F4D-49F5-B2B4-8B7CE31EA615}"/>
    <cellStyle name="_Lead_CW_31-12-08 file 2_DAT_31.12.09_L-AR&amp;Sale" xfId="245" xr:uid="{CC6561E3-0AFA-4FDA-B72A-DD216D607438}"/>
    <cellStyle name="_LEADSHEET_AGC Techno_ YE 2007 new" xfId="246" xr:uid="{15E59BB5-AD9F-4C1A-9D52-98354D7E15CF}"/>
    <cellStyle name="_Leadsheet_FMC_31 DEC 08_V2_Kwang" xfId="247" xr:uid="{A68212DD-A5ED-4779-AAFB-760313E4A808}"/>
    <cellStyle name="_LEADSHEET_Thai Iwaki_ HY 2007" xfId="248" xr:uid="{7736B03A-6242-4799-B2B9-B01F87DDB430}"/>
    <cellStyle name="_leadsheets-j" xfId="249" xr:uid="{2313C76F-60ED-4659-B9B2-2E9D9C693E72}"/>
    <cellStyle name="_leadsheets-j_DAT_31.12.09_L-AR&amp;Sale" xfId="250" xr:uid="{6FAB880B-FACC-4D15-83A6-F066F431EB96}"/>
    <cellStyle name="_leadsheets-K" xfId="251" xr:uid="{DBECCD39-66C9-44E2-B50F-9B6F5C1E359A}"/>
    <cellStyle name="_leadsheets-K_DAT_31.12.09_L-AR&amp;Sale" xfId="252" xr:uid="{F1A4E8DE-7430-46B1-B434-CB803AC47549}"/>
    <cellStyle name="_leadsheets-L" xfId="253" xr:uid="{5BDF15B4-AC84-4DFD-A9F9-BE504E6B7002}"/>
    <cellStyle name="_leadsheets-N" xfId="254" xr:uid="{8D6F80B2-3228-45AC-9160-011D2B60F8A2}"/>
    <cellStyle name="_leadsheets-N_DAT_31.12.09_L-AR&amp;Sale" xfId="255" xr:uid="{3A023F73-A622-4A8F-B4A3-2B07F2A0B311}"/>
    <cellStyle name="_leadsheets-P" xfId="256" xr:uid="{B84787E3-881A-4F52-A1A2-B9F71B982386}"/>
    <cellStyle name="_leadsheets-Y" xfId="257" xr:uid="{C2564D01-0C87-4A44-895E-3A0267486EEF}"/>
    <cellStyle name="_LEM Q1' 07" xfId="258" xr:uid="{10FA2547-3236-4196-B934-C0D1AB93AFE5}"/>
    <cellStyle name="_LEM Q3' 07" xfId="259" xr:uid="{CD283BCC-F826-44A1-8C22-A30511105EDB}"/>
    <cellStyle name="_LHA-Boat" xfId="260" xr:uid="{D9C92895-507A-43DE-8D65-938D48A7B79E}"/>
    <cellStyle name="_LHW YE'06" xfId="261" xr:uid="{9437AB65-F2EC-4463-A59F-16A212DCBFEA}"/>
    <cellStyle name="_Linking'06-update" xfId="262" xr:uid="{277A5B84-85A6-4D45-AE51-01FD18BD0C4E}"/>
    <cellStyle name="_Linking'06-update_DAT_31.12.09_L-AR&amp;Sale" xfId="263" xr:uid="{56EDDC02-B118-49DE-A066-D442EB55B5F8}"/>
    <cellStyle name="_Loan" xfId="264" xr:uid="{C6FC133C-EB56-4ABB-8F0F-7666B0B96CB5}"/>
    <cellStyle name="_Local parts as of Dec'09_final030210 from Piti" xfId="265" xr:uid="{B431B133-DD86-4AA0-999A-60E365491FC8}"/>
    <cellStyle name="_LTX-DEC05" xfId="266" xr:uid="{9FEB0702-EFD1-450E-887C-2B6844BFE810}"/>
    <cellStyle name="_Lux_KK'05" xfId="267" xr:uid="{F2763F81-9201-4FD8-AE3E-F0B0CC7E9914}"/>
    <cellStyle name="_Lux_YE'05(Complete)" xfId="268" xr:uid="{0592E28D-2F98-4A95-A636-86827E585811}"/>
    <cellStyle name="_Luxasia_Jin'05" xfId="269" xr:uid="{80BBDA3F-DC2E-4FDF-8F95-75B0083BA1AE}"/>
    <cellStyle name="_M-300" xfId="270" xr:uid="{032C8138-42B6-4714-8E8D-970442762EC2}"/>
    <cellStyle name="_Man Ferrostall-Big" xfId="271" xr:uid="{FC75590D-7F2E-434E-9702-BDEFCDE1C2A8}"/>
    <cellStyle name="_MATAQ2'05" xfId="272" xr:uid="{B070A9B8-E662-42C9-8276-4287787AB7C3}"/>
    <cellStyle name="_Metco 30.09.07 Ve" xfId="273" xr:uid="{CF45BDAA-5815-4EA1-B83C-A0138D4D5AA6}"/>
    <cellStyle name="_Metco fon 30.09.06" xfId="274" xr:uid="{6C4ADC4E-4B1D-4969-877D-E8CB0B2A2682}"/>
    <cellStyle name="_metco fon 30.09.07" xfId="275" xr:uid="{7CB005E0-9321-4313-A427-2D807A36F81B}"/>
    <cellStyle name="_Metco Q3'07 30.06.07 Ve" xfId="276" xr:uid="{26E30797-BC11-4C37-BE60-81A2963E7837}"/>
    <cellStyle name="_MID TEST SANKO 2007" xfId="277" xr:uid="{6EABB16E-E975-436B-84F0-693E0DFF715E}"/>
    <cellStyle name="_MKY_Complete" xfId="278" xr:uid="{1E3F1CDD-BBF3-4EF1-B28D-5778924410DF}"/>
    <cellStyle name="_''''''''MKY_Jin'3.31.06" xfId="279" xr:uid="{BE3A8A46-9940-4FD5-BD3E-10DAAA62C586}"/>
    <cellStyle name="_Mosaic" xfId="280" xr:uid="{B99A09A6-7E34-407C-A733-27EEF3D0FA3A}"/>
    <cellStyle name="_Mouy_accrueITDec07" xfId="281" xr:uid="{2FB65482-9E85-4C7A-B134-5AAAB5C635C5}"/>
    <cellStyle name="_MSC 2006" xfId="282" xr:uid="{6416B3C4-0EDE-44F6-8231-94ED934B07D1}"/>
    <cellStyle name="_MSC Na" xfId="283" xr:uid="{46F3126F-F877-49F5-883C-1DB35B0EBB1C}"/>
    <cellStyle name="_Multiple" xfId="284" xr:uid="{F397C5C0-9F18-412D-9038-0D8A32620286}"/>
    <cellStyle name="_Multiple_Cheque On Hand" xfId="285" xr:uid="{3F156D94-60F5-4AFC-904B-E1DAF8F75482}"/>
    <cellStyle name="_MultipleSpace" xfId="286" xr:uid="{35DE6A55-B442-4582-AC60-9B378539B4E5}"/>
    <cellStyle name="_MultipleSpace_Cheque On Hand" xfId="287" xr:uid="{B5842E30-C519-488C-8C03-9C6D3622B1EB}"/>
    <cellStyle name="_N.I. Teijin 31.12.08-New" xfId="288" xr:uid="{91B97D6D-5770-4CF6-B56D-6C4C2F095F18}"/>
    <cellStyle name="_N300" xfId="289" xr:uid="{A56F665B-4D71-4AF2-99BD-B7ED3D0AB9BB}"/>
    <cellStyle name="_New Monthly Report 2007" xfId="290" xr:uid="{B6CD96CB-D70E-4865-B4C7-9F47C6643B01}"/>
    <cellStyle name="_new ZD" xfId="291" xr:uid="{F28E4B4F-F8A0-4A32-B2CB-0EE6481F4A6A}"/>
    <cellStyle name="_new ZD_DAT_31.12.09_L-AR&amp;Sale" xfId="292" xr:uid="{51128A72-E938-495F-8C2D-3DB1FDD72A5D}"/>
    <cellStyle name="_NI_12.31.05_WP_YIM" xfId="293" xr:uid="{6BB72F61-D5B0-4E18-91BE-F67C770BA3D6}"/>
    <cellStyle name="_Niles_30Sep08" xfId="294" xr:uid="{AB5E1E6F-1287-4F30-BC43-534EF6F26FFF}"/>
    <cellStyle name="_Niles_31Mar09_270409" xfId="295" xr:uid="{DD9D8AFC-9D12-4A8F-B32A-774569623F46}"/>
    <cellStyle name="_Niles_31Mar09_270409.2" xfId="296" xr:uid="{0141378A-85E3-4255-A893-D7122FE6D51A}"/>
    <cellStyle name="_Niles_31Mar09_270409.3" xfId="297" xr:uid="{B3E862CF-516E-4458-A082-828756229A06}"/>
    <cellStyle name="_NMT 03.31.06_Funn" xfId="298" xr:uid="{EB5FE965-61AE-4DF7-8445-A911D5074DFF}"/>
    <cellStyle name="_N'pueng WP DEN+_YE'07" xfId="299" xr:uid="{80E2DAAC-8ACA-449A-B07D-3B5168B0AED8}"/>
    <cellStyle name="_O" xfId="300" xr:uid="{F99E30DC-4E41-4FF4-BC5D-F8C52E730AD1}"/>
    <cellStyle name="_O_Loan-Sample substantive work papers" xfId="301" xr:uid="{F929937F-9117-4846-A273-DC67532A683D}"/>
    <cellStyle name="_O_Loan-Sample substantive work papers_DAT_31.12.09_L-AR&amp;Sale" xfId="302" xr:uid="{449D283B-26D9-4834-97BA-32DBB06841BC}"/>
    <cellStyle name="_O300" xfId="303" xr:uid="{53F59B0C-916B-4CF5-A960-B208A97FAD7B}"/>
    <cellStyle name="_O300 palm" xfId="304" xr:uid="{6DCEB16E-7EAB-4A04-B8CE-1DC5E9E14DE0}"/>
    <cellStyle name="_O300, L300, V300" xfId="305" xr:uid="{0E3E6A66-7579-468D-B896-D016E296CEC0}"/>
    <cellStyle name="_Oishi Group04-Accounts-A3103e" xfId="2880" xr:uid="{F2504528-6743-4BBC-9170-ABE40DAF10A9}"/>
    <cellStyle name="_Oishi Group04-Accounts-A3103e_1" xfId="2881" xr:uid="{23DCBD51-777F-445F-B3F0-B8538355ED7B}"/>
    <cellStyle name="_Oishi Group04-Accounts-A3103e_1_Budget Sales to Pom Group 2009" xfId="2882" xr:uid="{D5670F9F-964A-41F5-B915-6D3113DD5871}"/>
    <cellStyle name="_Oishi Group04-Accounts-A3103e_1_Budget Sales to Pom Group 2009_BGT_09Conso(Th)" xfId="2883" xr:uid="{27DDCD2A-711F-40EF-99B0-0CF143DC5139}"/>
    <cellStyle name="_Oishi Group04-Accounts-A3103e_1_Budget Sales to Pom Group 2009_Budget 2009-Monthly(10 Oct)" xfId="2884" xr:uid="{ABF02E3F-69BE-46A3-8729-DA6EBE7576EC}"/>
    <cellStyle name="_Oishi Group04-Accounts-A3103e_1_Budget Sales to Pom Group 2009_Budget 2009-Monthly(16 Oct)" xfId="2885" xr:uid="{45644B79-7286-467C-B15C-B5FBC04BC2D4}"/>
    <cellStyle name="_Oishi Group04-Accounts-A3103e_1_Budget Sales to Pom Group 2009_Budget 2009-Monthly(16 Oct)-New" xfId="2886" xr:uid="{3DB2881F-8E68-433F-B8C6-0E5550FDF38C}"/>
    <cellStyle name="_Oishi Group04-Accounts-A3103e_2" xfId="2887" xr:uid="{0E29E5DD-C664-4D5E-9039-B1D29171E3A0}"/>
    <cellStyle name="_Oishi Group04-Accounts-A3103e_3" xfId="2888" xr:uid="{49140AEA-E2D2-4A06-B2DA-57FDA6E00F66}"/>
    <cellStyle name="_Oishi Group04-Accounts-A3103e_4" xfId="2889" xr:uid="{2673BA4F-EA95-4385-A2A0-EAF88B7B07C3}"/>
    <cellStyle name="_Oishi Group04-Accounts-A3103e_4_Budget Sales to Pom Group 2009" xfId="2890" xr:uid="{DDA95ED8-2655-47D3-B3EF-073E5D2CB0EF}"/>
    <cellStyle name="_Oishi Group04-Accounts-A3103e_4_Budget Sales to Pom Group 2009_BGT_09Conso(Th)" xfId="2891" xr:uid="{4E95E3EB-935F-4F3E-8B3D-3487EB5F1923}"/>
    <cellStyle name="_Oishi Group04-Accounts-A3103e_4_Budget Sales to Pom Group 2009_Budget 2009-Monthly(10 Oct)" xfId="2892" xr:uid="{B2190073-1F45-4AD5-B46B-3A7E5B2D6787}"/>
    <cellStyle name="_Oishi Group04-Accounts-A3103e_4_Budget Sales to Pom Group 2009_Budget 2009-Monthly(16 Oct)" xfId="2893" xr:uid="{20BF7971-5A7D-4092-955F-969D5066117E}"/>
    <cellStyle name="_Oishi Group04-Accounts-A3103e_4_Budget Sales to Pom Group 2009_Budget 2009-Monthly(16 Oct)-New" xfId="2894" xr:uid="{39DDC369-746E-409D-8240-BD68D72F67D2}"/>
    <cellStyle name="_Oishi Group04-Accounts-A3103e_5" xfId="2895" xr:uid="{C18F1C3F-C971-4567-82B6-7E13F543FDA6}"/>
    <cellStyle name="_Oishi Group04-Accounts-A3103e_5_Budget Sales to Pom Group 2009" xfId="2896" xr:uid="{7160B623-3FAF-4935-9DF4-1CA44F605960}"/>
    <cellStyle name="_Oishi Group04-Accounts-A3103e_5_Budget Sales to Pom Group 2009_BGT_09Conso(Th)" xfId="2897" xr:uid="{ED5C701C-E356-41DB-AAB6-54F3D8FF2ABA}"/>
    <cellStyle name="_Oishi Group04-Accounts-A3103e_5_Budget Sales to Pom Group 2009_Budget 2009-Monthly(10 Oct)" xfId="2898" xr:uid="{5552C91E-2351-4E64-A000-981172B3F665}"/>
    <cellStyle name="_Oishi Group04-Accounts-A3103e_5_Budget Sales to Pom Group 2009_Budget 2009-Monthly(16 Oct)" xfId="2899" xr:uid="{70BD5457-7EDC-472C-92A0-BD128F869E9A}"/>
    <cellStyle name="_Oishi Group04-Accounts-A3103e_5_Budget Sales to Pom Group 2009_Budget 2009-Monthly(16 Oct)-New" xfId="2900" xr:uid="{C92B7BB8-3340-475B-B333-D1BBFFE14CC9}"/>
    <cellStyle name="_Oishi Group04-Accounts-A3103e_6" xfId="2901" xr:uid="{177B2FD5-B495-46A8-84C5-92F58A8A3A11}"/>
    <cellStyle name="_Oishi Group04-Accounts-A3103e_6_Budget Sales to Pom Group 2009" xfId="2902" xr:uid="{48C95A03-C939-40FE-844F-8FA6509A906F}"/>
    <cellStyle name="_Oishi Group04-Accounts-A3103e_6_Budget Sales to Pom Group 2009_BGT_09Conso(Th)" xfId="2903" xr:uid="{DC4CBC26-34D0-4FC9-9B38-2E7ACFCB330A}"/>
    <cellStyle name="_Oishi Group04-Accounts-A3103e_6_Budget Sales to Pom Group 2009_Budget 2009-Monthly(10 Oct)" xfId="2904" xr:uid="{C8BC4B07-D6E0-42F3-954D-4860C0C5AD0C}"/>
    <cellStyle name="_Oishi Group04-Accounts-A3103e_6_Budget Sales to Pom Group 2009_Budget 2009-Monthly(16 Oct)" xfId="2905" xr:uid="{DBA5254D-ACEF-41BB-98C3-5FFAA06B2DF5}"/>
    <cellStyle name="_Oishi Group04-Accounts-A3103e_6_Budget Sales to Pom Group 2009_Budget 2009-Monthly(16 Oct)-New" xfId="2906" xr:uid="{DE29864D-2700-459B-98F0-3E64E69B8D41}"/>
    <cellStyle name="_Oishi Group04-Accounts-A3103e_7" xfId="2907" xr:uid="{B02BFB26-24B9-4B31-9699-C07B61F33780}"/>
    <cellStyle name="_Oishi Group04-Accounts-A3103e_7_Budget Sales to Pom Group 2009" xfId="2908" xr:uid="{7385B576-BA7A-47AD-9DC1-D82D8F6BAFC0}"/>
    <cellStyle name="_Oishi Group04-Accounts-A3103e_7_Budget Sales to Pom Group 2009_BGT_09Conso(Th)" xfId="2909" xr:uid="{0E9C18EE-9D08-4FB2-AC59-93299AF13C63}"/>
    <cellStyle name="_Oishi Group04-Accounts-A3103e_7_Budget Sales to Pom Group 2009_Budget 2009-Monthly(10 Oct)" xfId="2910" xr:uid="{98F41649-93F9-45EE-ADF7-E76A777E7B04}"/>
    <cellStyle name="_Oishi Group04-Accounts-A3103e_7_Budget Sales to Pom Group 2009_Budget 2009-Monthly(16 Oct)" xfId="2911" xr:uid="{42730D2B-BB96-4AD8-BE01-C32B0D70B7DC}"/>
    <cellStyle name="_Oishi Group04-Accounts-A3103e_7_Budget Sales to Pom Group 2009_Budget 2009-Monthly(16 Oct)-New" xfId="2912" xr:uid="{3C726CD8-13F3-41E3-ABA5-79B52909AF7B}"/>
    <cellStyle name="_Oishi Group04-Accounts-A3103e_8" xfId="2913" xr:uid="{AE454293-9322-4B48-B40C-10C0651DBA40}"/>
    <cellStyle name="_Oishi Group04-Accounts-A3103e_8_Budget Sales to Pom Group 2009" xfId="2914" xr:uid="{32716655-EE18-4135-8051-A748C283C021}"/>
    <cellStyle name="_Oishi Group04-Accounts-A3103e_8_Budget Sales to Pom Group 2009_BGT_09Conso(Th)" xfId="2915" xr:uid="{FA79E88D-9D97-4055-AED6-C28ED278E11D}"/>
    <cellStyle name="_Oishi Group04-Accounts-A3103e_8_Budget Sales to Pom Group 2009_Budget 2009-Monthly(10 Oct)" xfId="2916" xr:uid="{7FF6264A-8701-45A1-B7A8-23E8511C2EA1}"/>
    <cellStyle name="_Oishi Group04-Accounts-A3103e_8_Budget Sales to Pom Group 2009_Budget 2009-Monthly(16 Oct)" xfId="2917" xr:uid="{30BD47F8-8E67-4ED8-B944-6F09E1BF0CBA}"/>
    <cellStyle name="_Oishi Group04-Accounts-A3103e_8_Budget Sales to Pom Group 2009_Budget 2009-Monthly(16 Oct)-New" xfId="2918" xr:uid="{DDA1D388-15B3-45CF-9C23-B9E98FA49F64}"/>
    <cellStyle name="_Oishi Group04-Accounts-A3103e_9" xfId="2919" xr:uid="{513344BA-5573-4F02-A976-DBE5AE5CDAB3}"/>
    <cellStyle name="_Oishi Group04-Accounts-A3103e_9_Budget Sales to Pom Group 2009" xfId="2920" xr:uid="{1A6CB0F0-C596-42E9-92F5-9B841E9C8B6F}"/>
    <cellStyle name="_Oishi Group04-Accounts-A3103e_9_Budget Sales to Pom Group 2009_BGT_09Conso(Th)" xfId="2921" xr:uid="{0C1074AA-ABAF-4E1B-AEAA-2FC53E374BF7}"/>
    <cellStyle name="_Oishi Group04-Accounts-A3103e_9_Budget Sales to Pom Group 2009_Budget 2009-Monthly(10 Oct)" xfId="2922" xr:uid="{6CFB758D-99F4-42D0-9307-7BC35FCDB4DC}"/>
    <cellStyle name="_Oishi Group04-Accounts-A3103e_9_Budget Sales to Pom Group 2009_Budget 2009-Monthly(16 Oct)" xfId="2923" xr:uid="{3C117395-44EF-4D5F-B7D9-0E26F94BA90D}"/>
    <cellStyle name="_Oishi Group04-Accounts-A3103e_9_Budget Sales to Pom Group 2009_Budget 2009-Monthly(16 Oct)-New" xfId="2924" xr:uid="{B6746218-C4B9-4191-AD04-FD4A27AF41FF}"/>
    <cellStyle name="_Oishi Group04-Accounts-A3103e_A" xfId="2925" xr:uid="{616C1534-08A8-4D14-8127-1E67FA0C1B6D}"/>
    <cellStyle name="_Oishi Group04-Accounts-A3103e_A_Budget Sales to Pom Group 2009" xfId="2926" xr:uid="{7C9E695B-2E3A-48DF-843C-E3E535D46018}"/>
    <cellStyle name="_Oishi Group04-Accounts-A3103e_A_Budget Sales to Pom Group 2009_BGT_09Conso(Th)" xfId="2927" xr:uid="{F2BB1513-BF0E-4E3B-9346-1750B2DB958B}"/>
    <cellStyle name="_Oishi Group04-Accounts-A3103e_A_Budget Sales to Pom Group 2009_Budget 2009-Monthly(10 Oct)" xfId="2928" xr:uid="{2A2ACC40-83D8-4968-8AC3-C584569D3DC8}"/>
    <cellStyle name="_Oishi Group04-Accounts-A3103e_A_Budget Sales to Pom Group 2009_Budget 2009-Monthly(16 Oct)" xfId="2929" xr:uid="{686EE529-7853-4D93-9552-36D9A34FD956}"/>
    <cellStyle name="_Oishi Group04-Accounts-A3103e_A_Budget Sales to Pom Group 2009_Budget 2009-Monthly(16 Oct)-New" xfId="2930" xr:uid="{3A606D32-B7BE-4A25-AE7C-EB55C6967D7D}"/>
    <cellStyle name="_Oishi Group04-Accounts-A3103e_B" xfId="2931" xr:uid="{0B2AB366-FCA3-4E0F-82A7-CDE7CE7108E1}"/>
    <cellStyle name="_Oishi Group04-Accounts-A3103e_C" xfId="2932" xr:uid="{80311EBA-5188-460D-A08A-4FA993942CE1}"/>
    <cellStyle name="_Oishi Group04-Accounts-A3103e_C_BGT_09Conso(Th)" xfId="2933" xr:uid="{9BE1E89D-F35D-4FA1-9123-024A1A2730D3}"/>
    <cellStyle name="_Oishi Group04-Accounts-A3103e_C_BGT_09Conso(Th)_1" xfId="2934" xr:uid="{7498D324-EE14-4788-888E-693C436686A4}"/>
    <cellStyle name="_Oishi Group04-Accounts-A3103e_C_BGT_09Conso(Th)_BGT_09Conso(Th)" xfId="2935" xr:uid="{8FA610ED-F974-49E0-9A45-5C4514012A5E}"/>
    <cellStyle name="_Oishi Group04-Accounts-A3103e_C_BGT_09Conso(Th)_Budget 2009-Monthly(10 Oct)" xfId="2936" xr:uid="{1741C5C9-8AB4-44D7-8182-F9AE6CEB5E4F}"/>
    <cellStyle name="_Oishi Group04-Accounts-A3103e_C_BGT_09Conso(Th)_Budget 2009-Monthly(16 Oct)" xfId="2937" xr:uid="{FC8F16E0-CE99-4139-A26C-81650A71F625}"/>
    <cellStyle name="_Oishi Group04-Accounts-A3103e_C_BGT_09Conso(Th)_Budget 2009-Monthly(16 Oct)-New" xfId="2938" xr:uid="{38282A92-5D05-4C4C-824D-92D148045AC8}"/>
    <cellStyle name="_Oishi Group04-Accounts-A3103e_C_Budget 2009-Monthly(10 Oct)" xfId="2939" xr:uid="{C941E06A-17DC-4F5C-8AA8-3E0973E9BBF9}"/>
    <cellStyle name="_Oishi Group04-Accounts-A3103e_C_Budget 2009-Monthly(15 Oct)" xfId="2940" xr:uid="{BA591D8C-61BF-4AA2-B5F2-DDC1BF844CB3}"/>
    <cellStyle name="_Oishi Group04-Accounts-A3103e_C_Budget 2009-Monthly(16 Oct)" xfId="2941" xr:uid="{71F8D43E-6EBD-4BEF-8088-3501C1A3EF56}"/>
    <cellStyle name="_Oishi Group04-Accounts-A3103e_C_Budget 2009-Monthly(16 Oct)-New" xfId="2942" xr:uid="{EE1414C2-6880-4EDC-B57C-1F4B9F2C8002}"/>
    <cellStyle name="_Oishi Group04-Accounts-A3103e_D" xfId="2943" xr:uid="{9F104E42-24C9-4762-B423-C4F29A1CFC6F}"/>
    <cellStyle name="_Oishi Group04-Accounts-A3103e_D_Budget Sales to Pom Group 2009" xfId="2944" xr:uid="{4A2C9FC6-4B95-4F7D-9DE3-098364DB9501}"/>
    <cellStyle name="_Oishi Group04-Accounts-A3103e_D_Budget Sales to Pom Group 2009_BGT_09Conso(Th)" xfId="2945" xr:uid="{7AF9EE55-DAE1-4DE3-B30A-2224B2C230CC}"/>
    <cellStyle name="_Oishi Group04-Accounts-A3103e_D_Budget Sales to Pom Group 2009_Budget 2009-Monthly(10 Oct)" xfId="2946" xr:uid="{5142BA11-AEE0-445A-9E56-8097BF01B5D4}"/>
    <cellStyle name="_Oishi Group04-Accounts-A3103e_D_Budget Sales to Pom Group 2009_Budget 2009-Monthly(16 Oct)" xfId="2947" xr:uid="{E90C5DD2-E0F8-4730-B29C-A7214FE810F9}"/>
    <cellStyle name="_Oishi Group04-Accounts-A3103e_D_Budget Sales to Pom Group 2009_Budget 2009-Monthly(16 Oct)-New" xfId="2948" xr:uid="{56974AED-AEBE-4018-B5DA-E463523E7762}"/>
    <cellStyle name="_Oishi_Group04-Accounts-A3006e" xfId="2949" xr:uid="{57FBF3E5-4A68-4B3B-A1D7-D5E713257861}"/>
    <cellStyle name="_Oishi_Group04-Accounts-A3006e_1" xfId="2950" xr:uid="{1B4F19ED-2833-4705-8304-5BFC44E560EA}"/>
    <cellStyle name="_Oishi_Group04-Accounts-A3006e_1_Budget Sales to Pom Group 2009" xfId="2951" xr:uid="{325D6DF1-233B-4D6C-8CAE-172CD80B6B36}"/>
    <cellStyle name="_Oishi_Group04-Accounts-A3006e_1_Budget Sales to Pom Group 2009_BGT_09Conso(Th)" xfId="2952" xr:uid="{6D4F387E-7FB8-4802-A892-662B9106C485}"/>
    <cellStyle name="_Oishi_Group04-Accounts-A3006e_1_Budget Sales to Pom Group 2009_Budget 2009-Monthly(10 Oct)" xfId="2953" xr:uid="{096CBC37-9CFA-49DA-B23D-7C95E4203F93}"/>
    <cellStyle name="_Oishi_Group04-Accounts-A3006e_1_Budget Sales to Pom Group 2009_Budget 2009-Monthly(16 Oct)" xfId="2954" xr:uid="{E2649E9F-A586-4571-A3A1-7F8186583838}"/>
    <cellStyle name="_Oishi_Group04-Accounts-A3006e_1_Budget Sales to Pom Group 2009_Budget 2009-Monthly(16 Oct)-New" xfId="2955" xr:uid="{5AB34B30-9A4D-4486-AC93-7C651D0F452F}"/>
    <cellStyle name="_Oishi_Group04-Accounts-A3006e_2" xfId="2956" xr:uid="{89CD7AC8-5389-48B0-B275-2784A4D72CE7}"/>
    <cellStyle name="_Oishi_Group04-Accounts-A3006e_2_Budget Sales to Pom Group 2009" xfId="2957" xr:uid="{F800811C-89A7-42CE-8B41-A0722831C7FF}"/>
    <cellStyle name="_Oishi_Group04-Accounts-A3006e_2_Budget Sales to Pom Group 2009_BGT_09Conso(Th)" xfId="2958" xr:uid="{88F04022-9E6C-4E5A-8F72-B6BB48F59F2F}"/>
    <cellStyle name="_Oishi_Group04-Accounts-A3006e_2_Budget Sales to Pom Group 2009_Budget 2009-Monthly(10 Oct)" xfId="2959" xr:uid="{848566DC-EB61-41E7-8019-46B845EB4DC4}"/>
    <cellStyle name="_Oishi_Group04-Accounts-A3006e_2_Budget Sales to Pom Group 2009_Budget 2009-Monthly(16 Oct)" xfId="2960" xr:uid="{C3E2EFF3-6049-4FA7-8958-CEB99520BF1B}"/>
    <cellStyle name="_Oishi_Group04-Accounts-A3006e_2_Budget Sales to Pom Group 2009_Budget 2009-Monthly(16 Oct)-New" xfId="2961" xr:uid="{2B515408-E4AA-40DE-B535-5A27C7A8DE7D}"/>
    <cellStyle name="_Oishi_Group04-Accounts-A3006e_3" xfId="2962" xr:uid="{A8B45B07-B4AE-44C0-B716-01E68DF44962}"/>
    <cellStyle name="_Oishi_Group04-Accounts-A3006e_3_Budget Sales to Pom Group 2009" xfId="2963" xr:uid="{B5146589-6347-4AE8-9386-2F7ACF89C8DC}"/>
    <cellStyle name="_Oishi_Group04-Accounts-A3006e_3_Budget Sales to Pom Group 2009_BGT_09Conso(Th)" xfId="2964" xr:uid="{B0782C30-BE05-4F8B-81CF-EBFB8826E23E}"/>
    <cellStyle name="_Oishi_Group04-Accounts-A3006e_3_Budget Sales to Pom Group 2009_Budget 2009-Monthly(10 Oct)" xfId="2965" xr:uid="{E22A39B7-1F5F-48BF-82D3-90EC43AB9099}"/>
    <cellStyle name="_Oishi_Group04-Accounts-A3006e_3_Budget Sales to Pom Group 2009_Budget 2009-Monthly(16 Oct)" xfId="2966" xr:uid="{1950543B-D863-43DD-93CC-FA13339098D5}"/>
    <cellStyle name="_Oishi_Group04-Accounts-A3006e_3_Budget Sales to Pom Group 2009_Budget 2009-Monthly(16 Oct)-New" xfId="2967" xr:uid="{2DF4FC03-FB40-4450-94EB-FE78C02FC3F3}"/>
    <cellStyle name="_Oishi_Group04-Accounts-A3006e_4" xfId="2968" xr:uid="{CF8D56D0-A088-4E02-B6D6-C463E89226D5}"/>
    <cellStyle name="_Oishi_Group04-Accounts-A3006e_4_Budget Sales to Pom Group 2009" xfId="2969" xr:uid="{488BBAA1-869A-426E-A793-9917F565AF8D}"/>
    <cellStyle name="_Oishi_Group04-Accounts-A3006e_4_Budget Sales to Pom Group 2009_BGT_09Conso(Th)" xfId="2970" xr:uid="{5A3A081E-050C-4ED6-BC10-0900A298AF2F}"/>
    <cellStyle name="_Oishi_Group04-Accounts-A3006e_4_Budget Sales to Pom Group 2009_Budget 2009-Monthly(10 Oct)" xfId="2971" xr:uid="{517EC6ED-38E3-424F-BA51-7DE42E0263D5}"/>
    <cellStyle name="_Oishi_Group04-Accounts-A3006e_4_Budget Sales to Pom Group 2009_Budget 2009-Monthly(16 Oct)" xfId="2972" xr:uid="{8DF8EF7F-081F-4F1E-99BC-C5B7810870CD}"/>
    <cellStyle name="_Oishi_Group04-Accounts-A3006e_4_Budget Sales to Pom Group 2009_Budget 2009-Monthly(16 Oct)-New" xfId="2973" xr:uid="{3741E6DC-C556-4A98-AD0F-36436053B439}"/>
    <cellStyle name="_Oishi_Group04-Accounts-A3006e_5" xfId="2974" xr:uid="{E5A66333-9A4F-4CDB-AC0B-2FDF895E660D}"/>
    <cellStyle name="_Oishi_Group04-Accounts-A3006e_6" xfId="2975" xr:uid="{EC06E905-3D4D-477E-8CE0-4559B5D4A398}"/>
    <cellStyle name="_Oishi_Group04-Accounts-A3006e_6_Budget Sales to Pom Group 2009" xfId="2976" xr:uid="{39289FA7-6446-4291-A8CA-61B5F192C2EE}"/>
    <cellStyle name="_Oishi_Group04-Accounts-A3006e_6_Budget Sales to Pom Group 2009_BGT_09Conso(Th)" xfId="2977" xr:uid="{374F7FFF-C968-4218-9646-8F1E84658AB7}"/>
    <cellStyle name="_Oishi_Group04-Accounts-A3006e_6_Budget Sales to Pom Group 2009_Budget 2009-Monthly(10 Oct)" xfId="2978" xr:uid="{5B8E3D33-7698-4D94-A7B0-EF3208D829A5}"/>
    <cellStyle name="_Oishi_Group04-Accounts-A3006e_6_Budget Sales to Pom Group 2009_Budget 2009-Monthly(16 Oct)" xfId="2979" xr:uid="{EF613C32-6E49-433A-9691-7C0C39B7152B}"/>
    <cellStyle name="_Oishi_Group04-Accounts-A3006e_6_Budget Sales to Pom Group 2009_Budget 2009-Monthly(16 Oct)-New" xfId="2980" xr:uid="{C30021DA-929B-4BBB-BC54-8EE8C774EFAA}"/>
    <cellStyle name="_Oishi_Group04-Accounts-A3006e_7" xfId="2981" xr:uid="{B9C759B4-1767-4F19-8490-419E4D10920E}"/>
    <cellStyle name="_Oishi_Group04-Accounts-A3006e_7_Budget Sales to Pom Group 2009" xfId="2982" xr:uid="{442D072F-AEA9-4E20-997F-8ED69069500C}"/>
    <cellStyle name="_Oishi_Group04-Accounts-A3006e_7_Budget Sales to Pom Group 2009_BGT_09Conso(Th)" xfId="2983" xr:uid="{5F416F22-66FE-411F-A65B-ACC15CF37A37}"/>
    <cellStyle name="_Oishi_Group04-Accounts-A3006e_7_Budget Sales to Pom Group 2009_Budget 2009-Monthly(10 Oct)" xfId="2984" xr:uid="{A3F964FA-93E3-4268-8625-5BFB9F041343}"/>
    <cellStyle name="_Oishi_Group04-Accounts-A3006e_7_Budget Sales to Pom Group 2009_Budget 2009-Monthly(16 Oct)" xfId="2985" xr:uid="{24C404BB-C245-4A40-8C4F-F896B18803A7}"/>
    <cellStyle name="_Oishi_Group04-Accounts-A3006e_7_Budget Sales to Pom Group 2009_Budget 2009-Monthly(16 Oct)-New" xfId="2986" xr:uid="{37679351-9665-4CC8-B5B2-EB96CAE7D0AB}"/>
    <cellStyle name="_Oishi_Group04-Accounts-A3006e_8" xfId="2987" xr:uid="{0B6890CB-7BEC-46A6-A952-42BCA34AC286}"/>
    <cellStyle name="_Oishi_Group04-Accounts-A3006e_9" xfId="2988" xr:uid="{B3D78F13-D059-4A1F-9930-733F96FE6D8A}"/>
    <cellStyle name="_Oishi_Group04-Accounts-A3006e_9_Budget Sales to Pom Group 2009" xfId="2989" xr:uid="{07B43CC3-E05D-45E6-B87C-7F8138B367BA}"/>
    <cellStyle name="_Oishi_Group04-Accounts-A3006e_9_Budget Sales to Pom Group 2009_BGT_09Conso(Th)" xfId="2990" xr:uid="{013F66A4-A7D5-40EC-91F1-A0DD8162C3FA}"/>
    <cellStyle name="_Oishi_Group04-Accounts-A3006e_9_Budget Sales to Pom Group 2009_Budget 2009-Monthly(10 Oct)" xfId="2991" xr:uid="{23688A57-6C0C-4FAE-AA4E-B040B7ACCE54}"/>
    <cellStyle name="_Oishi_Group04-Accounts-A3006e_9_Budget Sales to Pom Group 2009_Budget 2009-Monthly(16 Oct)" xfId="2992" xr:uid="{C2AC3FEB-FE41-49F1-9F7E-A017E2CDC210}"/>
    <cellStyle name="_Oishi_Group04-Accounts-A3006e_9_Budget Sales to Pom Group 2009_Budget 2009-Monthly(16 Oct)-New" xfId="2993" xr:uid="{02435756-4164-421B-8970-49F1DA547EDD}"/>
    <cellStyle name="_Oishi_Group04-Accounts-A3006e_A" xfId="2994" xr:uid="{E1E2B376-CAE5-42FF-9200-9257384B57ED}"/>
    <cellStyle name="_Oishi_Group04-Accounts-A3006e_B" xfId="2995" xr:uid="{90D5DDF7-8FA1-494C-9873-2EF764C7D0E8}"/>
    <cellStyle name="_Oishi_Group04-Accounts-A3006e_B_Budget Sales to Pom Group 2009" xfId="2996" xr:uid="{29D94C74-5162-4865-8198-C075197E3CB0}"/>
    <cellStyle name="_Oishi_Group04-Accounts-A3006e_B_Budget Sales to Pom Group 2009_BGT_09Conso(Th)" xfId="2997" xr:uid="{04E31EEC-D8D5-40BB-9A1C-C968453F2313}"/>
    <cellStyle name="_Oishi_Group04-Accounts-A3006e_B_Budget Sales to Pom Group 2009_Budget 2009-Monthly(10 Oct)" xfId="2998" xr:uid="{59AA8346-568F-43F2-B651-558A050EEE10}"/>
    <cellStyle name="_Oishi_Group04-Accounts-A3006e_B_Budget Sales to Pom Group 2009_Budget 2009-Monthly(16 Oct)" xfId="2999" xr:uid="{D9FD6012-936F-4667-822C-BE8A398AC09A}"/>
    <cellStyle name="_Oishi_Group04-Accounts-A3006e_B_Budget Sales to Pom Group 2009_Budget 2009-Monthly(16 Oct)-New" xfId="3000" xr:uid="{AE8DC141-9F86-4302-8F8B-A625D74BD4DA}"/>
    <cellStyle name="_Oishi_Group04-Accounts-A3006e_C" xfId="3001" xr:uid="{88E938B5-AC83-4A11-8E97-8EC226AB364B}"/>
    <cellStyle name="_Oishi_Group04-Accounts-A3006e_C_Budget Sales to Pom Group 2009" xfId="3002" xr:uid="{D4DBFAEB-C19E-4E4E-AC0C-263ABC19078A}"/>
    <cellStyle name="_Oishi_Group04-Accounts-A3006e_C_Budget Sales to Pom Group 2009_BGT_09Conso(Th)" xfId="3003" xr:uid="{F7AFA2A7-D1F4-49E0-A7D2-73B2BE388D42}"/>
    <cellStyle name="_Oishi_Group04-Accounts-A3006e_C_Budget Sales to Pom Group 2009_Budget 2009-Monthly(10 Oct)" xfId="3004" xr:uid="{E4C51CD1-5059-42E8-82B9-57B7319E51E4}"/>
    <cellStyle name="_Oishi_Group04-Accounts-A3006e_C_Budget Sales to Pom Group 2009_Budget 2009-Monthly(16 Oct)" xfId="3005" xr:uid="{26596119-D7F8-49CF-96C4-8D7BB8C6C7A2}"/>
    <cellStyle name="_Oishi_Group04-Accounts-A3006e_C_Budget Sales to Pom Group 2009_Budget 2009-Monthly(16 Oct)-New" xfId="3006" xr:uid="{6FE04612-A861-4AC8-988E-88824B316250}"/>
    <cellStyle name="_Oishi_Group04-Accounts-A3006e_D" xfId="3007" xr:uid="{02A94D65-9048-43D5-847C-937E658F9166}"/>
    <cellStyle name="_Oishi_Group04-Accounts-A3006e_D_BGT_09Conso(Th)" xfId="3008" xr:uid="{CF5528EB-6682-4455-9FB7-CF0D2F4F10CF}"/>
    <cellStyle name="_Oishi_Group04-Accounts-A3006e_D_BGT_09Conso(Th)_1" xfId="3009" xr:uid="{09D8761A-ACBB-40A6-9A59-296F1228B247}"/>
    <cellStyle name="_Oishi_Group04-Accounts-A3006e_D_BGT_09Conso(Th)_BGT_09Conso(Th)" xfId="3010" xr:uid="{C426DE2A-5783-4983-A071-BCAA96476681}"/>
    <cellStyle name="_Oishi_Group04-Accounts-A3006e_D_BGT_09Conso(Th)_Budget 2009-Monthly(10 Oct)" xfId="3011" xr:uid="{63AF8B05-3B4E-49BB-B6D5-618AA309038F}"/>
    <cellStyle name="_Oishi_Group04-Accounts-A3006e_D_BGT_09Conso(Th)_Budget 2009-Monthly(16 Oct)" xfId="3012" xr:uid="{5B6A185E-28D1-47E1-B759-3101827D81EE}"/>
    <cellStyle name="_Oishi_Group04-Accounts-A3006e_D_BGT_09Conso(Th)_Budget 2009-Monthly(16 Oct)-New" xfId="3013" xr:uid="{D075619C-3F5C-4055-BF30-70EE9084F15E}"/>
    <cellStyle name="_Oishi_Group04-Accounts-A3006e_D_Budget 2009-Monthly(10 Oct)" xfId="3014" xr:uid="{93E9FF14-B53D-4BEC-8BDC-D431B9EA004E}"/>
    <cellStyle name="_Oishi_Group04-Accounts-A3006e_D_Budget 2009-Monthly(15 Oct)" xfId="3015" xr:uid="{015ECDA7-D926-4CEE-A449-E3F65DCA43DC}"/>
    <cellStyle name="_Oishi_Group04-Accounts-A3006e_D_Budget 2009-Monthly(16 Oct)" xfId="3016" xr:uid="{0B3A7232-ED4C-4720-B2DD-FAA6A571D4BD}"/>
    <cellStyle name="_Oishi_Group04-Accounts-A3006e_D_Budget 2009-Monthly(16 Oct)-New" xfId="3017" xr:uid="{F00977A7-D815-4470-A4B1-561286DA6A82}"/>
    <cellStyle name="_Oishi_Res03-Accounts-A3112e" xfId="3018" xr:uid="{10E46B33-9739-4B27-9A5B-DC9AEC0A0319}"/>
    <cellStyle name="_Oishi_Res03-Accounts-A3112e_1" xfId="3019" xr:uid="{697567BA-EB19-46E7-B351-1445BB197D28}"/>
    <cellStyle name="_Oishi_Res03-Accounts-A3112e_2" xfId="3020" xr:uid="{3AAD1649-EFF3-4B6C-9F51-9116A5ECC26D}"/>
    <cellStyle name="_Oishi_Res03-Accounts-A3112e_2_Budget Sales to Pom Group 2009" xfId="3021" xr:uid="{01EFFA47-37E3-4143-8CC8-855FFF48E074}"/>
    <cellStyle name="_Oishi_Res03-Accounts-A3112e_2_Budget Sales to Pom Group 2009_BGT_09Conso(Th)" xfId="3022" xr:uid="{295018CD-02C0-462C-8432-871971D85111}"/>
    <cellStyle name="_Oishi_Res03-Accounts-A3112e_2_Budget Sales to Pom Group 2009_Budget 2009-Monthly(10 Oct)" xfId="3023" xr:uid="{CE8CCEBF-8A4B-4072-A0BF-21C2DFDD3DB1}"/>
    <cellStyle name="_Oishi_Res03-Accounts-A3112e_2_Budget Sales to Pom Group 2009_Budget 2009-Monthly(16 Oct)" xfId="3024" xr:uid="{7261EFC0-8701-4202-A162-F4681110717F}"/>
    <cellStyle name="_Oishi_Res03-Accounts-A3112e_2_Budget Sales to Pom Group 2009_Budget 2009-Monthly(16 Oct)-New" xfId="3025" xr:uid="{0B42AD6A-4470-4912-924E-A191F8A11DD6}"/>
    <cellStyle name="_Oishi_Res03-Accounts-A3112e_3" xfId="3026" xr:uid="{10D33343-A51D-4692-BCAF-1314E3CE9462}"/>
    <cellStyle name="_Oishi_Res03-Accounts-A3112e_3_Budget Sales to Pom Group 2009" xfId="3027" xr:uid="{8EC18302-D7EC-4F6C-B7B2-EA2BC886148D}"/>
    <cellStyle name="_Oishi_Res03-Accounts-A3112e_3_Budget Sales to Pom Group 2009_BGT_09Conso(Th)" xfId="3028" xr:uid="{54A11D66-3854-4C3F-8D59-6DAAB1B4194C}"/>
    <cellStyle name="_Oishi_Res03-Accounts-A3112e_3_Budget Sales to Pom Group 2009_Budget 2009-Monthly(10 Oct)" xfId="3029" xr:uid="{705C32ED-BE24-497E-87B8-DD8B6930602F}"/>
    <cellStyle name="_Oishi_Res03-Accounts-A3112e_3_Budget Sales to Pom Group 2009_Budget 2009-Monthly(16 Oct)" xfId="3030" xr:uid="{0CE67E6E-AE21-4CB0-B4D9-1968911F133D}"/>
    <cellStyle name="_Oishi_Res03-Accounts-A3112e_3_Budget Sales to Pom Group 2009_Budget 2009-Monthly(16 Oct)-New" xfId="3031" xr:uid="{9D73EDDA-1409-4265-B4CE-B7C46E8C744D}"/>
    <cellStyle name="_Oishi_Res03-Accounts-A3112e_4" xfId="3032" xr:uid="{251D1E89-CB0C-4CEE-B6B0-C6125DA7C556}"/>
    <cellStyle name="_Oishi_Res03-Accounts-A3112e_4_BGT_09Conso(Th)" xfId="3033" xr:uid="{03F911EC-C3F3-47C3-98A8-E9AA35759408}"/>
    <cellStyle name="_Oishi_Res03-Accounts-A3112e_4_BGT_09Conso(Th)_1" xfId="3034" xr:uid="{E8C3E77E-F91F-47D7-9F5F-59D395B47FC9}"/>
    <cellStyle name="_Oishi_Res03-Accounts-A3112e_4_BGT_09Conso(Th)_BGT_09Conso(Th)" xfId="3035" xr:uid="{C7E1BEDD-A1D5-40BA-9108-1C5FBD6084F2}"/>
    <cellStyle name="_Oishi_Res03-Accounts-A3112e_4_BGT_09Conso(Th)_Budget 2009-Monthly(10 Oct)" xfId="3036" xr:uid="{B5D7D702-8ACD-4345-911E-3164257D2AAE}"/>
    <cellStyle name="_Oishi_Res03-Accounts-A3112e_4_BGT_09Conso(Th)_Budget 2009-Monthly(16 Oct)" xfId="3037" xr:uid="{E8B24000-05FA-4C5B-AC14-54C5FE2EEEBB}"/>
    <cellStyle name="_Oishi_Res03-Accounts-A3112e_4_BGT_09Conso(Th)_Budget 2009-Monthly(16 Oct)-New" xfId="3038" xr:uid="{92D21888-6089-4C14-B20B-53599A57AD02}"/>
    <cellStyle name="_Oishi_Res03-Accounts-A3112e_4_Budget 2009-Monthly(10 Oct)" xfId="3039" xr:uid="{6F4D8BDD-47DB-4199-AD68-8058D6DA6430}"/>
    <cellStyle name="_Oishi_Res03-Accounts-A3112e_4_Budget 2009-Monthly(15 Oct)" xfId="3040" xr:uid="{FE1E8DA3-8FAE-4CDE-8DAB-E68FC0B1A8B2}"/>
    <cellStyle name="_Oishi_Res03-Accounts-A3112e_4_Budget 2009-Monthly(16 Oct)" xfId="3041" xr:uid="{FE4A4057-762C-4F68-87CF-577B4B62419D}"/>
    <cellStyle name="_Oishi_Res03-Accounts-A3112e_4_Budget 2009-Monthly(16 Oct)-New" xfId="3042" xr:uid="{2A96E938-5E6A-4E01-877B-C53230A17CEE}"/>
    <cellStyle name="_Oishi_Res03-Accounts-A3112e_5" xfId="3043" xr:uid="{7A027B11-6FA7-4B20-A553-CC885C9C7E57}"/>
    <cellStyle name="_Oishi_Res03-Accounts-A3112e_6" xfId="3044" xr:uid="{84823B15-896D-4E0A-98FF-F52F7832189F}"/>
    <cellStyle name="_Oishi_Res03-Accounts-A3112e_6_Budget Sales to Pom Group 2009" xfId="3045" xr:uid="{2867C2E3-106B-4471-9796-57AC2F83D82C}"/>
    <cellStyle name="_Oishi_Res03-Accounts-A3112e_6_Budget Sales to Pom Group 2009_BGT_09Conso(Th)" xfId="3046" xr:uid="{975AF8D1-EB10-4E5F-AA76-67C27B21E8B9}"/>
    <cellStyle name="_Oishi_Res03-Accounts-A3112e_6_Budget Sales to Pom Group 2009_Budget 2009-Monthly(10 Oct)" xfId="3047" xr:uid="{3AE46DC1-AB0D-4B4A-A1DD-AE1F68826CCC}"/>
    <cellStyle name="_Oishi_Res03-Accounts-A3112e_6_Budget Sales to Pom Group 2009_Budget 2009-Monthly(16 Oct)" xfId="3048" xr:uid="{F0952D08-29C5-46B4-ADA7-24DD20C66B2A}"/>
    <cellStyle name="_Oishi_Res03-Accounts-A3112e_6_Budget Sales to Pom Group 2009_Budget 2009-Monthly(16 Oct)-New" xfId="3049" xr:uid="{3E6F40AD-09BC-4191-9C72-F2C48BE9E600}"/>
    <cellStyle name="_Oishi_Res03-Accounts-A3112e_7" xfId="3050" xr:uid="{6EB8E664-8858-4D7D-AA51-930AFC9D4520}"/>
    <cellStyle name="_Oishi_Res03-Accounts-A3112e_8" xfId="3051" xr:uid="{3AECBC6F-74E8-4F67-95CF-298AA233E6E8}"/>
    <cellStyle name="_Oishi_Res03-Accounts-A3112e_8_Budget Sales to Pom Group 2009" xfId="3052" xr:uid="{F84B5FAA-4D47-44E2-B3DA-1A1CE57C0A73}"/>
    <cellStyle name="_Oishi_Res03-Accounts-A3112e_8_Budget Sales to Pom Group 2009_BGT_09Conso(Th)" xfId="3053" xr:uid="{9B246CE8-6681-4C85-A7F8-E363B8977E27}"/>
    <cellStyle name="_Oishi_Res03-Accounts-A3112e_8_Budget Sales to Pom Group 2009_Budget 2009-Monthly(10 Oct)" xfId="3054" xr:uid="{1F057150-A929-4908-8773-84BF6AEB61ED}"/>
    <cellStyle name="_Oishi_Res03-Accounts-A3112e_8_Budget Sales to Pom Group 2009_Budget 2009-Monthly(16 Oct)" xfId="3055" xr:uid="{05C29115-D083-465A-A210-7F8D41F47F77}"/>
    <cellStyle name="_Oishi_Res03-Accounts-A3112e_8_Budget Sales to Pom Group 2009_Budget 2009-Monthly(16 Oct)-New" xfId="3056" xr:uid="{BA4EAE99-D197-498F-BCB1-D6D375DFFF15}"/>
    <cellStyle name="_Oishi_Res03-Accounts-A3112e_9" xfId="3057" xr:uid="{62A9EB32-1196-4B54-9EA6-1B1250DDFF32}"/>
    <cellStyle name="_Oishi_Res03-Accounts-A3112e_9_Budget Sales to Pom Group 2009" xfId="3058" xr:uid="{79A9C853-2FAB-4B5C-AADF-0BDD807032F9}"/>
    <cellStyle name="_Oishi_Res03-Accounts-A3112e_9_Budget Sales to Pom Group 2009_BGT_09Conso(Th)" xfId="3059" xr:uid="{4F668026-C2CD-4BC4-9646-C0E171A5E98C}"/>
    <cellStyle name="_Oishi_Res03-Accounts-A3112e_9_Budget Sales to Pom Group 2009_Budget 2009-Monthly(10 Oct)" xfId="3060" xr:uid="{CD81DA34-973C-4ABA-B157-EE59AFCC0BB5}"/>
    <cellStyle name="_Oishi_Res03-Accounts-A3112e_9_Budget Sales to Pom Group 2009_Budget 2009-Monthly(16 Oct)" xfId="3061" xr:uid="{0B7C5DBE-5E6A-449B-9517-D733AF8E22C5}"/>
    <cellStyle name="_Oishi_Res03-Accounts-A3112e_9_Budget Sales to Pom Group 2009_Budget 2009-Monthly(16 Oct)-New" xfId="3062" xr:uid="{FA951504-F18D-46FC-BBD1-4EC5D7CC8FF3}"/>
    <cellStyle name="_Oishi_Res03-Accounts-A3112e_A" xfId="3063" xr:uid="{5B8D5C1F-F34C-472B-B231-1C7E56A57B72}"/>
    <cellStyle name="_Oishi_Res03-Accounts-A3112e_A_Budget Sales to Pom Group 2009" xfId="3064" xr:uid="{9B8F094D-044B-46DC-BED7-06602F565FE3}"/>
    <cellStyle name="_Oishi_Res03-Accounts-A3112e_A_Budget Sales to Pom Group 2009_BGT_09Conso(Th)" xfId="3065" xr:uid="{1D7C80BA-496B-4DBF-85E6-C1E1580D42F5}"/>
    <cellStyle name="_Oishi_Res03-Accounts-A3112e_A_Budget Sales to Pom Group 2009_Budget 2009-Monthly(10 Oct)" xfId="3066" xr:uid="{63491C36-CFCA-43D0-97D7-F2CFC2671920}"/>
    <cellStyle name="_Oishi_Res03-Accounts-A3112e_A_Budget Sales to Pom Group 2009_Budget 2009-Monthly(16 Oct)" xfId="3067" xr:uid="{271D2F11-FFC8-4640-B068-9FCE198FDD9E}"/>
    <cellStyle name="_Oishi_Res03-Accounts-A3112e_A_Budget Sales to Pom Group 2009_Budget 2009-Monthly(16 Oct)-New" xfId="3068" xr:uid="{62A3F845-A546-4A03-8260-FB90E73397E4}"/>
    <cellStyle name="_Oishi_Res03-Accounts-A3112e_B" xfId="3069" xr:uid="{EF2F7FC8-5896-4329-A24B-C9B1993605D6}"/>
    <cellStyle name="_Oishi_Res03-Accounts-A3112e_B_Budget Sales to Pom Group 2009" xfId="3070" xr:uid="{E2BD9D14-09B8-443E-A46C-152BB80B6555}"/>
    <cellStyle name="_Oishi_Res03-Accounts-A3112e_B_Budget Sales to Pom Group 2009_BGT_09Conso(Th)" xfId="3071" xr:uid="{7E6B0582-EC62-4106-B09D-45772B900A2B}"/>
    <cellStyle name="_Oishi_Res03-Accounts-A3112e_B_Budget Sales to Pom Group 2009_Budget 2009-Monthly(10 Oct)" xfId="3072" xr:uid="{0A8EF198-35F1-46C7-A880-2611EC3A916C}"/>
    <cellStyle name="_Oishi_Res03-Accounts-A3112e_B_Budget Sales to Pom Group 2009_Budget 2009-Monthly(16 Oct)" xfId="3073" xr:uid="{C8CE3783-270E-4377-940A-5314B3944DEB}"/>
    <cellStyle name="_Oishi_Res03-Accounts-A3112e_B_Budget Sales to Pom Group 2009_Budget 2009-Monthly(16 Oct)-New" xfId="3074" xr:uid="{718A9DA9-5814-439C-B9F0-8C841FB48CEF}"/>
    <cellStyle name="_Oishi_Res03-Accounts-A3112e_C" xfId="3075" xr:uid="{3DEAD90E-BFFA-4769-A95A-DD196B46C1AB}"/>
    <cellStyle name="_Oishi_Res03-Accounts-A3112e_C_Budget Sales to Pom Group 2009" xfId="3076" xr:uid="{A1497D4E-C045-44EB-A892-5BCD33AE7170}"/>
    <cellStyle name="_Oishi_Res03-Accounts-A3112e_C_Budget Sales to Pom Group 2009_BGT_09Conso(Th)" xfId="3077" xr:uid="{6A7F7783-0829-4F66-B7E9-4F83FAEA0368}"/>
    <cellStyle name="_Oishi_Res03-Accounts-A3112e_C_Budget Sales to Pom Group 2009_Budget 2009-Monthly(10 Oct)" xfId="3078" xr:uid="{184CBA85-48D3-4181-B19B-58E59BE29F5B}"/>
    <cellStyle name="_Oishi_Res03-Accounts-A3112e_C_Budget Sales to Pom Group 2009_Budget 2009-Monthly(16 Oct)" xfId="3079" xr:uid="{56FCE7A1-0412-46F5-98B1-404DC800381E}"/>
    <cellStyle name="_Oishi_Res03-Accounts-A3112e_C_Budget Sales to Pom Group 2009_Budget 2009-Monthly(16 Oct)-New" xfId="3080" xr:uid="{030C6EDE-B93C-4294-B883-137687BB043D}"/>
    <cellStyle name="_Oishi_Res03-Accounts-A3112e_D" xfId="3081" xr:uid="{293DC0EB-F8F1-4D81-B540-0199512E8623}"/>
    <cellStyle name="_Oishi_Res03-Accounts-A3112e_D_Budget Sales to Pom Group 2009" xfId="3082" xr:uid="{368A11DB-89E7-4956-A5B0-587357ED9C8A}"/>
    <cellStyle name="_Oishi_Res03-Accounts-A3112e_D_Budget Sales to Pom Group 2009_BGT_09Conso(Th)" xfId="3083" xr:uid="{F9E20D36-1DE5-4909-9700-09D7DBFA7B65}"/>
    <cellStyle name="_Oishi_Res03-Accounts-A3112e_D_Budget Sales to Pom Group 2009_Budget 2009-Monthly(10 Oct)" xfId="3084" xr:uid="{96F6589A-9310-4755-AAF7-0A494653981E}"/>
    <cellStyle name="_Oishi_Res03-Accounts-A3112e_D_Budget Sales to Pom Group 2009_Budget 2009-Monthly(16 Oct)" xfId="3085" xr:uid="{E5ABEAE7-6291-4F38-93D1-F2CA8659C557}"/>
    <cellStyle name="_Oishi_Res03-Accounts-A3112e_D_Budget Sales to Pom Group 2009_Budget 2009-Monthly(16 Oct)-New" xfId="3086" xr:uid="{CE11857E-0792-47FB-8F12-0CC955BB4F49}"/>
    <cellStyle name="_overhead exp" xfId="306" xr:uid="{4AB09ECA-4AE8-45B1-98B5-FC2477276DA4}"/>
    <cellStyle name="_PAO'06" xfId="2252" xr:uid="{236995CF-34E7-4A51-956F-5754D7F8258F}"/>
    <cellStyle name="_Pattern and Die -P'Pook USE" xfId="307" xr:uid="{550F08DB-EB4D-40B3-B84B-18D7FEADAA37}"/>
    <cellStyle name="_Payment Bank - Citiloan - MAY -2008 ( ปิดงบ )แก้ไข" xfId="3087" xr:uid="{F1C43D0F-2789-45CB-AE44-BA72AD4FEE2E}"/>
    <cellStyle name="_Payment_KUR_Pomme_30-Oct-08" xfId="308" xr:uid="{6FEA7DB8-B1A7-42F3-8E47-659EC7072492}"/>
    <cellStyle name="_Payroll.Recon.WHT" xfId="309" xr:uid="{ABEFE06D-BB0F-408B-937B-CAC242FDBE72}"/>
    <cellStyle name="_PBC" xfId="310" xr:uid="{AA248B5A-4955-4ED7-AAAC-8884CD0534F8}"/>
    <cellStyle name="_PBC Done" xfId="311" xr:uid="{8F2A25CF-B1F8-4D4B-9EA2-F31527132266}"/>
    <cellStyle name="_PBC_DAT_31.12.09_L-AR&amp;Sale" xfId="312" xr:uid="{996F53B2-1340-458C-A634-FEE518ECE985}"/>
    <cellStyle name="_PBC-ICE_Updated 29Aug08" xfId="313" xr:uid="{9B6640FD-DF4F-4E4D-B69C-521753B885F1}"/>
    <cellStyle name="_PBC-ICE_Updated 29Aug08_DAT_31.12.09_L-AR&amp;Sale" xfId="314" xr:uid="{FFEE4E8E-6973-4E2D-8F0F-74568FDF3AAC}"/>
    <cellStyle name="_PCC Q3' 06" xfId="315" xr:uid="{D93A0284-A0C3-416F-B6BA-CB217CA1AA62}"/>
    <cellStyle name="_PCC Top" xfId="316" xr:uid="{FFC063B6-1C9E-42C5-A56F-0D6B700F26F7}"/>
    <cellStyle name="_PCC YE'06" xfId="317" xr:uid="{AC01A943-C9B3-47E3-8D88-5C365B37DF20}"/>
    <cellStyle name="_PCC_Q2'05" xfId="318" xr:uid="{BA7E7F45-1982-4379-AF3E-E533396EF860}"/>
    <cellStyle name="_PCC_Q'3 05-Tal" xfId="319" xr:uid="{DAFF644F-BA0E-4456-BEFA-C3F2A9C5080D}"/>
    <cellStyle name="_PCC-Boat" xfId="320" xr:uid="{28034D85-61E5-40F5-B852-ADA67D1BCAE8}"/>
    <cellStyle name="_PCC-Tal" xfId="321" xr:uid="{C0BA7D02-AD05-470A-A20B-B092D6276325}"/>
    <cellStyle name="_PL-01'08 2nd-1 &amp; Top YE08" xfId="322" xr:uid="{8C706F55-1C09-4B52-B7BA-3ABF5A96825A}"/>
    <cellStyle name="_Pok 30.09.07" xfId="323" xr:uid="{ADD64704-D7BE-4AA6-88E5-39099C938DE7}"/>
    <cellStyle name="_Port Size update (1)" xfId="3088" xr:uid="{7ECE9DB6-6130-4E62-AB54-5853CC699077}"/>
    <cellStyle name="_Port Size update (1)_ประมาณการรายได้   " xfId="3089" xr:uid="{8E6EB4E0-A847-42AB-B296-811B4BB75755}"/>
    <cellStyle name="_Post Stock_palm" xfId="324" xr:uid="{046574A5-10A7-49C1-8A49-866C3BBBDA32}"/>
    <cellStyle name="_predictive fixed deposit int." xfId="325" xr:uid="{C7B571AA-0CDA-4DF5-8B98-CAF57166882F}"/>
    <cellStyle name="_predictive int.income-update-1" xfId="326" xr:uid="{71830F3A-54B5-4638-A241-2EAC8165646D}"/>
    <cellStyle name="_Predictive-rent-sep" xfId="327" xr:uid="{3FAB905D-9DD9-46D1-8B66-F00554EAF7BB}"/>
    <cellStyle name="_Premas_WP31.12.07" xfId="328" xr:uid="{0E2025DA-7965-433D-8FF3-95B0DF1AD303}"/>
    <cellStyle name="_Present 040208" xfId="3090" xr:uid="{2CC5DB0D-3EB8-43B9-AF46-2A8EA6EF6D98}"/>
    <cellStyle name="_Present 040208_Budget Expense 2008 JMT - Revised Q3 (from JMT K.Ji)" xfId="3091" xr:uid="{13AA50FB-C6E1-4800-84A0-5CBFD0014A1E}"/>
    <cellStyle name="_Present 040208_Budget Expense 2008 JMT - Revised Q3 (from JMT K.Ji)_ประมาณการรายได้   " xfId="3092" xr:uid="{3CA4CA20-1494-4D98-B4E4-E9BFBD9ACEBF}"/>
    <cellStyle name="_Present 040208_ประมาณการรายได้   " xfId="3093" xr:uid="{D5D5071F-C7D0-4266-B232-A3B1E629C41B}"/>
    <cellStyle name="_Present 290108" xfId="3094" xr:uid="{AA0ACEE2-9C9A-41F9-AB64-45A31A4A4C0B}"/>
    <cellStyle name="_Present 290108_Budget Expense 2008 JMT - Revised Q3 (from JMT K.Ji)" xfId="3095" xr:uid="{D6D4D298-5920-46F3-8EE1-1A2CF42A4391}"/>
    <cellStyle name="_Present 290108_Budget Expense 2008 JMT - Revised Q3 (from JMT K.Ji)_ประมาณการรายได้   " xfId="3096" xr:uid="{ED37BA8F-8485-47A7-95A3-EC219FFA453A}"/>
    <cellStyle name="_Present 290108_ประมาณการรายได้   " xfId="3097" xr:uid="{9F9C4685-5B2E-4746-8F7E-1B91026F83B0}"/>
    <cellStyle name="_Preuksa YE'05.kwang" xfId="329" xr:uid="{273DE8A5-7915-42AB-A5BE-AC75519EF470}"/>
    <cellStyle name="_Print_ASA" xfId="330" xr:uid="{127865B2-DDF3-4E42-BE88-DA997C0CFB94}"/>
    <cellStyle name="_Profit and Loss for Fon from p'um" xfId="331" xr:uid="{BBC800E2-B8A2-48E2-B81C-F0B8CE9611A1}"/>
    <cellStyle name="_prorate sampling plan-revised-1" xfId="332" xr:uid="{3714F18D-1D99-4BC6-B4CE-DB9338F53961}"/>
    <cellStyle name="_PSL - Leadsheets - 31Dec09" xfId="2253" xr:uid="{37730A7A-0590-4205-B927-89506B3E9AD0}"/>
    <cellStyle name="_PTT Phenol.Top_Q2'06" xfId="333" xr:uid="{FA9FDEAB-6556-4625-8347-D25DBEB9A1A9}"/>
    <cellStyle name="_Pttpe.YE08.WP" xfId="2254" xr:uid="{941358A8-2D4F-4C36-B7B2-F94DD6BA0130}"/>
    <cellStyle name="_Pttpe.YE08.X100" xfId="2255" xr:uid="{C48E1CFF-C871-4378-A834-C3311AB58AC8}"/>
    <cellStyle name="_Q_Loan-Sample substantive work papers" xfId="334" xr:uid="{AC51AAD7-9821-4045-80C2-D9887F464E7B}"/>
    <cellStyle name="_Q_Loan-Sample substantive work papers_DAT_31.12.09_L-AR&amp;Sale" xfId="335" xr:uid="{98A4C4AE-8B6F-427A-AB85-194D21FF2B5E}"/>
    <cellStyle name="_Q2'05-Jeab" xfId="336" xr:uid="{F85F4DB7-4A3B-4162-8E48-9F15779BBC65}"/>
    <cellStyle name="_Q300-THA" xfId="337" xr:uid="{764E6486-50DD-480F-84DE-BB13FA4B920E}"/>
    <cellStyle name="_Rate Commission AEON D6 Mgr &amp; SUP  Nov2007-1" xfId="3098" xr:uid="{BDDB37ED-33D7-4B1C-AFB2-9CFCCF85CACE}"/>
    <cellStyle name="_Rate Commission Collector Feb-08ส่งพี่จิ (2)" xfId="3099" xr:uid="{63D1551F-36F7-4E41-B8F6-223A7F43B661}"/>
    <cellStyle name="_Rate Commission Collector Jun  08new" xfId="3100" xr:uid="{89105E4F-12A9-4C1B-AFC2-E7ACFFB018AF}"/>
    <cellStyle name="_Rate Commission Collector Mar-08-1" xfId="3101" xr:uid="{7FF43633-AAB9-4ABA-A557-A82BB6251CE7}"/>
    <cellStyle name="_Rate Commission Sup November 07" xfId="3102" xr:uid="{0AA0BF60-C4D1-4DB3-8FD1-3993978FB9D0}"/>
    <cellStyle name="_RDT-Dec2005-Nol" xfId="338" xr:uid="{E176F215-CC9D-4AE9-8B2D-B55A66E5A2A6}"/>
    <cellStyle name="_RDT-Dec2005-Tudtu" xfId="339" xr:uid="{22FA062F-1A69-4452-B30D-7AE041FB4186}"/>
    <cellStyle name="_RDT-Dec2006-Tudtu" xfId="340" xr:uid="{CAB6965F-7664-4400-93EC-10929EF2739E}"/>
    <cellStyle name="_Reconcile_all" xfId="341" xr:uid="{748B8FB2-A958-489E-A720-3400B195C565}"/>
    <cellStyle name="_Result_Port" xfId="3103" xr:uid="{285765E6-0CEC-415C-A14D-2556565F8D9D}"/>
    <cellStyle name="_Result_Port_1" xfId="3104" xr:uid="{8B02D3D1-65B4-46A7-AF56-ADF65D735C75}"/>
    <cellStyle name="_Result_Port_1_ประมาณการรายได้   " xfId="3105" xr:uid="{740F50B6-875E-4830-B9DD-4B296A2814E5}"/>
    <cellStyle name="_Result_Port_2" xfId="3106" xr:uid="{36997A66-3DD6-4451-BA30-AA287773BC92}"/>
    <cellStyle name="_Result_Port_2_ประมาณการรายได้   " xfId="3107" xr:uid="{1FE69674-4FD7-4395-8F8F-128EFC437809}"/>
    <cellStyle name="_Result_Port_ประมาณการรายได้   " xfId="3108" xr:uid="{A38AB4EF-5043-4F9B-9348-357E1F01AAEC}"/>
    <cellStyle name="_revised G" xfId="342" xr:uid="{2FB75312-5555-4BE9-8043-A991AA9D4682}"/>
    <cellStyle name="_RJE" xfId="343" xr:uid="{9F6DF537-8D0C-4E36-A090-FA7BEF13038C}"/>
    <cellStyle name="_ROC006 31.12.06 ve0" xfId="344" xr:uid="{34571C18-B84C-46FE-A798-741B62ADFAC2}"/>
    <cellStyle name="_ROC006 31.12.06 ve1" xfId="345" xr:uid="{1AFF373F-6F77-42EB-9D61-BFF80C6CEC9A}"/>
    <cellStyle name="_roche fon1" xfId="346" xr:uid="{E43A0D58-DFB1-469F-A813-B5D75CE3A693}"/>
    <cellStyle name="_roche fon2" xfId="347" xr:uid="{2C2CB492-E163-4962-A56A-1C7BE196866F}"/>
    <cellStyle name="_roche fon3" xfId="348" xr:uid="{30F7CBC3-0161-49BD-AE29-C910DEDEF056}"/>
    <cellStyle name="_roche fon4" xfId="349" xr:uid="{14722604-1752-46FF-B6C9-7B43337A175A}"/>
    <cellStyle name="_Roche Thailand 2005-1" xfId="350" xr:uid="{C2F0C537-3696-4128-9BD4-7A6067983785}"/>
    <cellStyle name="_Roche-Diag-TopYE06" xfId="351" xr:uid="{74E04110-D26D-4AC9-A034-B009E2060DB4}"/>
    <cellStyle name="_Row1" xfId="352" xr:uid="{570F4BF4-0A8C-4F5C-ACDA-3F4528C57EC6}"/>
    <cellStyle name="_salary" xfId="353" xr:uid="{B3964920-2E7B-4BF8-920E-C2D2C95D917F}"/>
    <cellStyle name="_salary reconcile-sima" xfId="354" xr:uid="{EDC5AD09-D4FD-445E-B54F-B4578D2BC821}"/>
    <cellStyle name="_Sale by product" xfId="355" xr:uid="{B8576360-6151-4F78-A460-72E3D78A1B17}"/>
    <cellStyle name="_Sampling plan ZC" xfId="356" xr:uid="{0700F06D-FC4B-4364-AC7D-FDB493C1D49D}"/>
    <cellStyle name="_Sampling plan ZC_DAT_31.12.09_L-AR&amp;Sale" xfId="357" xr:uid="{E8035789-3170-4D85-9CB6-F31F3C3B5E0D}"/>
    <cellStyle name="_SAP Salary" xfId="358" xr:uid="{C569C4AA-7833-47B6-92DF-E45A4C4408B7}"/>
    <cellStyle name="_SATL 3 31 08-Jin" xfId="359" xr:uid="{1C7EA8C8-CF77-40FB-888A-7FE79FDFEF73}"/>
    <cellStyle name="_SATL worksheet '08" xfId="360" xr:uid="{B8D84A2F-F051-41F4-9992-DEED8F7CF78F}"/>
    <cellStyle name="_SATL worksheet '08 (2)" xfId="361" xr:uid="{C7B4408F-32E4-48EE-A8D5-8EC8F03C3BD5}"/>
    <cellStyle name="_SEIKO 01.31.06-1" xfId="362" xr:uid="{106BCAC2-1302-461A-902C-7D79643B68A9}"/>
    <cellStyle name="_Seiko 07 31 06" xfId="363" xr:uid="{9F65215F-C28A-46C6-97E2-603CB0F89F33}"/>
    <cellStyle name="_Seiko 31.01.07 Ve" xfId="364" xr:uid="{58F60CFF-4B27-4028-8236-A59DFE83BED9}"/>
    <cellStyle name="_seiko 31.10.06 from ve" xfId="365" xr:uid="{20AE78FB-B845-4C49-B612-519DED16D0FB}"/>
    <cellStyle name="_Seiko fon" xfId="366" xr:uid="{0F93FF0B-5D32-4C36-A9F7-EC6C10B57F95}"/>
    <cellStyle name="_Seiko midyear 07_juju" xfId="367" xr:uid="{B70F5088-23B9-47A4-89BB-92D2A4CD043F}"/>
    <cellStyle name="_Seiko_July09 Ton n Aim" xfId="368" xr:uid="{15F428BA-17AE-4685-A723-518485438762}"/>
    <cellStyle name="_Seiko-01.31.06-2nd-date3.6.06 srt" xfId="369" xr:uid="{FC3672CB-8796-4CD9-B62C-6147D7035E3A}"/>
    <cellStyle name="_Seiko-top 31.01.07" xfId="370" xr:uid="{39806C7A-EEA4-48AB-801A-AB79122102AD}"/>
    <cellStyle name="_Sharp 9.30.07" xfId="371" xr:uid="{31FDF8D3-1A01-4645-8495-410AE4E8B01D}"/>
    <cellStyle name="_sharp ye'06" xfId="372" xr:uid="{E9CA096D-F02A-4858-963F-793AE2170B8A}"/>
    <cellStyle name="_sharp ye'06-this one" xfId="373" xr:uid="{176D38BE-6771-4919-865D-843B18144463}"/>
    <cellStyle name="_Sheet1" xfId="374" xr:uid="{F9AA17D9-960C-44F0-A0A3-3940D53C9BCD}"/>
    <cellStyle name="_Sheet1 2" xfId="3109" xr:uid="{58A1DAE5-589A-497C-94FF-5CC18919A752}"/>
    <cellStyle name="_Sheet1_DAT_31.12.09_L-AR&amp;Sale" xfId="375" xr:uid="{61E3E045-4266-4471-B6B9-9AA178735E01}"/>
    <cellStyle name="_Sheet2" xfId="376" xr:uid="{586F9F84-D554-4FEB-8DC5-18FA247E9701}"/>
    <cellStyle name="_Sheet2 2" xfId="3110" xr:uid="{C4E72978-098A-4265-945A-615E56C7B114}"/>
    <cellStyle name="_Showa-2004-Test" xfId="377" xr:uid="{B3ED3B4E-8CAC-42CD-BD03-34047E2CF62D}"/>
    <cellStyle name="_Sima Q1'08_ju" xfId="378" xr:uid="{B4D3BB00-3A6A-49E9-B86E-A6E825773398}"/>
    <cellStyle name="_Sima Top Q2'07" xfId="379" xr:uid="{C5A7EB2A-9362-429B-99CF-497E634E92EF}"/>
    <cellStyle name="_sima YE07_ju" xfId="380" xr:uid="{0E5475FD-B2B0-4297-BD77-BA81CC9A53F8}"/>
    <cellStyle name="_SimaTech-Dec05" xfId="381" xr:uid="{D2D9ABA2-B26A-45BC-B83E-3E3F9ADC8DC7}"/>
    <cellStyle name="_SSC_YE'05_Jin" xfId="382" xr:uid="{2A051C23-FC50-460E-BC95-6ADF00A14D9B}"/>
    <cellStyle name="_SSC_YE'07" xfId="383" xr:uid="{B23915CE-1717-4904-B42F-E7266767C6BC}"/>
    <cellStyle name="_SUAD" xfId="384" xr:uid="{5738087B-A959-4B71-9C12-5E6F257BC374}"/>
    <cellStyle name="_sub top 31-03-07 ATA_parn" xfId="385" xr:uid="{04ADC629-2995-415E-9513-6BB700A00F63}"/>
    <cellStyle name="_Sub Top DEC'08" xfId="386" xr:uid="{2E6F5DAB-8ED0-406A-AE2E-40D8AB9B779A}"/>
    <cellStyle name="_SubHeading" xfId="387" xr:uid="{03F2DF42-5122-4D75-941A-E231BD2C8DE2}"/>
    <cellStyle name="_subtop" xfId="388" xr:uid="{68FCD021-6B8B-4869-B0F4-9742693F2BEE}"/>
    <cellStyle name="_Subtop 2008" xfId="389" xr:uid="{1343BEB9-8E60-4F99-AC63-540F0542EE8D}"/>
    <cellStyle name="_Subtop Beu" xfId="390" xr:uid="{9DBE401F-AC2E-4410-B624-E4B75568A1F4}"/>
    <cellStyle name="_subtop_1" xfId="391" xr:uid="{621989A5-4958-4CF2-ACBB-4BC8886BC628}"/>
    <cellStyle name="_Sumary" xfId="3111" xr:uid="{290A86BD-245B-439F-B006-CC1E5E14DE93}"/>
    <cellStyle name="_Summary" xfId="3112" xr:uid="{C15CD1E9-83C1-42D0-89AF-94E13E27E0A1}"/>
    <cellStyle name="_summary confirm" xfId="392" xr:uid="{B0294F02-7372-4E19-8925-767040D66D5E}"/>
    <cellStyle name="_Summary report sale - production 2007 - thana" xfId="393" xr:uid="{E3BE9ABF-3661-4D47-B369-5A29C72CA5A7}"/>
    <cellStyle name="_Summary working paper" xfId="2256" xr:uid="{5AC36B5F-353E-4127-8AD2-A8D94CF93363}"/>
    <cellStyle name="_Swine_WP_Jun'08_Aud" xfId="2257" xr:uid="{8A5E5D9D-CEBC-4B6A-83F8-DB275B00FC7D}"/>
    <cellStyle name="_T_Loan-Sample substantive work papers" xfId="394" xr:uid="{53088244-63FB-4758-B5A8-8C5226727EDC}"/>
    <cellStyle name="_T_Loan-Sample substantive work papers_DAT_31.12.09_L-AR&amp;Sale" xfId="395" xr:uid="{9F389BDE-4325-471A-B0A1-43CE3EE87D53}"/>
    <cellStyle name="_T-1" xfId="396" xr:uid="{64BD8A77-7EC4-49CD-9280-F6633353E8D9}"/>
    <cellStyle name="_Table" xfId="397" xr:uid="{087C9128-8A14-4482-97FA-8641A55888F6}"/>
    <cellStyle name="_Table_DAT_31.12.09_L-AR&amp;Sale" xfId="398" xr:uid="{086B53BD-5D86-4C16-B5A5-E277196579EF}"/>
    <cellStyle name="_TableHead" xfId="399" xr:uid="{49B7FB2B-4A03-4778-A5FC-B2969676C8BE}"/>
    <cellStyle name="_TableHead_DAT_31.12.09_L-AR&amp;Sale" xfId="400" xr:uid="{F7909AFB-302B-4E16-A10F-47C44657451B}"/>
    <cellStyle name="_TableRowHead" xfId="401" xr:uid="{9487DB66-4E2B-4BD3-A54E-AB58C779DB84}"/>
    <cellStyle name="_TableSuperHead" xfId="402" xr:uid="{444638B5-E030-4A9C-A7C2-0A802CD49A24}"/>
    <cellStyle name="_Target AEON D6 Q2" xfId="3113" xr:uid="{F49F7E45-3869-42C0-91DB-AC2FA154D330}"/>
    <cellStyle name="_Tax calculation Year 2006 (25 aug 06) 2_Funn" xfId="403" xr:uid="{5BDA828F-EA60-4001-BF6E-FCB36CDC808C}"/>
    <cellStyle name="_TB Jun'07 (Before audit)" xfId="404" xr:uid="{E12F320D-8CEB-4ABF-B72B-DE08E0FC7D55}"/>
    <cellStyle name="_TB Jun'07 (Before audit)_Gain_loss_on_ex_rate" xfId="405" xr:uid="{B8481101-E96C-4C3A-892E-7358AD9FEBDB}"/>
    <cellStyle name="_TB Jun'07 (Before audit)_Lead Sheet AGC 31.12.08" xfId="406" xr:uid="{FADB37C2-A50F-40A6-AE07-566C7DEB3CFF}"/>
    <cellStyle name="_TB Jun'07 (Before audit)_M300" xfId="407" xr:uid="{3ECBA54E-D014-4D88-8234-77775B453275}"/>
    <cellStyle name="_TB Jun'07 (Before audit)_O300 (bank)" xfId="408" xr:uid="{E903C0D9-9950-41EE-AA98-41F24C22810C}"/>
    <cellStyle name="_TB Metco 30 sep 2007" xfId="409" xr:uid="{87532E26-0C1C-4FA6-8DB8-7F854608AF25}"/>
    <cellStyle name="_TB.3rd-Sine1-2-final" xfId="410" xr:uid="{09F3339B-0EBF-494F-B031-70590A4C5E11}"/>
    <cellStyle name="_TB_2nd Run_11-Apr-07.yim" xfId="411" xr:uid="{44F7EA2B-290F-48FA-BDBF-8D8327DE7720}"/>
    <cellStyle name="_TB_31-MAR-07_NMT final updated" xfId="412" xr:uid="{6750BB6C-6641-4A5E-AB7E-A256B1FF8AAA}"/>
    <cellStyle name="_TB_31-MAR-07_NMT.final" xfId="413" xr:uid="{769EC2EB-01A6-4330-B35A-D367DB130C7C}"/>
    <cellStyle name="_TB_First Run_06-Apr-07.yim" xfId="414" xr:uid="{2B971DCD-F24C-48B1-B668-AFBFF793970C}"/>
    <cellStyle name="_tb-0903-090406" xfId="415" xr:uid="{F8E05DEA-CDA2-4559-A705-EF1FE65CDF83}"/>
    <cellStyle name="_TB3rd-update-1" xfId="416" xr:uid="{B28381F2-6905-4114-966F-74D9ED98D3DC}"/>
    <cellStyle name="_Terumo 12.31.07" xfId="417" xr:uid="{8A248503-E6E7-44E7-9CEB-115F541DC85B}"/>
    <cellStyle name="_Terumo 12.31.07--okj" xfId="418" xr:uid="{CE928E4F-FE9B-4412-BD8A-D8F7581C7D72}"/>
    <cellStyle name="_Test Bank" xfId="419" xr:uid="{77596235-6E0E-4A0D-A02C-FE8B5F4802CE}"/>
    <cellStyle name="_Test collection,payment" xfId="420" xr:uid="{59F0BB88-F476-4B6F-AEDE-B305F8EA92E1}"/>
    <cellStyle name="_Test cost NSA 08" xfId="421" xr:uid="{DF155C5D-C2DE-4A6F-9493-72D0A026FED8}"/>
    <cellStyle name="_Test Cost of Sales,Payment_DEN+" xfId="422" xr:uid="{E4EDB77E-B034-4836-9FB7-2F34C919F24F}"/>
    <cellStyle name="_Test FIFO TAK08" xfId="423" xr:uid="{05081198-321A-41A0-9DE5-7D6ECB904344}"/>
    <cellStyle name="_Test monthly purchase" xfId="424" xr:uid="{40D6C10E-C234-4DCB-9DBC-7244C1216831}"/>
    <cellStyle name="_test purchase-Mega" xfId="425" xr:uid="{BE6B122D-0F40-4052-B11D-52DB1B35A6F5}"/>
    <cellStyle name="_Test revenues recognition 2007" xfId="426" xr:uid="{A2799852-9A8B-48E6-AC1B-DC78304E9D77}"/>
    <cellStyle name="_Test-TTM '05" xfId="427" xr:uid="{BFA33DB8-9CE4-4216-A97B-14B3845D0A81}"/>
    <cellStyle name="_Test-TTM '05_V_PTTICT Q3'10" xfId="428" xr:uid="{13845567-A68B-44EA-A573-A4B2AF0918A4}"/>
    <cellStyle name="_Thai Rent All Jun '08 ann" xfId="429" xr:uid="{2679BD5A-B783-4221-90BC-231331CB6045}"/>
    <cellStyle name="_Thai Semcon_Top_2006_update 19 feb 07" xfId="430" xr:uid="{5BFB343E-59A2-4C95-A251-A0871F3FF629}"/>
    <cellStyle name="_Thai Semcon_Top_2006_update 19 feb 07_V_PTTICT Q3'10" xfId="431" xr:uid="{F227331B-CF7C-47B7-832D-2F9E6781DD7B}"/>
    <cellStyle name="_Thai Semcon_Top_Midyear_06" xfId="432" xr:uid="{5F2E55CB-18F5-4BC5-9EFD-EF6E0D6549DA}"/>
    <cellStyle name="_Thai Semcon_Top_Midyear_06_analytic other income" xfId="433" xr:uid="{8E7D1A4A-A6E5-4232-8667-11599368B3F8}"/>
    <cellStyle name="_Thai Semcon_Top_Midyear_06_Confirm" xfId="434" xr:uid="{4CC7917C-2257-424C-B4C5-3819D8430E8E}"/>
    <cellStyle name="_Thai Semcon_Top_Midyear_06_confirm summary" xfId="435" xr:uid="{F43B5E1A-A6B9-42D5-81E7-9A104F21DC7D}"/>
    <cellStyle name="_Thai Semcon_Top_Midyear_06_Cut-off" xfId="436" xr:uid="{01F3CB58-40B4-4E96-B49F-976CE2A0D73C}"/>
    <cellStyle name="_Thai Semcon_Top_Midyear_06_Grand finale TTTM08" xfId="437" xr:uid="{12CE3245-FF59-427D-B8BD-EA1F66C4D4F3}"/>
    <cellStyle name="_Thai Semcon_Top_Midyear_06_Inventory and cost TAK08" xfId="438" xr:uid="{A0B65D8F-D9BC-4042-A59B-67C09A9105D2}"/>
    <cellStyle name="_Thai Semcon_Top_Midyear_06_summary confirm" xfId="439" xr:uid="{CA29942E-6692-4627-875D-3261389AEEA3}"/>
    <cellStyle name="_Thai Semcon_Top_Midyear_06_Test cost NSA 08" xfId="440" xr:uid="{D007C545-5AA8-4359-A3CF-E056682DF711}"/>
    <cellStyle name="_Thai Semcon_Top_Midyear_06_Tic Sale (Revised)" xfId="441" xr:uid="{8E84DBB4-6164-4634-9D0E-14DE6BECB0A7}"/>
    <cellStyle name="_Thai Semcon_Top_Midyear_06_V_PTTICT Q3'10" xfId="442" xr:uid="{67A46F5C-A7F0-4F8F-87DC-472360B460C4}"/>
    <cellStyle name="_Tic Sale (Revised)" xfId="443" xr:uid="{2739F352-F108-4276-BEB1-C6DD6AEAF3A0}"/>
    <cellStyle name="_Ton_TRA_June09" xfId="444" xr:uid="{54FDE7E0-D0D5-447E-8931-27F9DA19B4B6}"/>
    <cellStyle name="_Top - Cash" xfId="445" xr:uid="{0A9ACC96-711C-46F4-91C9-432CF9E48B0B}"/>
    <cellStyle name="_TOP 06.30.07" xfId="446" xr:uid="{6DA28206-3E7F-4A8C-8E23-0C9944898695}"/>
    <cellStyle name="_TOP 06.30.07-1" xfId="447" xr:uid="{34C2A1AA-3022-4FEC-8A7C-AE22DD4848E2}"/>
    <cellStyle name="_TOP 30 Jun 08" xfId="448" xr:uid="{D4BA7A48-5C14-41AA-9924-DAE12751BF9B}"/>
    <cellStyle name="_TOP 30 Jun 08 up" xfId="449" xr:uid="{21511C64-E67C-4B10-850C-80DD53EC0677}"/>
    <cellStyle name="_TOP 31 Oct'09" xfId="450" xr:uid="{F835036A-390B-4515-8CF0-A4EA078468D9}"/>
    <cellStyle name="_Top 31.12.2007" xfId="451" xr:uid="{760700D3-C643-4D5E-A7EF-4AFA0404065C}"/>
    <cellStyle name="_top eve-06-ni" xfId="452" xr:uid="{CA74B71C-52ED-4BF7-ACAF-7CF9DC8D9CF8}"/>
    <cellStyle name="_top fel-07" xfId="453" xr:uid="{775A8BED-05B0-4FAE-872D-A51318C3FD16}"/>
    <cellStyle name="_TOP HT - 06(1).30.07" xfId="454" xr:uid="{52879DE8-EED5-4E10-972D-A1D08780E53A}"/>
    <cellStyle name="_TOP HT - 06(1).30.07_Gain_loss_on_ex_rate" xfId="455" xr:uid="{A2C22F64-E2BC-49F1-BE72-082DA4AF8121}"/>
    <cellStyle name="_TOP HT - 06(1).30.07_M300" xfId="456" xr:uid="{94B3A722-370F-4C49-BF5B-D8A35BD5F13E}"/>
    <cellStyle name="_TOP HT - 06(1).30.07_O300 (bank)" xfId="457" xr:uid="{D5C9CA27-7349-401E-9DAA-3A2094B1A632}"/>
    <cellStyle name="_Top- Kirin 07" xfId="458" xr:uid="{F00874EF-2000-4765-A4E3-809936C88FFD}"/>
    <cellStyle name="_Top May'07" xfId="459" xr:uid="{82EC8383-B55B-46E5-9747-A275C446A7B4}"/>
    <cellStyle name="_TOP Metco 30.09.07" xfId="460" xr:uid="{8E4C0CFF-998B-447A-8889-30EA7D4F6663}"/>
    <cellStyle name="_Top MON 2006" xfId="2258" xr:uid="{95E22E14-8856-4988-98EC-9E6CCE10E6D5}"/>
    <cellStyle name="_Top PCC 2006 - Equity" xfId="461" xr:uid="{D8E2035C-929B-4FDF-AEEA-F9E3C3518B95}"/>
    <cellStyle name="_Top seiko 31.07.07" xfId="462" xr:uid="{3AE445D6-3939-43F2-B00C-C31B78460279}"/>
    <cellStyle name="_Top seiko 31.07.07.yim" xfId="463" xr:uid="{206DD45C-4337-48A0-BB74-496BAFAC927B}"/>
    <cellStyle name="_TOP Sep'09" xfId="464" xr:uid="{D9B18DB3-1604-4411-AE5D-4D0D3A03D619}"/>
    <cellStyle name="_Top sima Q2'08 _FINAL" xfId="465" xr:uid="{48C9138A-A7D0-43C7-ACA2-58D88F669EDD}"/>
    <cellStyle name="_Top sima Q3'08---BOY" xfId="466" xr:uid="{BB6DDB01-B3D9-474D-B2AF-E581DE5F9E6A}"/>
    <cellStyle name="_TOP TCT-2009" xfId="467" xr:uid="{2A5908E8-C7C9-453E-BE1C-F72337377F1D}"/>
    <cellStyle name="_Top Thappline 30 Nov 08 Interim" xfId="468" xr:uid="{D974814C-0F43-4A79-B3F2-78A497A1180A}"/>
    <cellStyle name="_Top VFP Q1'08" xfId="469" xr:uid="{8159C63A-26A3-471E-A339-14A4FDF1B751}"/>
    <cellStyle name="_Top VFP Q1'08_Kura_leadsheet_31.12.10" xfId="470" xr:uid="{6C174EB9-8007-47CB-8E96-1BABDEB78A94}"/>
    <cellStyle name="_Top Wat '06" xfId="471" xr:uid="{5FAB5E9A-BA72-499D-B3D3-5F6634B418C8}"/>
    <cellStyle name="_Top Yamasei 31 Dec 06 Additional" xfId="472" xr:uid="{F06B7D53-3BCE-4EF2-BEEE-CE0EDA2F14CA}"/>
    <cellStyle name="_Top Yamasei 31 Dec 06 Additional_analytic other income" xfId="473" xr:uid="{CA0DAB41-904F-4F1F-81E4-98ED3B4260E7}"/>
    <cellStyle name="_Top Yamasei 31 Dec 06 Additional_Confirm" xfId="474" xr:uid="{C85158CA-74BC-4071-A738-332CB223F86B}"/>
    <cellStyle name="_Top Yamasei 31 Dec 06 Additional_confirm summary" xfId="475" xr:uid="{BCF457C8-AA44-45A8-90EB-AAFBAF1D81A5}"/>
    <cellStyle name="_Top Yamasei 31 Dec 06 Additional_Cut-off" xfId="476" xr:uid="{41970419-2413-4020-AD6B-DBE43ED6379D}"/>
    <cellStyle name="_Top Yamasei 31 Dec 06 Additional_Grand finale TTTM08" xfId="477" xr:uid="{AEA55D30-BF0E-4DC1-916B-382E986E9DEF}"/>
    <cellStyle name="_Top Yamasei 31 Dec 06 Additional_summary confirm" xfId="478" xr:uid="{D11337D4-5CC0-4511-A6F9-7A5AAC9C9855}"/>
    <cellStyle name="_Top YE 08_BCP V1.1" xfId="479" xr:uid="{E6DA12EA-28C8-4534-9C34-00D74536D460}"/>
    <cellStyle name="_Top YE 08_BCP_V1.3" xfId="480" xr:uid="{0EC20943-1560-4318-9EFF-C6F29CBA5E22}"/>
    <cellStyle name="_Top YE08" xfId="481" xr:uid="{32A351DC-BF59-4E19-B14C-33DF6C5B190A}"/>
    <cellStyle name="_Top YE2007_old" xfId="482" xr:uid="{FB044E9C-1B7D-4798-BC84-25BC2DE5927D}"/>
    <cellStyle name="_Top YE2007_old_Kura_leadsheet_31.12.10" xfId="483" xr:uid="{403E935A-603A-4183-A0E4-FF4B08EEB2AA}"/>
    <cellStyle name="_Top_CPFT_Q1'09xls" xfId="484" xr:uid="{98EA9C05-10F2-4F0F-8B8B-5833DF19268F}"/>
    <cellStyle name="_Top_CPFT_Q1'09xls_Kura_leadsheet_31.12.10" xfId="485" xr:uid="{AC50BE89-9054-4C35-A198-9ACFFAA6FC03}"/>
    <cellStyle name="_Top_Epec(Q2'07)" xfId="486" xr:uid="{2C69A138-649A-436D-805B-D11B176CB62B}"/>
    <cellStyle name="_TOP_NESIC_2007" xfId="2259" xr:uid="{92A6C4AD-52A0-4153-BF0D-4B44856EB8E9}"/>
    <cellStyle name="_Top_NMT_31 MAR 07(Pueng)" xfId="487" xr:uid="{09E528D2-4850-4256-B2D1-72847CC194E1}"/>
    <cellStyle name="_Top_Sanden_2007" xfId="488" xr:uid="{EE606B0E-9A6A-4704-BFC1-E620858E7E53}"/>
    <cellStyle name="_Top_Unilift_2006_gus1" xfId="489" xr:uid="{D646FA57-6325-4F70-8634-BC2CA89EB39B}"/>
    <cellStyle name="_TopQ3' 07" xfId="490" xr:uid="{DEFCD62B-2242-4391-AEBD-519C9D744887}"/>
    <cellStyle name="_Top-QuarryTic" xfId="491" xr:uid="{EC86D593-42B4-4490-9B98-D1BB128699C0}"/>
    <cellStyle name="_Top-Sep'07" xfId="492" xr:uid="{5DFBCCB2-2ACC-457B-ACBB-AFD579F30C31}"/>
    <cellStyle name="_Top-sima-p'yim" xfId="493" xr:uid="{1FCA3EC7-378D-4752-B1F7-A3152B556845}"/>
    <cellStyle name="_Top-summit'06-1" xfId="494" xr:uid="{78CA4162-AF47-4494-8555-A6D5D5498D7F}"/>
    <cellStyle name="_Top-Takano N'New" xfId="495" xr:uid="{38C72B43-F1A0-49EC-8698-FF2E4A013D26}"/>
    <cellStyle name="_Top-Tech(Thai)_gus" xfId="496" xr:uid="{4A61E78A-3C0D-485F-ABE1-2BC1771B99E6}"/>
    <cellStyle name="_Top-Tech(Thai)_gus_Kura_leadsheet_31.12.10" xfId="497" xr:uid="{5718B17A-2FEF-4F87-AF3C-92CC9E1A57D0}"/>
    <cellStyle name="_toray ye 2006" xfId="498" xr:uid="{40AECD7A-ADF2-41F0-922F-F5B8692D62E0}"/>
    <cellStyle name="_toray ye 2006_Gain_loss_on_ex_rate" xfId="499" xr:uid="{4AE20293-F727-40C2-87E1-8BC1477F8360}"/>
    <cellStyle name="_toray ye 2006_Lead Sheet AGC 31.12.08" xfId="500" xr:uid="{837A3270-B5BC-44BD-96F2-7E3C6C902955}"/>
    <cellStyle name="_toray ye 2006_N301" xfId="501" xr:uid="{5E780245-4D23-4ED0-9EC6-87039B35EDFA}"/>
    <cellStyle name="_toray ye 2006_O300 (bank)" xfId="502" xr:uid="{251B0523-F6EA-4650-AA57-9E217BA1F04F}"/>
    <cellStyle name="_toray ye 2006_ZD300 (selling exp) - Nat" xfId="503" xr:uid="{F7279552-9775-49CD-8BC3-99428E4069CE}"/>
    <cellStyle name="_Toyobo - 06.30.07" xfId="504" xr:uid="{E1BCB363-C398-49FD-869F-0450EC8EB303}"/>
    <cellStyle name="_TPL_Fai_08" xfId="505" xr:uid="{0ECD6247-9E0D-4470-9F16-F97FBA1649A1}"/>
    <cellStyle name="_TSC_detail AP" xfId="506" xr:uid="{B79C3FD9-18D6-43F7-AC2B-181FB9675BF9}"/>
    <cellStyle name="_TST 2005" xfId="507" xr:uid="{66BB3AA2-33CA-4972-A2CE-E282A5FAB324}"/>
    <cellStyle name="_TST Q3' 06" xfId="508" xr:uid="{9D99A622-5F18-4200-A378-E3F358BED2A1}"/>
    <cellStyle name="_TTM-05" xfId="509" xr:uid="{AEC48AEF-2354-40C6-99D9-9F9B3A10287C}"/>
    <cellStyle name="_TTSC.HC2009.WP" xfId="2260" xr:uid="{957A7B44-38B0-48E7-A039-D500819D7E0E}"/>
    <cellStyle name="_TTT.Ye08.LT Loan" xfId="2261" xr:uid="{A721B7D8-BED1-43DA-BBFC-1806EF6702D6}"/>
    <cellStyle name="_TTT.YE08.Vouch Opex,Adex,Int Exp,Int income,AUC.Jin" xfId="2262" xr:uid="{C8C38E42-9707-4C18-8E9B-8B5630510350}"/>
    <cellStyle name="_TTT08_Subsequent bank" xfId="2263" xr:uid="{60EA0130-E666-4FBE-8940-78876D36EB6B}"/>
    <cellStyle name="_TTT08_Subsequent event" xfId="2264" xr:uid="{D9E6A996-B62B-4C52-886D-D0D81071866B}"/>
    <cellStyle name="_U-Ltx.kwang" xfId="510" xr:uid="{D6560A64-78D4-41AF-AAD0-D0ECD44682CE}"/>
    <cellStyle name="_U-Ltx.Q1'06" xfId="511" xr:uid="{98F70E37-D4E5-4099-BE19-D075445CC675}"/>
    <cellStyle name="_update" xfId="512" xr:uid="{F2C5A9B5-00DF-454A-8200-DCE9AE670C48}"/>
    <cellStyle name="_Update perfomance 23-08-08" xfId="3114" xr:uid="{D21E1997-DC28-4334-82E6-3B07F317CDA4}"/>
    <cellStyle name="_Update perfomance 23-08-08_ประมาณการรายได้   " xfId="3115" xr:uid="{3556237B-357E-4AAD-885A-D010CB7EFB83}"/>
    <cellStyle name="_update perfomance 25 jul" xfId="3116" xr:uid="{738F73A2-E2A3-4057-B41E-20C269B1543F}"/>
    <cellStyle name="_update perfomance 25 jul_ประมาณการรายได้   " xfId="3117" xr:uid="{7F71BDE8-7EF5-4C7D-BC13-0D3E52699A50}"/>
    <cellStyle name="_update performace 22 Apr 2008" xfId="3118" xr:uid="{3F420A33-77E5-437E-888A-4C669E4C97C2}"/>
    <cellStyle name="_update performace 22 Apr 2008_ประมาณการรายได้   " xfId="3119" xr:uid="{9288A98F-B257-4546-9BBC-46BE371944C6}"/>
    <cellStyle name="_Update Result_Port_04-08-08" xfId="3120" xr:uid="{8FCAB5AC-BC6E-4A29-AB88-6A358FBAB05C}"/>
    <cellStyle name="_Update Result_Port_04-08-08_ประมาณการรายได้   " xfId="3121" xr:uid="{DA94708C-E343-46BC-970D-C5297D4E0945}"/>
    <cellStyle name="_Update Result_Port_12-08-08" xfId="3122" xr:uid="{9429AAA2-48EA-47D1-8A6F-A5CFFD62D491}"/>
    <cellStyle name="_Update Result_Port_12-08-08_ประมาณการรายได้   " xfId="3123" xr:uid="{EF6F2D11-6A9A-4D18-8F56-1D9702BA4FFB}"/>
    <cellStyle name="_Update Result_Port_18-08-081" xfId="3124" xr:uid="{390BAB5F-1E2B-4F49-B56D-7BB10C02D451}"/>
    <cellStyle name="_Update Result_Port_18-08-081_ประมาณการรายได้   " xfId="3125" xr:uid="{807B42CA-56CA-436D-B6D2-2665B11EE944}"/>
    <cellStyle name="_Update_Easybuy_280708" xfId="3126" xr:uid="{6E91CA8D-7552-45F6-B0E1-BD5C167C74CC}"/>
    <cellStyle name="_Update_Easybuy_280708_ประมาณการรายได้   " xfId="3127" xr:uid="{EA1F0FF3-C559-4E79-B29F-979D23B115A3}"/>
    <cellStyle name="_update_Kura_leadsheet_31.12.10" xfId="513" xr:uid="{7D0D3C9F-DC2D-4A57-8486-6354134FA04D}"/>
    <cellStyle name="_V_300 AP" xfId="514" xr:uid="{E60AE3CB-4A72-4727-89DA-2ACEACA7EBCE}"/>
    <cellStyle name="_V_cargill 10" xfId="515" xr:uid="{F8954E7F-4D2C-4E5D-9AAD-CA1A375066F3}"/>
    <cellStyle name="_V1" xfId="516" xr:uid="{AA6EAEA2-91F0-4EA3-B283-E7EF45DF3B17}"/>
    <cellStyle name="_V1-Q2 (Mar'08)-jib" xfId="517" xr:uid="{F6AE051B-1E07-48F4-B7C8-6E4675567FDB}"/>
    <cellStyle name="_V310" xfId="518" xr:uid="{A5FE060C-9230-4713-B97A-56EA8BF18505}"/>
    <cellStyle name="_Vouch" xfId="519" xr:uid="{B9BEA835-20F8-4738-80C7-54E9B2F88031}"/>
    <cellStyle name="_vouch addition PPE" xfId="520" xr:uid="{4FD10DAF-66B7-4ED1-B9CD-14F9BA6C1AD7}"/>
    <cellStyle name="_Vouch by ShowKuL" xfId="521" xr:uid="{FA0D439A-5212-46E8-8C89-CD06049A2673}"/>
    <cellStyle name="_Vouch by ShowKuL_DAT_31.12.09_L-AR&amp;Sale" xfId="522" xr:uid="{1F95FFA6-7935-40D4-888F-FDBE0413E6A7}"/>
    <cellStyle name="_Vouch SA (version 1)" xfId="523" xr:uid="{A18B8024-7FC7-43AA-891F-1FA9E89228E1}"/>
    <cellStyle name="_Vouch_DAT_31.12.09_L-AR&amp;Sale" xfId="524" xr:uid="{662A2502-13A1-49A0-84B0-70E2ECB7363C}"/>
    <cellStyle name="_wan" xfId="525" xr:uid="{CD86D7C5-A1B5-4CF3-BA27-9D5F2B28446E}"/>
    <cellStyle name="_wan ye08" xfId="526" xr:uid="{BED10406-1896-4116-B4B7-7523CEA7F55A}"/>
    <cellStyle name="_Wan_07_YE" xfId="527" xr:uid="{3A2EA5C3-6F1E-4F0E-B95B-A300BBC8ACCE}"/>
    <cellStyle name="_WFS_2006_WP_Jeab_update" xfId="528" xr:uid="{4313C21E-E872-4AAE-8BE1-11419A02C602}"/>
    <cellStyle name="_WHT CP all" xfId="529" xr:uid="{1031D227-6FB0-416B-A7CC-5854CEAFE5E0}"/>
    <cellStyle name="_Working paper - SATL 2007" xfId="530" xr:uid="{E65F029A-3CD3-4009-AA99-AF495A922C13}"/>
    <cellStyle name="_Working paper 2006 - TTS" xfId="531" xr:uid="{0B28EA5E-C2A2-47B4-BE9D-AD1DED67AD17}"/>
    <cellStyle name="_Working paper 2006 - TTS_Gain_loss_on_ex_rate" xfId="532" xr:uid="{27BB95C2-1DD2-479C-B0D8-4F7D2238149C}"/>
    <cellStyle name="_Working paper 2006 - TTS_Lead Sheet AGC 31.12.08" xfId="533" xr:uid="{D919108E-2007-415A-BFEE-5E78E50CDCE7}"/>
    <cellStyle name="_Working paper 2006 - TTS_N301" xfId="534" xr:uid="{2E1E8E8F-6A2E-4B5B-823C-520EB0DA76BF}"/>
    <cellStyle name="_Working paper 2006 - TTS_O300 (bank)" xfId="535" xr:uid="{51CA7FD1-3475-4B82-9085-7B6E1C633147}"/>
    <cellStyle name="_Working paper 2006 - TTS_ZD300 (selling exp) - Nat" xfId="536" xr:uid="{9F947B22-04D9-4699-9E89-9E3B2B88AAE5}"/>
    <cellStyle name="_working paper of sharp app" xfId="537" xr:uid="{D4CAEF05-B5E9-4071-B675-0F30392F9EFA}"/>
    <cellStyle name="_wp 12.31.05" xfId="538" xr:uid="{C4FC2FDD-D294-40BE-9F29-8908B1D1F67F}"/>
    <cellStyle name="_WP 2 P'pomme" xfId="539" xr:uid="{B7C1E447-6745-402A-929D-17AA93CCAA65}"/>
    <cellStyle name="_wp 25.09.06" xfId="540" xr:uid="{4E8EFFF1-28D1-4FBA-997C-6162CBD176D5}"/>
    <cellStyle name="_wp 31.12.06" xfId="541" xr:uid="{2D221E11-2C59-45E5-A1F4-4F850AA19F47}"/>
    <cellStyle name="_wp 31.12.06-new.roche" xfId="542" xr:uid="{A09960FE-AC38-4E4D-9E0F-6F9230342B78}"/>
    <cellStyle name="_wp 31.12.06-p'jeab" xfId="543" xr:uid="{920DB9FC-B635-4298-9542-4BAA25F1D517}"/>
    <cellStyle name="_wp bcc 31 12 06" xfId="544" xr:uid="{20171E9D-9FF9-4FAB-84D7-3D485A78B6B0}"/>
    <cellStyle name="_WP by N'Bo_30.09.09" xfId="545" xr:uid="{962DA0B8-14DB-482E-BC98-51299DD5CE43}"/>
    <cellStyle name="_WP checklist" xfId="546" xr:uid="{8EF51AC6-6151-4875-9296-2B00E3714BE4}"/>
    <cellStyle name="_wp GLS31.12.07_ju (version 1)" xfId="547" xr:uid="{051D17C6-FE3E-4573-8110-34C9AFABB387}"/>
    <cellStyle name="_wp Metco 30.09.07-bl update" xfId="548" xr:uid="{129E5567-D996-4B61-AECB-01F5DAAED70F}"/>
    <cellStyle name="_wp Metco 30.09.07-nan" xfId="549" xr:uid="{1FBA45B0-FE3C-4612-A414-9D9A1EB0A34A}"/>
    <cellStyle name="_WP Metco Q3'07 30.06.07 all" xfId="550" xr:uid="{234AE7A2-872F-4BB5-A851-B1E5FE3082C8}"/>
    <cellStyle name="_WP N.I." xfId="551" xr:uid="{341AF9E1-928B-497A-9D00-7FCFB13122DB}"/>
    <cellStyle name="_wp nan-roche 31.12.06" xfId="552" xr:uid="{B2D8A8A8-7AD4-4920-B119-3C09E9AA7963}"/>
    <cellStyle name="_wp NI31.12.06-nan.new" xfId="553" xr:uid="{0F7D3F49-57E7-416F-9021-7F17D735A038}"/>
    <cellStyle name="_WP PALM YE'09" xfId="554" xr:uid="{92BBA7DA-2B2D-4CA3-83FB-0B4ED000F8B2}"/>
    <cellStyle name="_WP Porite-FON OCt'09" xfId="555" xr:uid="{56000822-8081-447C-8199-1C8F4786B58C}"/>
    <cellStyle name="_wp predictive BCC-1" xfId="556" xr:uid="{1F240495-171B-413F-8539-42F59B2BAF09}"/>
    <cellStyle name="_WP SATL 03.31.08 - BIG" xfId="557" xr:uid="{F421961B-3E76-4A79-92E5-C8B96921D9AC}"/>
    <cellStyle name="_wp seiko 01.31.07-jeab (Sureerat, Thongarunsang_TH's Copy)" xfId="558" xr:uid="{044DDA39-FC79-40BE-88B6-7320FF114934}"/>
    <cellStyle name="_wp seiko 31.01.08_nan" xfId="559" xr:uid="{4C32BFEC-1DCF-43D1-961D-EB4240035E72}"/>
    <cellStyle name="_wp seiko 31.01.08-1" xfId="560" xr:uid="{D68EA6F0-2CAB-497A-B130-1653613FE327}"/>
    <cellStyle name="_wp seiko 31.07.07" xfId="561" xr:uid="{DFB447D2-D1DA-4A37-A75C-250A5084A743}"/>
    <cellStyle name="_wp sima 31 march 2007-new" xfId="562" xr:uid="{47186880-B97D-4E71-8022-7B4D7D0CAD15}"/>
    <cellStyle name="_wp sima part 1" xfId="563" xr:uid="{2EF429C4-3190-4498-893D-5535001101BE}"/>
    <cellStyle name="_wp sima part 2" xfId="564" xr:uid="{19422C20-8568-4A85-A898-BCFF3BF8AE1C}"/>
    <cellStyle name="_WP template" xfId="565" xr:uid="{1654A26E-D6EF-4D96-8CBE-30E13EE82FD9}"/>
    <cellStyle name="_wp v" xfId="566" xr:uid="{31402423-B71C-4128-AB42-055EF90C2CA0}"/>
    <cellStyle name="_WP_2003new" xfId="567" xr:uid="{F3075E97-A9AB-4C61-84AF-5C364A1F5E06}"/>
    <cellStyle name="_WP_big" xfId="568" xr:uid="{935252B1-4361-494E-9D7E-485C2A26C70F}"/>
    <cellStyle name="_WP_HZS_2006" xfId="569" xr:uid="{BF0B4F4A-DB26-43A4-9E79-639E35016608}"/>
    <cellStyle name="_wp_Kurashiki_YE'2008_Nuchie" xfId="570" xr:uid="{10C3383D-499B-4A41-8F7D-4AA9D2BE5E7C}"/>
    <cellStyle name="_wp_other assets_BCT" xfId="571" xr:uid="{50CF03C6-4CAE-448F-A790-C95C7B68CFC8}"/>
    <cellStyle name="_wp_other income_BQR" xfId="572" xr:uid="{36F2C972-5AF1-41F9-B0BB-6E4853A82558}"/>
    <cellStyle name="_WP_Vouching_Nov 07" xfId="573" xr:uid="{8E1837A2-B39F-4F55-9743-7AE958258380}"/>
    <cellStyle name="_WP-Boral package-ju" xfId="574" xr:uid="{0D7F2CFF-F61F-4CD3-BE15-88E201E7C1D0}"/>
    <cellStyle name="_WP-Boral year ended-ju" xfId="575" xr:uid="{7C87457D-D957-46A4-8354-B32FFFFEADFD}"/>
    <cellStyle name="_WP-BOY 31Dec'07" xfId="576" xr:uid="{EB899534-0EAF-4C2C-A0CF-53A5FE834E53}"/>
    <cellStyle name="_YE" xfId="577" xr:uid="{47361380-DEC6-4213-BC9B-DE925E63F189}"/>
    <cellStyle name="_YE2008 lead ATT" xfId="578" xr:uid="{A194E764-C2F2-42CC-A833-58B6234DABD6}"/>
    <cellStyle name="_year end sale" xfId="579" xr:uid="{420E77E0-E6AE-453D-B480-10CCADCAE344}"/>
    <cellStyle name="_ZC" xfId="580" xr:uid="{3B22A7C1-1F0F-40FD-85B5-8592A73B94C6}"/>
    <cellStyle name="_ZD - SG&amp;A Analysis" xfId="581" xr:uid="{11CD2FD6-7E1B-4AAF-8E9B-9D77B89D729F}"/>
    <cellStyle name="_ZD to IDEA" xfId="582" xr:uid="{490AEA60-261F-4454-8C82-77A3F2AB67AB}"/>
    <cellStyle name="_ZD, K Vouch expenses" xfId="583" xr:uid="{64C096E2-6148-4D74-8218-FE70B60942C3}"/>
    <cellStyle name="_ZD2" xfId="584" xr:uid="{6E4CC479-7537-4052-BF01-D7533A6CC244}"/>
    <cellStyle name="_ZD300" xfId="585" xr:uid="{D4E84C39-FF42-45E1-A217-456C04E9225F}"/>
    <cellStyle name="_ZD303" xfId="586" xr:uid="{AA5263E2-CF49-416D-BE60-7AA780C0FBE6}"/>
    <cellStyle name="_กลุ่มงานฟ้อง" xfId="3128" xr:uid="{CAC49A70-7DD4-4740-A23B-74932FDD0405}"/>
    <cellStyle name="_กลุ่มงานฟ้อง_Budget Expense 2008 JMT - Revised Q3 (from JMT K.Ji)" xfId="3129" xr:uid="{223C5C87-162C-4C35-8EFD-5A8FEB257834}"/>
    <cellStyle name="_กลุ่มงานฟ้อง_Budget Expense 2008 JMT - Revised Q3 (from JMT K.Ji)_ประมาณการรายได้   " xfId="3130" xr:uid="{A2CA7005-166B-4CD9-9542-5904E151EAEB}"/>
    <cellStyle name="_กลุ่มงานฟ้อง_ประมาณการรายได้   " xfId="3131" xr:uid="{A4988638-7D58-4DD4-B0DD-0748443D7413}"/>
    <cellStyle name="_ขั้นตอนฟ้องวันที่ 25-08-08" xfId="3132" xr:uid="{9FBF9FFB-4820-488B-9A6B-AF8ACCC866DD}"/>
    <cellStyle name="_ขั้นตอนฟ้องวันที่ 25-08-08_ประมาณการรายได้   " xfId="3133" xr:uid="{5C389C38-B689-469C-9ACF-196FC38F40EB}"/>
    <cellStyle name="_คอมมิชชั่น JUNE-07สุมาลี" xfId="3134" xr:uid="{97FBEA43-1FA9-4910-BF1B-B22745EFF596}"/>
    <cellStyle name="_คอมมิชชั่นยอดถือ 09-2007(D6) ทำจ่าย" xfId="3135" xr:uid="{25B2DF10-E584-4595-89BF-1887D56A8FA8}"/>
    <cellStyle name="_คอมมิชชั่นยอดถือ 10-2007(D3)" xfId="3136" xr:uid="{F754FFD4-CDF4-461D-8A54-02399C323CD0}"/>
    <cellStyle name="_ชี้แจ้ง oa 2" xfId="3137" xr:uid="{62DF1655-C7B5-4C13-A789-F9A7BFC1647F}"/>
    <cellStyle name="_ชี้แจ้ง oa 2_คอมมิชชั่นพนักงาน MAY-20091" xfId="3138" xr:uid="{BD14CB54-340E-43C4-A2A6-D6C223F38164}"/>
    <cellStyle name="_ชี้แจ้ง oa 2_แบบฟอร์มตัดยอดกระแส Cetelem  07-08-2009++" xfId="3139" xr:uid="{FC76F6D8-FE8F-4148-BB49-0DACAB79ED78}"/>
    <cellStyle name="_รายงานกลุ่มHair Cut Dec-07 (1)" xfId="3140" xr:uid="{CF719DF9-FD3F-4654-8543-35359308076D}"/>
    <cellStyle name="_รายงานกลุ่มHair Cut Dec-07 (1)_Budget Expense 2008 JMT - Revised Q3 (from JMT K.Ji)" xfId="3141" xr:uid="{9745D715-B167-4FB3-9CF3-B3C52894F667}"/>
    <cellStyle name="_รายงานกลุ่มHair Cut Dec-07 (1)_Budget Expense 2008 JMT - Revised Q3 (from JMT K.Ji)_ประมาณการรายได้   " xfId="3142" xr:uid="{8AD3221F-975C-4A4E-B089-E0B2BBA26EE4}"/>
    <cellStyle name="_รายงานกลุ่มHair Cut Dec-07 (1)_ประมาณการรายได้   " xfId="3143" xr:uid="{082489BA-7266-4968-8977-E5CEF855754A}"/>
    <cellStyle name="_รายงานกลุ่มHair_Cut_Dec-07(1)" xfId="3144" xr:uid="{70472538-CC82-45C8-823A-7035259DD847}"/>
    <cellStyle name="_รายงานกลุ่มHair_Cut_Dec-07(1)_Budget Expense 2008 JMT - Revised Q3 (from JMT K.Ji)" xfId="3145" xr:uid="{BBE8D2C1-46BF-40C9-948E-72BF7F371901}"/>
    <cellStyle name="_รายงานกลุ่มHair_Cut_Dec-07(1)_Budget Expense 2008 JMT - Revised Q3 (from JMT K.Ji)_ประมาณการรายได้   " xfId="3146" xr:uid="{9EE8DF8E-E909-4E70-829C-14A23230A058}"/>
    <cellStyle name="_รายงานกลุ่มHair_Cut_Dec-07(1)_ประมาณการรายได้   " xfId="3147" xr:uid="{349E7462-8E71-48A7-8575-37EA4D2D3A78}"/>
    <cellStyle name="_รายงานกลุ่มงาน Legal 12-12-07" xfId="3148" xr:uid="{6E3724A3-BE25-43ED-B6A1-E92693D5C38C}"/>
    <cellStyle name="_รายงานกลุ่มงาน Legal 12-12-07_Budget Expense 2008 JMT - Revised Q3 (from JMT K.Ji)" xfId="3149" xr:uid="{ABAAD7A4-723D-4142-BCBD-1BD0631ED1EA}"/>
    <cellStyle name="_รายงานกลุ่มงาน Legal 12-12-07_Budget Expense 2008 JMT - Revised Q3 (from JMT K.Ji)_ประมาณการรายได้   " xfId="3150" xr:uid="{3CCAB11D-4B2F-4786-94D4-9BA12480FA79}"/>
    <cellStyle name="_รายงานกลุ่มงาน Legal 12-12-07_ประมาณการรายได้   " xfId="3151" xr:uid="{CCB4364E-DDA8-428E-8D73-1D017730A441}"/>
    <cellStyle name="_รายงานประจำวันNOV-07" xfId="3152" xr:uid="{8DD49C5C-5DF3-44B3-8937-7936C33E4D94}"/>
    <cellStyle name="_รายงานประจำวันNOV-07_Budget Expense 2008 JMT - Revised Q3 (from JMT K.Ji)" xfId="3153" xr:uid="{64641134-DA2F-4B4D-AF79-D9C72C33657F}"/>
    <cellStyle name="_รายงานประจำวันNOV-07_Budget Expense 2008 JMT - Revised Q3 (from JMT K.Ji)_ประมาณการรายได้   " xfId="3154" xr:uid="{E3B3380F-F449-467D-AD06-8A26F55B1D1E}"/>
    <cellStyle name="_รายงานประจำวันNOV-07_ประมาณการรายได้   " xfId="3155" xr:uid="{C5E4BD89-78C2-451C-AC7C-4FEEB9D970D0}"/>
    <cellStyle name="_รายงานประจำวันเดือนกุมภาพันธ์" xfId="3156" xr:uid="{9A385AC9-22AD-4DE4-A663-7DD660A79517}"/>
    <cellStyle name="_รายงานประจำวันเดือนกุมภาพันธ์_Budget Expense 2008 JMT - Revised Q3 (from JMT K.Ji)" xfId="3157" xr:uid="{57B1F931-D561-4B40-9396-3A68E8251911}"/>
    <cellStyle name="_รายงานประจำวันเดือนกุมภาพันธ์_Budget Expense 2008 JMT - Revised Q3 (from JMT K.Ji)_ประมาณการรายได้   " xfId="3158" xr:uid="{2E8EDF3F-E638-4CE0-A942-1EC4BBEEFB64}"/>
    <cellStyle name="_รายงานประจำวันเดือนกุมภาพันธ์_ประมาณการรายได้   " xfId="3159" xr:uid="{25E49E72-1DCD-4D26-B2C3-ADE43E514C24}"/>
    <cellStyle name="_รายงานยอดจัดเก็บกลุ่มLegal19-11-2007" xfId="3160" xr:uid="{9EE4CAB7-E342-4383-8734-9B88A58B83E8}"/>
    <cellStyle name="_รายงานยอดจัดเก็บกลุ่มLegal19-11-2007_Budget Expense 2008 JMT - Revised Q3 (from JMT K.Ji)" xfId="3161" xr:uid="{CEF22145-B878-4C2E-8DA7-1F61D6EF8468}"/>
    <cellStyle name="_รายงานยอดจัดเก็บกลุ่มLegal19-11-2007_Budget Expense 2008 JMT - Revised Q3 (from JMT K.Ji)_ประมาณการรายได้   " xfId="3162" xr:uid="{35F101B1-6324-4FCE-BAB8-1CCC21E0B36A}"/>
    <cellStyle name="_รายงานยอดจัดเก็บกลุ่มLegal19-11-2007_ประมาณการรายได้   " xfId="3163" xr:uid="{57C7B2B7-44E4-418F-A7F7-D4F80C059EBD}"/>
    <cellStyle name="_สรุป M-End KPI Cosmetic -AUG08" xfId="3164" xr:uid="{02E79B79-7FB2-4026-89B4-89907379CB6D}"/>
    <cellStyle name="_สรุป M-End KPI Cosmetic -JUL08" xfId="3165" xr:uid="{8A0879EC-04D4-4336-9B6B-9458DEDDD441}"/>
    <cellStyle name="_สรุป M-End KPI Cosmetic -Oct 08" xfId="3166" xr:uid="{282D4370-B27E-4AF8-927D-6D259FE73607}"/>
    <cellStyle name="_สรุป M-End KPI Cosmetic -SEP08" xfId="3167" xr:uid="{842AF6E6-F2B7-48C0-9CD5-5E7CE4B26227}"/>
    <cellStyle name="_สรุปผลการทำงานของบังคับคดี (Weekly)" xfId="3168" xr:uid="{FB93591B-554C-4430-95FC-84E4611BEDE6}"/>
    <cellStyle name="_สรุปผลการทำงานของบังคับคดี (Weekly)_Budget Expense 2008 JMT - Revised Q3 (from JMT K.Ji)" xfId="3169" xr:uid="{71BE7AF0-F081-48A2-92CA-EE7645CCFF3E}"/>
    <cellStyle name="_สรุปผลการทำงานของบังคับคดี (Weekly)_Budget Expense 2008 JMT - Revised Q3 (from JMT K.Ji)_ประมาณการรายได้   " xfId="3170" xr:uid="{43569305-DA93-4AD7-9066-8932A2D6641A}"/>
    <cellStyle name="_สรุปผลการทำงานของบังคับคดี (Weekly)_ประมาณการรายได้   " xfId="3171" xr:uid="{0F92140F-BEFF-4174-94AF-F3BD794B4111}"/>
    <cellStyle name="_เสนอIn Centive Collected Sep-2007" xfId="3172" xr:uid="{9D4A2090-37BE-457F-A28B-713402AF1F0E}"/>
    <cellStyle name="_เสนอInCentiveพิเศษProductAEON D6 April 2007" xfId="3173" xr:uid="{D227D200-3779-4EBB-945E-BAE7FB617F97}"/>
    <cellStyle name="_อัพเดชขั้นตอนฟ้อง 23-08-08" xfId="3174" xr:uid="{7DD9D000-8CBF-4314-9B72-8447D1691062}"/>
    <cellStyle name="_อัพเดชขั้นตอนฟ้อง 23-08-08_ประมาณการรายได้   " xfId="3175" xr:uid="{DB4DC04F-3A4D-4823-8222-95EBA6052B3C}"/>
    <cellStyle name="_x001d_}\_x001b_*ฦeภ_x0001_" xfId="587" xr:uid="{64733355-77CB-4FFF-8EFB-573860F496A8}"/>
    <cellStyle name="’??? [0.00]_TMCA Spreadsheet(body)" xfId="588" xr:uid="{4B8DA6E2-5281-446C-B959-460265963F41}"/>
    <cellStyle name="’???_TMCA Spreadsheet(body)" xfId="589" xr:uid="{D45FB46B-5F1B-4FFB-B151-155599C4BBF6}"/>
    <cellStyle name="’E‰Y [0.00]_laroux" xfId="590" xr:uid="{4037994D-15A7-43E2-B0CF-C03FC43B6C06}"/>
    <cellStyle name="’Ê‰Ý [0.00]_TMCA Spreadsheet(body)" xfId="591" xr:uid="{8F2C6AAE-D5CA-41C7-9953-7C48A6959E09}"/>
    <cellStyle name="’E‰Y_laroux" xfId="592" xr:uid="{580A6671-739E-403D-9411-0900BA57354F}"/>
    <cellStyle name="’Ê‰Ý_TMCA Spreadsheet(body)" xfId="593" xr:uid="{85D19CA4-BD92-4AA0-A5BC-1817305D0841}"/>
    <cellStyle name="£ BP" xfId="594" xr:uid="{523D88C8-0CED-4A4D-9F9C-E1A4CC5BEFC0}"/>
    <cellStyle name="¤@¯Elaroux" xfId="595" xr:uid="{962EF55B-F5A7-4CA0-A26B-18EFA68F362E}"/>
    <cellStyle name="¤d¤À¦E0]_laroux" xfId="596" xr:uid="{A5069FC2-336C-4A5B-A271-77BB66A5636A}"/>
    <cellStyle name="¤d¤À¦Elaroux" xfId="597" xr:uid="{C413EF1E-9449-468B-8CE3-1658FE5439C8}"/>
    <cellStyle name="¥ JY" xfId="598" xr:uid="{F08B419B-13C3-4F7E-BCBD-423FB752F94F}"/>
    <cellStyle name="฿" xfId="599" xr:uid="{3808EA55-6B93-46C2-B276-6BA12EDF5987}"/>
    <cellStyle name="= #,##0_" xfId="600" xr:uid="{2AAE7311-A8B2-4F23-97C2-C1032C2D3F33}"/>
    <cellStyle name="=C:\WINNT\SYSTEM32\COMMAND.COM" xfId="601" xr:uid="{85D3578C-F416-4076-A31B-FC0763717CAC}"/>
    <cellStyle name="»¡µô" xfId="602" xr:uid="{A3685046-37A1-4DB7-A66F-C835DECD70E9}"/>
    <cellStyle name="•\Ž¦Ï‚Ý‚ÌƒnƒCƒp[ƒŠƒ“ƒN" xfId="603" xr:uid="{C7E8466A-E11F-4FA9-AA52-CBA764104DD4}"/>
    <cellStyle name="•W?_TMCA Spreadsheet(body)" xfId="604" xr:uid="{387A3775-AFA8-41DB-BF4A-A8353F6817E9}"/>
    <cellStyle name="•W€_4m stock" xfId="605" xr:uid="{F422DF24-B777-410C-9964-99152EA87338}"/>
    <cellStyle name="•W_TMCA Spreadsheet(body)" xfId="606" xr:uid="{543DE79E-58BB-4517-8199-C61F40A8F089}"/>
    <cellStyle name="\¦ÏÝÌnCp[N" xfId="607" xr:uid="{A9153769-0528-4549-A180-F717B8CA9918}"/>
    <cellStyle name="nCp[N" xfId="608" xr:uid="{30960D9C-5852-4ADB-A05A-7DF93D9C66A1}"/>
    <cellStyle name="W_formasset2002" xfId="609" xr:uid="{19E324AB-38A2-4689-BDBE-68E655C60877}"/>
    <cellStyle name="0,0_x000a__x000a_NA_x000a__x000a_" xfId="3176" xr:uid="{AF8C78B6-71E6-4A49-A1BB-57DC059DF3FE}"/>
    <cellStyle name="0,0_x000a__x000a_NA_x000a__x000a_ 10" xfId="3177" xr:uid="{66E39F4D-2105-43D4-AAB9-F027F37C185F}"/>
    <cellStyle name="0,0_x000a__x000a_NA_x000a__x000a_ 2" xfId="3178" xr:uid="{88F4CAE9-87A0-4EB8-9905-AAA42946D253}"/>
    <cellStyle name="0,0_x000a__x000a_NA_x000a__x000a_ 2 2" xfId="3179" xr:uid="{6EAEE864-0148-4E47-A28A-B6FE7B063174}"/>
    <cellStyle name="0,0_x000a__x000a_NA_x000a__x000a_ 2 4" xfId="3180" xr:uid="{7E48A997-908A-4938-BE62-3B27BC5B2FAD}"/>
    <cellStyle name="0,0_x000a__x000a_NA_x000a__x000a_ 2_Book2" xfId="3181" xr:uid="{82E63144-CD00-46CD-8DA5-3EEE4C3DDDAC}"/>
    <cellStyle name="0,0_x000a__x000a_NA_x000a__x000a_ 3" xfId="3182" xr:uid="{6C12751F-D906-47EB-B137-36AEAEF4DA35}"/>
    <cellStyle name="0,0_x000a__x000a_NA_x000a__x000a_ 4" xfId="3183" xr:uid="{A51C157F-1AFC-4FCA-98CA-D953BA9D65B2}"/>
    <cellStyle name="0,0_x000a__x000a_NA_x000a__x000a_ 4 2" xfId="3184" xr:uid="{314EF63C-E49E-4587-A820-B785A9390C74}"/>
    <cellStyle name="0,0_x000a__x000a_NA_x000a__x000a_ 5" xfId="3185" xr:uid="{93A8CABC-03C8-438F-98AA-4B725B494E4B}"/>
    <cellStyle name="0,0_x000a__x000a_NA_x000a__x000a_ 6" xfId="3186" xr:uid="{358A4C85-85FB-4E3F-85AC-25B8022B8827}"/>
    <cellStyle name="0,0_x000a__x000a_NA_x000a__x000a_ 9" xfId="3187" xr:uid="{3251A7D9-5E9B-4D2B-AB03-C076F21B4D9D}"/>
    <cellStyle name="0,0_x000a__x000a_NA_x000a__x000a__0905" xfId="3188" xr:uid="{CD737FED-4F18-40A8-95C0-C775DDB79D33}"/>
    <cellStyle name="0,0_x000d__x000a_NA_x000d__x000a_" xfId="610" xr:uid="{4C8DBDF5-D335-410C-A271-400A1E36BB7E}"/>
    <cellStyle name="0,0_x000d__x000a_NA_x000d__x000a_ 10" xfId="3189" xr:uid="{146B39A8-1A01-4C86-A8E6-1DB4A7E797F5}"/>
    <cellStyle name="0,0_x000d__x000a_NA_x000d__x000a_ 2" xfId="611" xr:uid="{DBC5DC96-0FC1-4678-B09C-BBDB4B17B532}"/>
    <cellStyle name="0,0_x000d__x000a_NA_x000d__x000a_ 2 10" xfId="3191" xr:uid="{32913F49-4D8D-403C-A3ED-6AEC9A5D3478}"/>
    <cellStyle name="0,0_x000d__x000a_NA_x000d__x000a_ 2 2" xfId="3192" xr:uid="{993A2848-35FE-4759-8B83-B40131F05281}"/>
    <cellStyle name="0,0_x000d__x000a_NA_x000d__x000a_ 2 23" xfId="3193" xr:uid="{BDEF4D92-E524-4D24-A09C-9FDD9F6C20EA}"/>
    <cellStyle name="0,0_x000d__x000a_NA_x000d__x000a_ 2 3" xfId="3190" xr:uid="{687E675E-2AE3-471B-83FF-F746B5E6E4A1}"/>
    <cellStyle name="0,0_x000d__x000a_NA_x000d__x000a_ 2 4" xfId="3194" xr:uid="{D3A72EB4-F5B7-4CB0-A093-34E19E00A049}"/>
    <cellStyle name="0,0_x000d__x000a_NA_x000d__x000a_ 2 7" xfId="3195" xr:uid="{97AF9292-3088-468C-A0E3-340DD0538477}"/>
    <cellStyle name="0,0_x000d__x000a_NA_x000d__x000a_ 2_ANA Actual 09-11" xfId="3196" xr:uid="{8F2F96C0-44BA-4C6B-AB39-56E35CB793FB}"/>
    <cellStyle name="0,0_x000d__x000a_NA_x000d__x000a_ 3" xfId="3197" xr:uid="{1412BF5F-3D32-4008-8806-54020B76349C}"/>
    <cellStyle name="0,0_x000d__x000a_NA_x000d__x000a_ 4" xfId="3198" xr:uid="{5C44E4AD-E6D9-4958-95AC-9805A768847F}"/>
    <cellStyle name="0,0_x000d__x000a_NA_x000d__x000a_ 4 2" xfId="3199" xr:uid="{B2300BCE-EBD8-482C-A0A3-8BF368C6DE3C}"/>
    <cellStyle name="0,0_x000d__x000a_NA_x000d__x000a_ 5" xfId="3200" xr:uid="{9F9DD04F-ACD1-49DB-804D-DC131105B564}"/>
    <cellStyle name="0,0_x000d__x000a_NA_x000d__x000a_ 6" xfId="3201" xr:uid="{3209CF93-7585-4ABC-88A8-434EA0EE5D7F}"/>
    <cellStyle name="0,0_x000d__x000a_NA_x000d__x000a_ 7" xfId="3202" xr:uid="{E76DAD3A-FEFB-4370-8F70-8EAF0B58D545}"/>
    <cellStyle name="0,0_x000d__x000a_NA_x000d__x000a_ 8" xfId="3203" xr:uid="{C0A20DA1-4A7F-44E3-B95B-1A003750DAF3}"/>
    <cellStyle name="0,0_x000d__x000a_NA_x000d__x000a_ 9" xfId="3204" xr:uid="{075396EA-3BA1-4BCA-B41E-82F6B427D5B3}"/>
    <cellStyle name="0,0_x000d__x000a_NA_x000d__x000a__0905" xfId="3205" xr:uid="{0EE4638D-9D0F-4919-B3C2-4DE6D1B1B56C}"/>
    <cellStyle name="0.00 บาท/US$" xfId="612" xr:uid="{4A30E798-87B4-423B-8BD2-953BA183E02D}"/>
    <cellStyle name="_x0005_0&gt;឴Ǵ" xfId="613" xr:uid="{2B529D35-5447-4F86-A39E-6727B3E28493}"/>
    <cellStyle name="0000" xfId="614" xr:uid="{5F0F99EE-E083-48FB-BB46-7640F9B8401B}"/>
    <cellStyle name="12" xfId="615" xr:uid="{5AD24158-408B-496F-985B-732413424E43}"/>
    <cellStyle name="2)" xfId="616" xr:uid="{58936D93-E958-407A-9AFD-0CA57CB5A644}"/>
    <cellStyle name="20% - Accent1 10" xfId="617" xr:uid="{45D006AF-0FBA-4B20-9380-E7E168BBAE69}"/>
    <cellStyle name="20% - Accent1 10 2" xfId="3207" xr:uid="{2B7DE43D-1A43-4D41-BF14-9C226455CA61}"/>
    <cellStyle name="20% - Accent1 10 2 2" xfId="14122" xr:uid="{2E1043ED-A2BA-42C2-BA8F-A1C97D000543}"/>
    <cellStyle name="20% - Accent1 10 3" xfId="3206" xr:uid="{6EDA6F1E-4A84-4255-A874-2F21A5BAED1A}"/>
    <cellStyle name="20% - Accent1 10 3 2" xfId="14121" xr:uid="{3A9CB066-94FC-4C9C-A872-F18142505C2D}"/>
    <cellStyle name="20% - Accent1 11" xfId="2598" xr:uid="{34C4D195-4040-4552-B371-B379494D43D8}"/>
    <cellStyle name="20% - Accent1 11 2" xfId="3209" xr:uid="{9EB9450A-1758-4144-B1E8-6CE2BFC458E0}"/>
    <cellStyle name="20% - Accent1 11 2 2" xfId="14124" xr:uid="{59CB0A7A-8CEC-4060-A01E-326A6F0037F2}"/>
    <cellStyle name="20% - Accent1 11 3" xfId="3208" xr:uid="{71B7745D-F9D5-40CE-80DB-89437A45BE4C}"/>
    <cellStyle name="20% - Accent1 11 3 2" xfId="14123" xr:uid="{2B9A359C-2B36-42DF-BD91-EA0B53EAE4A6}"/>
    <cellStyle name="20% - Accent1 12" xfId="3210" xr:uid="{9AD9195C-6BE6-4290-90CF-17CD4637F05F}"/>
    <cellStyle name="20% - Accent1 12 2" xfId="3211" xr:uid="{C41F77F5-A066-4E47-B805-4C2CF555BED8}"/>
    <cellStyle name="20% - Accent1 12 2 2" xfId="14126" xr:uid="{CF60EAA7-FB01-4C22-BA42-7F591B4EF6D1}"/>
    <cellStyle name="20% - Accent1 12 3" xfId="14125" xr:uid="{07C88A36-BA4E-434A-8AA7-71CAA399D4EA}"/>
    <cellStyle name="20% - Accent1 13" xfId="3212" xr:uid="{C98DF5DE-ADFC-4831-AB51-EB5BC74CA042}"/>
    <cellStyle name="20% - Accent1 13 2" xfId="3213" xr:uid="{C2898F86-4D25-4645-84E6-50658758E4AF}"/>
    <cellStyle name="20% - Accent1 13 2 2" xfId="14128" xr:uid="{21875FC0-C1D7-419E-A2B4-FE18CF7BB984}"/>
    <cellStyle name="20% - Accent1 13 3" xfId="14127" xr:uid="{772D7ACF-2EF2-4D89-8258-FB6DAA0067AD}"/>
    <cellStyle name="20% - Accent1 14" xfId="3214" xr:uid="{83531993-0A54-4F34-9E01-CFA9A74BB4ED}"/>
    <cellStyle name="20% - Accent1 14 2" xfId="3215" xr:uid="{5AD447A2-456D-4FF6-AAE1-9CCCE05637DF}"/>
    <cellStyle name="20% - Accent1 14 2 2" xfId="14130" xr:uid="{30DACA9F-31BC-4BAD-AE18-2F74D84AB70E}"/>
    <cellStyle name="20% - Accent1 14 3" xfId="14129" xr:uid="{9B1B3521-F51F-409A-94BA-51C77F4C0902}"/>
    <cellStyle name="20% - Accent1 15" xfId="3216" xr:uid="{0FE0DDCC-7FCA-4291-B544-E1ED9B0AA13B}"/>
    <cellStyle name="20% - Accent1 15 2" xfId="3217" xr:uid="{84A54EB7-80B7-4A83-91FC-2F08B7A119E1}"/>
    <cellStyle name="20% - Accent1 15 2 2" xfId="14132" xr:uid="{D45D03DD-7155-4E9B-B18C-8672488F400C}"/>
    <cellStyle name="20% - Accent1 15 3" xfId="14131" xr:uid="{85CE69FE-8D85-4E6F-93D5-7E5B2A3E0D2F}"/>
    <cellStyle name="20% - Accent1 16" xfId="3218" xr:uid="{31424A06-E5F7-47DE-8260-67212DE1E30D}"/>
    <cellStyle name="20% - Accent1 16 2" xfId="3219" xr:uid="{49F6B466-13E1-4509-8ED2-16C2010C3E14}"/>
    <cellStyle name="20% - Accent1 16 2 2" xfId="14134" xr:uid="{DCB38A12-77FA-4F29-9053-E3EA534C8A34}"/>
    <cellStyle name="20% - Accent1 16 3" xfId="14133" xr:uid="{49E8FE93-561D-4B06-8B39-9C42EA23AE70}"/>
    <cellStyle name="20% - Accent1 17" xfId="3220" xr:uid="{4A769B48-4055-47C2-848C-15A71954A9BB}"/>
    <cellStyle name="20% - Accent1 17 2" xfId="3221" xr:uid="{992C03B0-35A9-4341-940E-8D0CE0D07850}"/>
    <cellStyle name="20% - Accent1 17 2 2" xfId="14136" xr:uid="{AE226C7D-0BA1-47FC-BCEF-7BF766DCA399}"/>
    <cellStyle name="20% - Accent1 17 3" xfId="14135" xr:uid="{80E2A3EE-1D0F-4D66-9784-BC31171142E8}"/>
    <cellStyle name="20% - Accent1 18" xfId="3222" xr:uid="{0B5B45DE-7140-402A-ACF4-6EB6518E754E}"/>
    <cellStyle name="20% - Accent1 18 2" xfId="3223" xr:uid="{07E40FFF-3AB2-4848-AEAA-5C033F3687F5}"/>
    <cellStyle name="20% - Accent1 18 2 2" xfId="14138" xr:uid="{839CCC15-34E7-4195-880F-EFCF53CB3A74}"/>
    <cellStyle name="20% - Accent1 18 3" xfId="14137" xr:uid="{0B8C2A87-263B-4613-8DDC-C8D47A1D8078}"/>
    <cellStyle name="20% - Accent1 19" xfId="3224" xr:uid="{89668858-4B2E-4BA5-833E-BA1982BD5BA3}"/>
    <cellStyle name="20% - Accent1 19 2" xfId="3225" xr:uid="{9DCEE35D-D99D-41F6-9913-A1BC552FE3B6}"/>
    <cellStyle name="20% - Accent1 19 2 2" xfId="14140" xr:uid="{27C605AE-7CFC-4846-A6B5-3E6D38D186F4}"/>
    <cellStyle name="20% - Accent1 19 3" xfId="14139" xr:uid="{3FAFB9AB-647E-49EE-81FE-E1F531E3D16E}"/>
    <cellStyle name="20% - Accent1 2" xfId="618" xr:uid="{3154A707-B06C-451E-ADC6-44648F24B561}"/>
    <cellStyle name="20% - Accent1 2 10" xfId="3227" xr:uid="{B8A59118-1030-41DD-A86F-312859EEFADA}"/>
    <cellStyle name="20% - Accent1 2 10 2" xfId="3228" xr:uid="{1111A92E-C5E3-4385-A27A-38823010B4C5}"/>
    <cellStyle name="20% - Accent1 2 10 2 2" xfId="3229" xr:uid="{D5DC7D2C-2021-4827-856D-B9D191F0F50A}"/>
    <cellStyle name="20% - Accent1 2 10 2 2 2" xfId="14142" xr:uid="{FA0397F0-B5FE-41B2-9A9A-0E1E6B29BED2}"/>
    <cellStyle name="20% - Accent1 2 10 2 3" xfId="14141" xr:uid="{2E6D2A3A-70FA-4476-876A-FCFBE2F744D1}"/>
    <cellStyle name="20% - Accent1 2 11" xfId="3230" xr:uid="{A050DFE7-8807-4EC7-83E6-F423ABA11791}"/>
    <cellStyle name="20% - Accent1 2 11 2" xfId="3231" xr:uid="{9B98628F-C20D-4764-AD49-9A89EED95874}"/>
    <cellStyle name="20% - Accent1 2 11 2 2" xfId="3232" xr:uid="{522D8C37-C3E8-4780-8B49-F72BEB129A35}"/>
    <cellStyle name="20% - Accent1 2 11 2 2 2" xfId="14144" xr:uid="{41E9BDA6-57AC-4D58-B019-F4E210FCFE5F}"/>
    <cellStyle name="20% - Accent1 2 11 2 3" xfId="14143" xr:uid="{333CAC81-AF33-4149-9912-8905B0743AC4}"/>
    <cellStyle name="20% - Accent1 2 12" xfId="3233" xr:uid="{7ED10474-AF23-4B0A-9AFD-83304DA43946}"/>
    <cellStyle name="20% - Accent1 2 12 2" xfId="3234" xr:uid="{9A7AD006-A6BA-479A-AB98-7549DE8BB563}"/>
    <cellStyle name="20% - Accent1 2 12 2 2" xfId="3235" xr:uid="{D13029F3-8631-4DC7-A90D-449ECF104F98}"/>
    <cellStyle name="20% - Accent1 2 12 2 2 2" xfId="14146" xr:uid="{B6EF4791-F2B3-4AEC-8048-D4F201FDDE79}"/>
    <cellStyle name="20% - Accent1 2 12 2 3" xfId="14145" xr:uid="{CA082F2A-286B-47EA-8562-B9FD47C1B240}"/>
    <cellStyle name="20% - Accent1 2 13" xfId="3236" xr:uid="{EC23E5DC-F8CB-45EC-814C-04791DB7A798}"/>
    <cellStyle name="20% - Accent1 2 13 2" xfId="3237" xr:uid="{6A817726-7A1C-45B4-AFA6-1089A4040163}"/>
    <cellStyle name="20% - Accent1 2 13 2 2" xfId="3238" xr:uid="{96CBFBDD-2316-4117-ACDE-AD30C93B1CB4}"/>
    <cellStyle name="20% - Accent1 2 13 2 2 2" xfId="14148" xr:uid="{0A7F93C1-7B01-42B3-BAD8-116E028C5B87}"/>
    <cellStyle name="20% - Accent1 2 13 2 3" xfId="14147" xr:uid="{C8D350C9-9A2C-40F6-850E-DCCD8B16542E}"/>
    <cellStyle name="20% - Accent1 2 14" xfId="3239" xr:uid="{AAF10489-3D17-4682-864D-29CA4604DBBF}"/>
    <cellStyle name="20% - Accent1 2 14 2" xfId="3240" xr:uid="{BD168504-2495-4B65-B167-D52C93C92BA6}"/>
    <cellStyle name="20% - Accent1 2 14 2 2" xfId="3241" xr:uid="{B330C12F-5C26-4205-A662-0DAD207BF22A}"/>
    <cellStyle name="20% - Accent1 2 14 2 2 2" xfId="14150" xr:uid="{2D9DAB14-C47A-4F54-98D4-BFE27F1D2A3E}"/>
    <cellStyle name="20% - Accent1 2 14 2 3" xfId="14149" xr:uid="{48C7EF4B-7CAE-42FF-8023-3A1390D762F6}"/>
    <cellStyle name="20% - Accent1 2 15" xfId="3242" xr:uid="{31B7DC53-24AD-4546-BD92-0B31A7FE45F9}"/>
    <cellStyle name="20% - Accent1 2 15 2" xfId="3243" xr:uid="{09103C13-F3E7-4122-8408-8A8A3DEC3574}"/>
    <cellStyle name="20% - Accent1 2 15 2 2" xfId="3244" xr:uid="{F4CF6C97-8743-4046-BD09-4C2C1E75D640}"/>
    <cellStyle name="20% - Accent1 2 15 2 2 2" xfId="14152" xr:uid="{983577BF-D74E-4CD0-824F-3636867A105B}"/>
    <cellStyle name="20% - Accent1 2 15 2 3" xfId="14151" xr:uid="{FF731548-D287-470A-9791-1F8766D2FA3D}"/>
    <cellStyle name="20% - Accent1 2 16" xfId="3245" xr:uid="{1E2164B4-5A71-41CB-B7C8-4DEC7A33EFD8}"/>
    <cellStyle name="20% - Accent1 2 16 2" xfId="3246" xr:uid="{AC079341-3EDA-4A5E-89C3-9F29FB4A1670}"/>
    <cellStyle name="20% - Accent1 2 16 2 2" xfId="3247" xr:uid="{FA8C5AF9-7E0D-410E-8A6C-799D9F3C7ED8}"/>
    <cellStyle name="20% - Accent1 2 16 2 2 2" xfId="14154" xr:uid="{BAB9B3FC-B15B-4333-8AE2-4A1D7C23250F}"/>
    <cellStyle name="20% - Accent1 2 16 2 3" xfId="14153" xr:uid="{7A5E310F-ACF3-4C88-84C5-4342BA14AE38}"/>
    <cellStyle name="20% - Accent1 2 17" xfId="3248" xr:uid="{35F6A22C-3CD4-4E36-AB10-5DC5DCF0681E}"/>
    <cellStyle name="20% - Accent1 2 17 2" xfId="3249" xr:uid="{EC087DE6-D66E-4D52-91F1-4D4EB4DB54DC}"/>
    <cellStyle name="20% - Accent1 2 17 2 2" xfId="3250" xr:uid="{9F00A12C-8065-4F22-BE67-26483A16B09E}"/>
    <cellStyle name="20% - Accent1 2 17 2 2 2" xfId="14156" xr:uid="{38D36B3A-DFBC-4EE6-AA25-8FA47102143F}"/>
    <cellStyle name="20% - Accent1 2 17 2 3" xfId="14155" xr:uid="{B4701556-4CA2-418F-AB37-687AF38B34DF}"/>
    <cellStyle name="20% - Accent1 2 18" xfId="3251" xr:uid="{82140EF5-EDFF-47B1-8CB2-8F758835BC84}"/>
    <cellStyle name="20% - Accent1 2 18 2" xfId="3252" xr:uid="{624491BB-F1EF-4CB0-88CC-50FC0D2660C1}"/>
    <cellStyle name="20% - Accent1 2 18 2 2" xfId="3253" xr:uid="{A7AD096F-8B31-411E-9622-0DB88A56D80F}"/>
    <cellStyle name="20% - Accent1 2 18 2 2 2" xfId="14158" xr:uid="{60DF45D1-9AEE-4BEE-BC69-10ED3872B845}"/>
    <cellStyle name="20% - Accent1 2 18 2 3" xfId="14157" xr:uid="{1F1FB956-B0EE-4F21-96EB-85341662EABB}"/>
    <cellStyle name="20% - Accent1 2 19" xfId="3254" xr:uid="{3E82309B-331C-489D-AC55-688D0A20780D}"/>
    <cellStyle name="20% - Accent1 2 19 2" xfId="3255" xr:uid="{0EFB13B6-5654-43AD-B1B1-B47578020DAA}"/>
    <cellStyle name="20% - Accent1 2 19 2 2" xfId="3256" xr:uid="{3DCE1C25-D971-47B9-995D-85B2DD0E5F5E}"/>
    <cellStyle name="20% - Accent1 2 19 2 2 2" xfId="14160" xr:uid="{CC07A058-EE13-4BAC-BFD9-2A86431DAA8D}"/>
    <cellStyle name="20% - Accent1 2 19 2 3" xfId="14159" xr:uid="{3529270F-8C5F-416A-B87A-FE93E347E070}"/>
    <cellStyle name="20% - Accent1 2 2" xfId="619" xr:uid="{62BDE1D9-7FE6-48EB-82C0-1C606EEF7023}"/>
    <cellStyle name="20% - Accent1 2 2 2" xfId="3258" xr:uid="{8A69F866-AC8F-4338-BD88-5A74AE804DDE}"/>
    <cellStyle name="20% - Accent1 2 2 2 2" xfId="3259" xr:uid="{62C30301-BE74-4790-9ACB-ACB0FAB66C8D}"/>
    <cellStyle name="20% - Accent1 2 2 2 2 2" xfId="14163" xr:uid="{82455053-0200-4583-BC7E-DC9A4440C726}"/>
    <cellStyle name="20% - Accent1 2 2 2 3" xfId="14162" xr:uid="{5F3333CE-B881-4CB8-A09D-273E7D2B98CD}"/>
    <cellStyle name="20% - Accent1 2 2 3" xfId="3260" xr:uid="{9BE0F550-FAD4-415A-8E78-8591002239F3}"/>
    <cellStyle name="20% - Accent1 2 2 3 2" xfId="14164" xr:uid="{A01FF55D-B186-4B5D-AB5D-A588F8909D0D}"/>
    <cellStyle name="20% - Accent1 2 2 4" xfId="3257" xr:uid="{9E263962-1CD3-4EE8-AA12-38269E1D591E}"/>
    <cellStyle name="20% - Accent1 2 2 4 2" xfId="14161" xr:uid="{BA5A64C6-88D7-4834-BA5D-D5CDC3D970B3}"/>
    <cellStyle name="20% - Accent1 2 2 5" xfId="13852" xr:uid="{6DC5990D-232F-4A0F-9592-5E95A7E36BEA}"/>
    <cellStyle name="20% - Accent1 2 2 6" xfId="13528" xr:uid="{7117D8AC-CB2C-463A-8D3D-0C776DB90A5F}"/>
    <cellStyle name="20% - Accent1 2 20" xfId="3261" xr:uid="{72A883E2-0A75-4C83-9101-E5ED911D3625}"/>
    <cellStyle name="20% - Accent1 2 20 2" xfId="3262" xr:uid="{173356E1-E461-4FC5-A5E7-EC4EDA7B9C83}"/>
    <cellStyle name="20% - Accent1 2 20 2 2" xfId="3263" xr:uid="{21AD20FC-0214-45E1-A511-7638C01E377D}"/>
    <cellStyle name="20% - Accent1 2 20 2 2 2" xfId="14166" xr:uid="{308E38E8-A6D4-49C5-9076-BF13AC29E235}"/>
    <cellStyle name="20% - Accent1 2 20 2 3" xfId="14165" xr:uid="{EFB1B78C-DD86-4E4A-BE11-9DE6C3AB4C3E}"/>
    <cellStyle name="20% - Accent1 2 21" xfId="3264" xr:uid="{152E5E13-6A22-4982-875C-3884C6257A2F}"/>
    <cellStyle name="20% - Accent1 2 21 2" xfId="3265" xr:uid="{393C0E32-407E-427A-B290-C62122E48879}"/>
    <cellStyle name="20% - Accent1 2 21 2 2" xfId="3266" xr:uid="{F8692DF0-DF8E-4339-9B21-B0A2DC446263}"/>
    <cellStyle name="20% - Accent1 2 21 2 2 2" xfId="14168" xr:uid="{DA6CFA0B-33E9-4373-902D-8185C8EA8F3A}"/>
    <cellStyle name="20% - Accent1 2 21 2 3" xfId="14167" xr:uid="{50B9F81B-F8F4-4BEE-ACA0-ECED7DF83B52}"/>
    <cellStyle name="20% - Accent1 2 22" xfId="3267" xr:uid="{F188E419-A556-4EB1-B4EA-A4E9EC7E23CC}"/>
    <cellStyle name="20% - Accent1 2 22 2" xfId="3268" xr:uid="{C529E7B3-A5DA-4E80-ADF1-7900BA5F97E1}"/>
    <cellStyle name="20% - Accent1 2 22 2 2" xfId="3269" xr:uid="{65E27E16-F0C2-4124-8F9A-4D00CF2D28A6}"/>
    <cellStyle name="20% - Accent1 2 22 2 2 2" xfId="14170" xr:uid="{48EE211C-F2FD-4C6F-8130-0AD1AA313831}"/>
    <cellStyle name="20% - Accent1 2 22 2 3" xfId="14169" xr:uid="{EEFD9896-64B7-4C47-8E89-0F3390C3EA08}"/>
    <cellStyle name="20% - Accent1 2 23" xfId="3270" xr:uid="{8F236AC2-23DC-46A9-87A0-715E89B2FB61}"/>
    <cellStyle name="20% - Accent1 2 23 2" xfId="3271" xr:uid="{DC69A94E-D5D9-4083-A7C0-66719FED78C0}"/>
    <cellStyle name="20% - Accent1 2 23 2 2" xfId="3272" xr:uid="{29A4117D-5FE2-47BA-ADF9-9D33A4B24B33}"/>
    <cellStyle name="20% - Accent1 2 23 2 2 2" xfId="14172" xr:uid="{FAE33FFF-D792-4F74-9B81-584EAD573592}"/>
    <cellStyle name="20% - Accent1 2 23 2 3" xfId="14171" xr:uid="{15C6711D-C6FD-43E6-9525-85EDEDF93D04}"/>
    <cellStyle name="20% - Accent1 2 24" xfId="3273" xr:uid="{4C38E9C5-F5CA-4736-9A21-F471C292E493}"/>
    <cellStyle name="20% - Accent1 2 24 2" xfId="3274" xr:uid="{62958888-D8CE-48FF-96B2-C7F718499750}"/>
    <cellStyle name="20% - Accent1 2 24 2 2" xfId="3275" xr:uid="{531FB947-ED35-4A12-A087-AB79B1908CCA}"/>
    <cellStyle name="20% - Accent1 2 24 2 2 2" xfId="14174" xr:uid="{6BC0FBBA-F431-4C2D-94AC-4E860C93B951}"/>
    <cellStyle name="20% - Accent1 2 24 2 3" xfId="14173" xr:uid="{AED995B9-1F63-4107-9801-22AB584767CB}"/>
    <cellStyle name="20% - Accent1 2 25" xfId="3276" xr:uid="{DFD645D8-7922-47AE-BDF6-2612E3CBD576}"/>
    <cellStyle name="20% - Accent1 2 25 2" xfId="3277" xr:uid="{69AB4198-6485-41C5-8B60-7AA47DE37658}"/>
    <cellStyle name="20% - Accent1 2 25 2 2" xfId="3278" xr:uid="{CF3A5016-6238-4207-A6E2-7086A2CC49F5}"/>
    <cellStyle name="20% - Accent1 2 25 2 2 2" xfId="14176" xr:uid="{A00A815B-798E-401A-9208-EAA04F15DA4F}"/>
    <cellStyle name="20% - Accent1 2 25 2 3" xfId="14175" xr:uid="{F1A57C93-BF7D-4EC3-A8FC-4C29ABDABC41}"/>
    <cellStyle name="20% - Accent1 2 26" xfId="3279" xr:uid="{1CA11AB6-5539-4211-9B2B-57C5F4C3AB14}"/>
    <cellStyle name="20% - Accent1 2 26 2" xfId="3280" xr:uid="{63C6DAE0-BC89-4B30-91E7-4915D9545C11}"/>
    <cellStyle name="20% - Accent1 2 26 2 2" xfId="3281" xr:uid="{F36F29A0-D15D-47BA-9363-EE0E60941030}"/>
    <cellStyle name="20% - Accent1 2 26 2 2 2" xfId="14178" xr:uid="{75FF001F-8D52-4D76-8882-BF5521D0B269}"/>
    <cellStyle name="20% - Accent1 2 26 2 3" xfId="14177" xr:uid="{D36608DD-A5DE-41CC-8C32-1C9367DF56A8}"/>
    <cellStyle name="20% - Accent1 2 27" xfId="3282" xr:uid="{6357BD0E-EBD8-4761-9BC8-B02F873E0BF2}"/>
    <cellStyle name="20% - Accent1 2 27 2" xfId="3283" xr:uid="{AAE0248E-EC5B-447B-BBE1-595F0FFFAB3D}"/>
    <cellStyle name="20% - Accent1 2 27 2 2" xfId="3284" xr:uid="{75D6AB22-98D5-47B1-B09F-C7C9D39116AC}"/>
    <cellStyle name="20% - Accent1 2 27 2 2 2" xfId="14180" xr:uid="{73AB95DB-FFE0-4038-8757-D71B5ED6BA9A}"/>
    <cellStyle name="20% - Accent1 2 27 2 3" xfId="14179" xr:uid="{50A83952-7254-49E4-B54F-55E39FD674E4}"/>
    <cellStyle name="20% - Accent1 2 28" xfId="3285" xr:uid="{A9D96CAA-D7B3-4754-B9D1-5A76590D3F0F}"/>
    <cellStyle name="20% - Accent1 2 28 2" xfId="3286" xr:uid="{97F944E3-DF26-4223-99C0-08E33E00B30C}"/>
    <cellStyle name="20% - Accent1 2 28 2 2" xfId="3287" xr:uid="{53FFEA3B-2123-492A-9AFB-81BEDD6D6CB3}"/>
    <cellStyle name="20% - Accent1 2 28 2 2 2" xfId="14182" xr:uid="{6D01A0E5-6253-44C3-998B-9D68B692C626}"/>
    <cellStyle name="20% - Accent1 2 28 2 3" xfId="14181" xr:uid="{612FB269-322D-40D5-9C64-BEE4100BE429}"/>
    <cellStyle name="20% - Accent1 2 29" xfId="3288" xr:uid="{64E3F668-0EE3-4B1A-952A-F79069951C0F}"/>
    <cellStyle name="20% - Accent1 2 29 2" xfId="3289" xr:uid="{BDD8E5CF-BA9B-46EC-9006-BDAD06FD2505}"/>
    <cellStyle name="20% - Accent1 2 29 2 2" xfId="3290" xr:uid="{36D5AD3F-4E52-4556-95D8-2BF37CFC582B}"/>
    <cellStyle name="20% - Accent1 2 29 2 2 2" xfId="14184" xr:uid="{BBEE1E71-CAC4-40FC-9701-16271ACACCBE}"/>
    <cellStyle name="20% - Accent1 2 29 2 3" xfId="14183" xr:uid="{24C7498D-A050-46BE-8162-C9B9FFC30EC6}"/>
    <cellStyle name="20% - Accent1 2 3" xfId="620" xr:uid="{B1CF0ACE-0B90-4378-80DD-D059466F07B4}"/>
    <cellStyle name="20% - Accent1 2 3 2" xfId="3292" xr:uid="{140F2591-AFB8-4D0C-875A-2E597531BADA}"/>
    <cellStyle name="20% - Accent1 2 3 2 2" xfId="3293" xr:uid="{80B3D739-280C-4AFD-B386-7B3A5174C678}"/>
    <cellStyle name="20% - Accent1 2 3 2 2 2" xfId="14186" xr:uid="{6B196861-F019-4C2E-8824-848619A3F7E4}"/>
    <cellStyle name="20% - Accent1 2 3 2 3" xfId="14185" xr:uid="{99E99DA7-A653-419F-9395-DE59468E113D}"/>
    <cellStyle name="20% - Accent1 2 3 3" xfId="3291" xr:uid="{182B302D-92D9-4EE5-9887-01A17B176AE7}"/>
    <cellStyle name="20% - Accent1 2 30" xfId="13277" xr:uid="{50D465AD-248F-4A35-ADB2-24310162F4E0}"/>
    <cellStyle name="20% - Accent1 2 31" xfId="3226" xr:uid="{A9136D79-29DC-4781-92BC-9CD21901D5B0}"/>
    <cellStyle name="20% - Accent1 2 32" xfId="13851" xr:uid="{6783BBFF-6ED9-4CCC-8523-999A8A1412A9}"/>
    <cellStyle name="20% - Accent1 2 33" xfId="13467" xr:uid="{DE54E0C3-FE46-4113-822C-3C4AB25EC969}"/>
    <cellStyle name="20% - Accent1 2 4" xfId="621" xr:uid="{F8E15CC4-8991-422F-BDCA-9CC801E40759}"/>
    <cellStyle name="20% - Accent1 2 4 2" xfId="3295" xr:uid="{48B03F9E-C4DE-45AE-8883-53A37E3C3146}"/>
    <cellStyle name="20% - Accent1 2 4 2 2" xfId="3296" xr:uid="{0769DFF7-809A-4CA3-AD18-1DA2AD33185A}"/>
    <cellStyle name="20% - Accent1 2 4 2 2 2" xfId="14188" xr:uid="{77AC97F4-76A8-46B6-90F4-F1A19A1AD98E}"/>
    <cellStyle name="20% - Accent1 2 4 2 3" xfId="14187" xr:uid="{C7188B66-CFFB-4B4F-B407-BD9DEE56EC58}"/>
    <cellStyle name="20% - Accent1 2 4 3" xfId="3294" xr:uid="{E43A7B43-3509-45A1-82A7-37A5FB2AAE0A}"/>
    <cellStyle name="20% - Accent1 2 5" xfId="622" xr:uid="{FD969BDA-6DE1-40C9-B42D-25BC7B506A5A}"/>
    <cellStyle name="20% - Accent1 2 5 2" xfId="3298" xr:uid="{93750272-D968-4D30-9DFE-CBD24E41709A}"/>
    <cellStyle name="20% - Accent1 2 5 2 2" xfId="3299" xr:uid="{A08820BB-E503-4124-AEC3-EB625D21EE3C}"/>
    <cellStyle name="20% - Accent1 2 5 2 2 2" xfId="14190" xr:uid="{3DDC5C45-211C-4AE4-A3F0-72435545FB38}"/>
    <cellStyle name="20% - Accent1 2 5 2 3" xfId="14189" xr:uid="{D950C366-BE67-4416-AFD6-F84D92CD216B}"/>
    <cellStyle name="20% - Accent1 2 5 3" xfId="3297" xr:uid="{5CD072D8-FF8F-4F67-A1C5-9118FF9FB60A}"/>
    <cellStyle name="20% - Accent1 2 6" xfId="623" xr:uid="{7997BBF8-F549-471B-9227-0B9485F83ADC}"/>
    <cellStyle name="20% - Accent1 2 6 2" xfId="3301" xr:uid="{5E1F5F75-DD66-4177-B06B-B74060847319}"/>
    <cellStyle name="20% - Accent1 2 6 2 2" xfId="3302" xr:uid="{3E928A5A-55C1-49F3-899F-D2124374FA13}"/>
    <cellStyle name="20% - Accent1 2 6 2 2 2" xfId="14192" xr:uid="{69EA62E5-3B72-4812-AB2B-549F0E3B142F}"/>
    <cellStyle name="20% - Accent1 2 6 2 3" xfId="14191" xr:uid="{917018C3-4211-42DE-95A9-038596D4F77D}"/>
    <cellStyle name="20% - Accent1 2 6 3" xfId="3300" xr:uid="{60E09685-676B-45B2-B7E3-7B2F25F95C0D}"/>
    <cellStyle name="20% - Accent1 2 7" xfId="624" xr:uid="{08F5AFE9-2C9F-42D2-A7D2-D93E1CD1F94E}"/>
    <cellStyle name="20% - Accent1 2 7 2" xfId="3304" xr:uid="{6814A195-82D7-41FF-9E43-D86D2EC15411}"/>
    <cellStyle name="20% - Accent1 2 7 2 2" xfId="3305" xr:uid="{35EFCB2E-C398-4A7B-BA76-EB78A00E8032}"/>
    <cellStyle name="20% - Accent1 2 7 2 2 2" xfId="14194" xr:uid="{FF0FB1F6-D82F-4C10-978A-A0256E27AB5E}"/>
    <cellStyle name="20% - Accent1 2 7 2 3" xfId="14193" xr:uid="{32184ABA-5AEC-4138-828A-E67D44929477}"/>
    <cellStyle name="20% - Accent1 2 7 3" xfId="3303" xr:uid="{FE22C4F1-6E2C-40B6-8200-1A9F4A88AE2E}"/>
    <cellStyle name="20% - Accent1 2 8" xfId="625" xr:uid="{5C87A16A-58CA-4FA0-AD2D-9E7DA69EFBC2}"/>
    <cellStyle name="20% - Accent1 2 8 2" xfId="3307" xr:uid="{A4DC2756-2E68-4F05-ABD1-9AA49095413D}"/>
    <cellStyle name="20% - Accent1 2 8 2 2" xfId="3308" xr:uid="{70923DB0-BB79-4E55-B21B-C2E156007D79}"/>
    <cellStyle name="20% - Accent1 2 8 2 2 2" xfId="14196" xr:uid="{0051372F-F419-49BF-B5B1-CA8D22037790}"/>
    <cellStyle name="20% - Accent1 2 8 2 3" xfId="14195" xr:uid="{1C85C7C7-7CB8-4D45-87E2-51C7A593039E}"/>
    <cellStyle name="20% - Accent1 2 8 3" xfId="3306" xr:uid="{F2BFBF24-D129-4361-A7E7-97FCFEB13AD2}"/>
    <cellStyle name="20% - Accent1 2 9" xfId="2658" xr:uid="{7C64F410-3E10-42C0-B9AB-7A3B61C7C605}"/>
    <cellStyle name="20% - Accent1 2 9 2" xfId="3310" xr:uid="{23B15D2F-361F-4D79-9FE7-534E8F9B9D5A}"/>
    <cellStyle name="20% - Accent1 2 9 2 2" xfId="3311" xr:uid="{58775703-7788-4F65-B474-6AE7514C0999}"/>
    <cellStyle name="20% - Accent1 2 9 2 2 2" xfId="14198" xr:uid="{6E7E0480-AB0D-4ECF-AD17-6CBC3AD63915}"/>
    <cellStyle name="20% - Accent1 2 9 2 3" xfId="14197" xr:uid="{D6C99E74-0797-458F-BA78-63EA2E36CD12}"/>
    <cellStyle name="20% - Accent1 2 9 3" xfId="3309" xr:uid="{DF5BBD4F-98A1-4F0A-AB4C-436E1124DAEE}"/>
    <cellStyle name="20% - Accent1 20" xfId="3312" xr:uid="{E812D187-0FF0-48D3-BCFC-65CB65BD1AB2}"/>
    <cellStyle name="20% - Accent1 20 2" xfId="3313" xr:uid="{B91B97D6-42E0-450E-BDE0-FDA093BEB7B3}"/>
    <cellStyle name="20% - Accent1 20 2 2" xfId="14200" xr:uid="{3F5C318E-8AD0-4F2F-9573-E86BDCC80E6C}"/>
    <cellStyle name="20% - Accent1 20 3" xfId="14199" xr:uid="{F23D22AA-4D0A-4170-A942-3A8FAED5D78E}"/>
    <cellStyle name="20% - Accent1 21" xfId="3314" xr:uid="{E9202783-F984-4A9C-9157-4AB17BB82EBC}"/>
    <cellStyle name="20% - Accent1 21 2" xfId="3315" xr:uid="{1E59BF0D-DD3E-4B7E-9979-F3B36D4A5EBA}"/>
    <cellStyle name="20% - Accent1 21 2 2" xfId="14202" xr:uid="{117C4E4D-C0B2-4D21-B2B6-F875D58CFF7A}"/>
    <cellStyle name="20% - Accent1 21 3" xfId="14201" xr:uid="{6A836E39-FC6E-4B57-B7A3-AD8F33EEAD4E}"/>
    <cellStyle name="20% - Accent1 22" xfId="3316" xr:uid="{F872BD28-30F3-474D-86FA-91A0963EDA87}"/>
    <cellStyle name="20% - Accent1 22 2" xfId="3317" xr:uid="{13D17A7F-17B6-42E2-99D9-B6604DC88903}"/>
    <cellStyle name="20% - Accent1 22 2 2" xfId="14204" xr:uid="{29452056-2FAB-40E6-A502-F587DF10176C}"/>
    <cellStyle name="20% - Accent1 22 3" xfId="14203" xr:uid="{5E3346A6-E540-4B2B-A820-0F966DDF5477}"/>
    <cellStyle name="20% - Accent1 23" xfId="3318" xr:uid="{74ECD0A1-08D7-4B15-A104-1D9749F71A9C}"/>
    <cellStyle name="20% - Accent1 23 2" xfId="3319" xr:uid="{767B06C5-A932-4B89-8BF4-EB6057FF504D}"/>
    <cellStyle name="20% - Accent1 23 2 2" xfId="14206" xr:uid="{87AB01C3-0FC1-4229-AFDC-60E9D3FA90E0}"/>
    <cellStyle name="20% - Accent1 23 3" xfId="14205" xr:uid="{B602D1CA-285F-4F0B-A755-A7EC3824B424}"/>
    <cellStyle name="20% - Accent1 24" xfId="3320" xr:uid="{D97F4C10-4448-461C-86BA-81BCE785C758}"/>
    <cellStyle name="20% - Accent1 24 2" xfId="3321" xr:uid="{6487E2E2-5DFA-4B8F-9EFE-67528CE5F58E}"/>
    <cellStyle name="20% - Accent1 24 2 2" xfId="14208" xr:uid="{FBD89BA0-875E-4AE8-A622-85719A0C00DB}"/>
    <cellStyle name="20% - Accent1 24 3" xfId="14207" xr:uid="{A524CFC5-2792-454B-9A56-6A42CE128AC4}"/>
    <cellStyle name="20% - Accent1 25" xfId="3322" xr:uid="{DD7114EC-2CC2-4436-854C-A331996CDE51}"/>
    <cellStyle name="20% - Accent1 25 2" xfId="3323" xr:uid="{EE130D2A-AD76-4F6B-92C8-6C7221CE976F}"/>
    <cellStyle name="20% - Accent1 25 2 2" xfId="14210" xr:uid="{EE6B6C38-9C76-419A-A8A6-D8374E3DF6D4}"/>
    <cellStyle name="20% - Accent1 25 3" xfId="14209" xr:uid="{AA72EC5A-3948-4DE8-BB79-1021AED1C2A6}"/>
    <cellStyle name="20% - Accent1 26" xfId="3324" xr:uid="{F0EE77EB-D8C7-468E-A799-5BD5BD63F187}"/>
    <cellStyle name="20% - Accent1 26 2" xfId="3325" xr:uid="{7B991BD3-744F-48BA-B2EB-E7AA6317A8A0}"/>
    <cellStyle name="20% - Accent1 26 2 2" xfId="14212" xr:uid="{2C0F89C7-8F6F-47BD-A127-ADE6A16D78BC}"/>
    <cellStyle name="20% - Accent1 26 3" xfId="14211" xr:uid="{0AD82EC2-7978-45AB-B05A-0B9BDB010705}"/>
    <cellStyle name="20% - Accent1 27" xfId="3326" xr:uid="{959C549C-5710-46CC-9673-473847E427E9}"/>
    <cellStyle name="20% - Accent1 27 2" xfId="3327" xr:uid="{FD08831C-4C1B-4688-A988-B62C73A96373}"/>
    <cellStyle name="20% - Accent1 27 2 2" xfId="14214" xr:uid="{88A998ED-1BEB-447E-B624-370F32AF1B9B}"/>
    <cellStyle name="20% - Accent1 27 3" xfId="14213" xr:uid="{B08B0A48-08BA-4764-BE59-1AD4A4C777F1}"/>
    <cellStyle name="20% - Accent1 28" xfId="3328" xr:uid="{45235266-D5CF-4833-A806-9754ED8E7EB4}"/>
    <cellStyle name="20% - Accent1 28 2" xfId="3329" xr:uid="{C77083B0-26EB-44C3-9051-64E9A23D54CE}"/>
    <cellStyle name="20% - Accent1 28 2 2" xfId="14216" xr:uid="{3816A590-4785-4951-9B68-FA5F75C7E243}"/>
    <cellStyle name="20% - Accent1 28 3" xfId="14215" xr:uid="{397F4ECD-7F6E-4329-8282-8CBED594BA62}"/>
    <cellStyle name="20% - Accent1 29" xfId="3330" xr:uid="{DF36A61D-D463-4806-A7B6-9845401B9ADB}"/>
    <cellStyle name="20% - Accent1 29 2" xfId="3331" xr:uid="{5EF994A1-7290-41C9-8997-924C9E85F708}"/>
    <cellStyle name="20% - Accent1 29 2 2" xfId="14218" xr:uid="{7EA9FDEE-9914-48BB-ADFC-85AAF473E7B3}"/>
    <cellStyle name="20% - Accent1 29 3" xfId="14217" xr:uid="{C18E365C-A3FB-400B-BE18-062706AE2316}"/>
    <cellStyle name="20% - Accent1 3" xfId="626" xr:uid="{BB50E445-40FA-4594-A7EF-ECB974B1F531}"/>
    <cellStyle name="20% - Accent1 3 10" xfId="13853" xr:uid="{F3A037BE-C9C7-4558-92A4-2341F5A649C1}"/>
    <cellStyle name="20% - Accent1 3 11" xfId="13503" xr:uid="{2B0B00FD-8E54-4D8F-8F62-17ABB6CF46BB}"/>
    <cellStyle name="20% - Accent1 3 2" xfId="627" xr:uid="{A63D309A-73FB-48E9-B5B7-0AFE5F86B2F8}"/>
    <cellStyle name="20% - Accent1 3 2 2" xfId="3334" xr:uid="{46F93367-03D5-411E-9C93-87D3F891AA9F}"/>
    <cellStyle name="20% - Accent1 3 2 2 2" xfId="14220" xr:uid="{9E821187-752C-4E43-99A4-C8174BB88D39}"/>
    <cellStyle name="20% - Accent1 3 2 3" xfId="3333" xr:uid="{602D81A5-A827-4612-8B5E-8B5C667140A8}"/>
    <cellStyle name="20% - Accent1 3 2 3 2" xfId="14219" xr:uid="{CE3BFD5B-3FC2-4EC1-8C74-E13653EC62BF}"/>
    <cellStyle name="20% - Accent1 3 3" xfId="628" xr:uid="{CB605F76-97BC-4B19-879C-E8322ABB057A}"/>
    <cellStyle name="20% - Accent1 3 4" xfId="629" xr:uid="{E900251F-4F18-4858-9FE8-92FAE04A395E}"/>
    <cellStyle name="20% - Accent1 3 5" xfId="630" xr:uid="{D2018DF3-9AD3-414D-AB8D-1B384B39FCF0}"/>
    <cellStyle name="20% - Accent1 3 6" xfId="631" xr:uid="{AF1A5399-67E8-45EF-AB33-9545B0190D14}"/>
    <cellStyle name="20% - Accent1 3 7" xfId="632" xr:uid="{30EE6E31-3618-4026-8EED-E4BECD6F23F8}"/>
    <cellStyle name="20% - Accent1 3 8" xfId="633" xr:uid="{17BB47F9-CFA5-4BD2-98E5-EF5FD5E083C8}"/>
    <cellStyle name="20% - Accent1 3 9" xfId="3332" xr:uid="{5FD8C3D7-9CAA-48C9-BDD9-864FD6761EEE}"/>
    <cellStyle name="20% - Accent1 30" xfId="3335" xr:uid="{559A259F-CCD3-4AB7-A808-ADB10C602E9C}"/>
    <cellStyle name="20% - Accent1 30 2" xfId="3336" xr:uid="{981173DC-A3A1-4C17-A044-513712770B10}"/>
    <cellStyle name="20% - Accent1 30 2 2" xfId="14222" xr:uid="{7D7CA64C-DC98-4FFB-8D99-DB21F01EE82B}"/>
    <cellStyle name="20% - Accent1 30 3" xfId="14221" xr:uid="{9F5423F2-EAD8-4D4C-96F2-A1ED49A14015}"/>
    <cellStyle name="20% - Accent1 31" xfId="3337" xr:uid="{BFE1FE22-C1AA-4AF1-A9D6-6880769A7821}"/>
    <cellStyle name="20% - Accent1 31 2" xfId="3338" xr:uid="{D5289BC0-1A2A-4CCC-AB02-199E148A5859}"/>
    <cellStyle name="20% - Accent1 31 2 2" xfId="14224" xr:uid="{13A95665-F689-4D38-8B63-E6ACF153464C}"/>
    <cellStyle name="20% - Accent1 31 3" xfId="14223" xr:uid="{0228D3C7-0B05-479E-A0C2-7205675C2248}"/>
    <cellStyle name="20% - Accent1 32" xfId="3339" xr:uid="{65FB401D-66DB-41C2-8C35-4671104D7F92}"/>
    <cellStyle name="20% - Accent1 32 2" xfId="3340" xr:uid="{F06F89B2-9815-4918-94FA-B0D1A9DB1FD1}"/>
    <cellStyle name="20% - Accent1 32 2 2" xfId="14226" xr:uid="{12AC4E3F-80CC-497E-BDB8-A656D7619D88}"/>
    <cellStyle name="20% - Accent1 32 3" xfId="14225" xr:uid="{1A03E071-2601-420B-824D-D471D2F7FB60}"/>
    <cellStyle name="20% - Accent1 33" xfId="3341" xr:uid="{6C472A1B-69AE-4563-8A02-7DDAC8F32AEA}"/>
    <cellStyle name="20% - Accent1 33 2" xfId="3342" xr:uid="{BE44BBEC-1410-4E34-B041-849E809BC515}"/>
    <cellStyle name="20% - Accent1 33 2 2" xfId="14228" xr:uid="{4B30B17B-47A3-477B-B5FF-C51F31FF8E94}"/>
    <cellStyle name="20% - Accent1 33 3" xfId="14227" xr:uid="{01B98CE5-A269-426E-B369-D2C30A2BFDB7}"/>
    <cellStyle name="20% - Accent1 34" xfId="3343" xr:uid="{DC732AAF-39D5-4F15-B692-B34759DDAF30}"/>
    <cellStyle name="20% - Accent1 34 2" xfId="3344" xr:uid="{C74F61CD-314D-4162-92FD-F4EC7AB7908D}"/>
    <cellStyle name="20% - Accent1 34 2 2" xfId="14230" xr:uid="{ABAB6DFC-176B-4E08-ACA4-0DC42A15E215}"/>
    <cellStyle name="20% - Accent1 34 3" xfId="14229" xr:uid="{3671ABFD-BAAA-4B4D-A020-187F375B6962}"/>
    <cellStyle name="20% - Accent1 35" xfId="3345" xr:uid="{62B423C5-DFE4-42C5-AC99-0C2E10B7EA84}"/>
    <cellStyle name="20% - Accent1 35 2" xfId="3346" xr:uid="{3E8FC2D9-3A63-47C8-AA3C-706671741271}"/>
    <cellStyle name="20% - Accent1 35 2 2" xfId="14232" xr:uid="{AFA07BEF-37B9-4D9F-928B-A49183718364}"/>
    <cellStyle name="20% - Accent1 35 3" xfId="14231" xr:uid="{20C9C677-D3C4-4A8F-8BE9-E7343FFBB9AC}"/>
    <cellStyle name="20% - Accent1 36" xfId="3347" xr:uid="{F66A1C65-51F8-4F4F-B17F-F160AA0FF164}"/>
    <cellStyle name="20% - Accent1 36 2" xfId="3348" xr:uid="{00166306-A937-4014-9F41-6E2EB7C7EE72}"/>
    <cellStyle name="20% - Accent1 36 2 2" xfId="14234" xr:uid="{32774265-BC0E-4004-95DE-6AF85B87A26F}"/>
    <cellStyle name="20% - Accent1 36 3" xfId="14233" xr:uid="{2AD6C201-0FBC-4FD8-A528-36C61A96D2D8}"/>
    <cellStyle name="20% - Accent1 37" xfId="3349" xr:uid="{4BE308B8-3BFB-4086-A399-3626F93DD34F}"/>
    <cellStyle name="20% - Accent1 37 2" xfId="3350" xr:uid="{8C94492E-5773-4719-B494-D2DA5804FED2}"/>
    <cellStyle name="20% - Accent1 37 2 2" xfId="14236" xr:uid="{98386290-E2DD-48B9-8399-6730F2548903}"/>
    <cellStyle name="20% - Accent1 37 3" xfId="14235" xr:uid="{204D5A90-FD55-4E3F-B986-560EE6FF956A}"/>
    <cellStyle name="20% - Accent1 38" xfId="3351" xr:uid="{18A1E21C-A87B-4472-9757-D52D28115D7F}"/>
    <cellStyle name="20% - Accent1 38 2" xfId="3352" xr:uid="{20A22D79-5102-4468-B08A-3A8B45421975}"/>
    <cellStyle name="20% - Accent1 38 2 2" xfId="14238" xr:uid="{B2E8FDCE-2ABA-4AFF-9593-93839975A3CE}"/>
    <cellStyle name="20% - Accent1 38 3" xfId="14237" xr:uid="{356E4180-A0CC-4BCA-9C6B-8D9A004565D2}"/>
    <cellStyle name="20% - Accent1 39" xfId="3353" xr:uid="{9F05E49B-E83C-4C65-ACB0-48E0065C00A4}"/>
    <cellStyle name="20% - Accent1 39 2" xfId="3354" xr:uid="{77A83582-A70F-476B-8AB9-C484AD610AC7}"/>
    <cellStyle name="20% - Accent1 39 2 2" xfId="14240" xr:uid="{1E551A13-E038-4400-AE38-F3E14F4BC193}"/>
    <cellStyle name="20% - Accent1 39 3" xfId="14239" xr:uid="{53734273-16A2-46DF-8921-E6249655CA14}"/>
    <cellStyle name="20% - Accent1 4" xfId="634" xr:uid="{259A9218-FC70-45A8-87DB-51BA3F8A7198}"/>
    <cellStyle name="20% - Accent1 4 10" xfId="13854" xr:uid="{508FDD73-2F10-4E7C-BE29-D93F7F1E2D1D}"/>
    <cellStyle name="20% - Accent1 4 11" xfId="13422" xr:uid="{43234DEE-C088-4334-866A-5ED38B06ECF9}"/>
    <cellStyle name="20% - Accent1 4 2" xfId="635" xr:uid="{F7DC7E8E-7537-4C0E-888F-B15D79693ACD}"/>
    <cellStyle name="20% - Accent1 4 2 2" xfId="3357" xr:uid="{0191BE51-B0F3-48A9-B54B-02F283CBDE54}"/>
    <cellStyle name="20% - Accent1 4 2 2 2" xfId="14242" xr:uid="{62B27510-8D57-46AA-A8C3-CF63912ED9C6}"/>
    <cellStyle name="20% - Accent1 4 2 3" xfId="3356" xr:uid="{5F49521B-530D-42F0-B35D-8017327BB59C}"/>
    <cellStyle name="20% - Accent1 4 2 3 2" xfId="14241" xr:uid="{B4C53009-F3A0-4B88-92B3-B8C81AC82338}"/>
    <cellStyle name="20% - Accent1 4 3" xfId="636" xr:uid="{F3135E6E-11CC-4050-B616-24DDB7217C4C}"/>
    <cellStyle name="20% - Accent1 4 4" xfId="637" xr:uid="{D1359CD5-2616-4443-93B1-FCA5ADAD3ACF}"/>
    <cellStyle name="20% - Accent1 4 5" xfId="638" xr:uid="{23F63E56-A1B6-4B77-8CF5-0A675380D2D3}"/>
    <cellStyle name="20% - Accent1 4 6" xfId="639" xr:uid="{35FA6501-96C4-4042-B607-3350CF511DF7}"/>
    <cellStyle name="20% - Accent1 4 7" xfId="640" xr:uid="{DC9D8330-55F5-4344-BE77-1541EF462BE5}"/>
    <cellStyle name="20% - Accent1 4 8" xfId="641" xr:uid="{14D6609F-CE1E-4C3D-9EDC-3DFFE78FF21F}"/>
    <cellStyle name="20% - Accent1 4 9" xfId="3355" xr:uid="{788CF654-C473-4B8E-B492-81EE69C74911}"/>
    <cellStyle name="20% - Accent1 40" xfId="3358" xr:uid="{9D54D474-6369-4E49-B50F-9A671F929C61}"/>
    <cellStyle name="20% - Accent1 40 2" xfId="3359" xr:uid="{D6BEBBAB-0B57-4D9E-B5A5-ABF5D9142156}"/>
    <cellStyle name="20% - Accent1 40 2 2" xfId="14244" xr:uid="{803C5B4C-9936-4BD2-B011-773B6A7FA569}"/>
    <cellStyle name="20% - Accent1 40 3" xfId="14243" xr:uid="{C25B7488-845A-4294-BE78-E72270E52252}"/>
    <cellStyle name="20% - Accent1 41" xfId="3360" xr:uid="{C62DFF6C-1ABE-45E7-907A-937B1A392E44}"/>
    <cellStyle name="20% - Accent1 41 2" xfId="3361" xr:uid="{E334D602-CD85-44AC-A1E6-8C5628D2684F}"/>
    <cellStyle name="20% - Accent1 41 2 2" xfId="14246" xr:uid="{078E1FAE-25B4-4232-9B84-BE08F99FA8D5}"/>
    <cellStyle name="20% - Accent1 41 3" xfId="14245" xr:uid="{1AD1D8F1-F4DF-4ECF-BD04-0AC492C6A5B7}"/>
    <cellStyle name="20% - Accent1 42" xfId="3362" xr:uid="{2E832A38-7B2D-4AF4-8AD3-0B08F8FF16A9}"/>
    <cellStyle name="20% - Accent1 42 2" xfId="3363" xr:uid="{1D9FA94C-387F-483F-BEAB-6215F2EA76DD}"/>
    <cellStyle name="20% - Accent1 42 2 2" xfId="14248" xr:uid="{BFF72BAE-5D4E-4670-B51E-94891A90ED7E}"/>
    <cellStyle name="20% - Accent1 42 3" xfId="14247" xr:uid="{2D3DA358-C557-4943-91D6-570B721832FA}"/>
    <cellStyle name="20% - Accent1 43" xfId="3364" xr:uid="{805CBDFD-53B6-4278-8DE7-EE716DED5D24}"/>
    <cellStyle name="20% - Accent1 43 2" xfId="3365" xr:uid="{7240DDCC-B471-4588-B1CF-7D60ABE3E9B8}"/>
    <cellStyle name="20% - Accent1 43 2 2" xfId="14250" xr:uid="{7F55C2BD-095D-4030-8686-FD499190E9FD}"/>
    <cellStyle name="20% - Accent1 43 3" xfId="14249" xr:uid="{4538A7D6-CB56-456D-94AA-2BB50EED5FB7}"/>
    <cellStyle name="20% - Accent1 44" xfId="3366" xr:uid="{6C9D6BAA-AAE1-4F18-AFE6-97FC4730525D}"/>
    <cellStyle name="20% - Accent1 44 2" xfId="3367" xr:uid="{06A659B8-AF75-4D18-AF10-357D072C29D6}"/>
    <cellStyle name="20% - Accent1 44 2 2" xfId="14252" xr:uid="{F8A75874-24DC-47B7-858E-B1F7109BEEE9}"/>
    <cellStyle name="20% - Accent1 44 3" xfId="14251" xr:uid="{F2436545-226C-4820-A3D2-D2B4CBBADF2F}"/>
    <cellStyle name="20% - Accent1 45" xfId="3368" xr:uid="{9E757880-5DAD-42F2-B958-35E7BD45C8C6}"/>
    <cellStyle name="20% - Accent1 45 2" xfId="3369" xr:uid="{84226BE6-3DCA-426E-85DB-7347E3056E2C}"/>
    <cellStyle name="20% - Accent1 45 2 2" xfId="14254" xr:uid="{4117754D-6F71-4368-84B6-30AF1ED99586}"/>
    <cellStyle name="20% - Accent1 45 3" xfId="14253" xr:uid="{74341170-5954-4486-A1AF-344B8B5467FA}"/>
    <cellStyle name="20% - Accent1 46" xfId="3370" xr:uid="{13C91A1A-AADE-4720-A786-8DD8B277D0FE}"/>
    <cellStyle name="20% - Accent1 46 2" xfId="3371" xr:uid="{D2AA6B8C-3C6C-4027-A5AD-D218EE0C3B88}"/>
    <cellStyle name="20% - Accent1 46 2 2" xfId="14256" xr:uid="{369DD2E5-E815-4B95-9CC5-6DD4E0AD84DA}"/>
    <cellStyle name="20% - Accent1 46 3" xfId="14255" xr:uid="{2DA9E74B-5216-4F0C-B9EE-FBE218A2A729}"/>
    <cellStyle name="20% - Accent1 47" xfId="3372" xr:uid="{8F4418F4-CB27-4156-9AFE-612510974987}"/>
    <cellStyle name="20% - Accent1 47 2" xfId="3373" xr:uid="{FEC91C95-2896-4F8E-A075-3A26389757E5}"/>
    <cellStyle name="20% - Accent1 47 2 2" xfId="14258" xr:uid="{C55B7452-C4DA-42C3-B84E-2779A334EB78}"/>
    <cellStyle name="20% - Accent1 47 3" xfId="14257" xr:uid="{850C2892-3F4F-46F6-91FF-275429846F1F}"/>
    <cellStyle name="20% - Accent1 48" xfId="3374" xr:uid="{EF505954-7174-4431-8B23-21548A135106}"/>
    <cellStyle name="20% - Accent1 48 2" xfId="3375" xr:uid="{1E7210AB-5EEA-44D1-A2F9-2F46C896DCD1}"/>
    <cellStyle name="20% - Accent1 48 2 2" xfId="14260" xr:uid="{CD613D4A-8EA6-4482-A7C9-AE7040B4E7B0}"/>
    <cellStyle name="20% - Accent1 48 3" xfId="14259" xr:uid="{34D9C5DB-EF77-4483-BC34-6CD10978332F}"/>
    <cellStyle name="20% - Accent1 49" xfId="3376" xr:uid="{26CDEB5A-039A-427B-BB78-2A94EAE00EAB}"/>
    <cellStyle name="20% - Accent1 49 2" xfId="3377" xr:uid="{93ABDF92-408C-4DFE-9092-CF0C81C5B4DA}"/>
    <cellStyle name="20% - Accent1 49 2 2" xfId="14262" xr:uid="{3BA53BB5-B168-4ED0-B5FF-1E4586E45098}"/>
    <cellStyle name="20% - Accent1 49 3" xfId="14261" xr:uid="{3373B8DF-3C7B-4A40-9451-944E6262036D}"/>
    <cellStyle name="20% - Accent1 5" xfId="642" xr:uid="{0F0728FC-6BD1-402B-AA93-54AB828ACA0F}"/>
    <cellStyle name="20% - Accent1 5 2" xfId="643" xr:uid="{FBD1657B-5C7A-4AA8-9AAD-CD366CC68581}"/>
    <cellStyle name="20% - Accent1 5 2 2" xfId="3380" xr:uid="{78686747-95FE-4DF0-A2C2-559C06DE007F}"/>
    <cellStyle name="20% - Accent1 5 2 2 2" xfId="14264" xr:uid="{F70137EE-607C-4D2E-B8B3-EB691259525E}"/>
    <cellStyle name="20% - Accent1 5 2 3" xfId="3379" xr:uid="{730242F8-A862-4A41-B8F1-745F96176190}"/>
    <cellStyle name="20% - Accent1 5 2 3 2" xfId="14263" xr:uid="{6BDC6B3D-997E-4E73-995A-2C7DEF9D3C57}"/>
    <cellStyle name="20% - Accent1 5 3" xfId="644" xr:uid="{1FFED3F3-3B5C-4538-9795-6C47211F8A75}"/>
    <cellStyle name="20% - Accent1 5 4" xfId="645" xr:uid="{9E52ABF9-1D76-46BF-ADD2-EE0AB4935ED1}"/>
    <cellStyle name="20% - Accent1 5 5" xfId="646" xr:uid="{8A508A29-2844-4CDF-B547-1CAA60C5CE8C}"/>
    <cellStyle name="20% - Accent1 5 6" xfId="647" xr:uid="{84DA035E-B133-4BD6-9FC0-DEA1895D5055}"/>
    <cellStyle name="20% - Accent1 5 7" xfId="648" xr:uid="{7BD57AA0-556D-4B1D-A3A8-45262402777D}"/>
    <cellStyle name="20% - Accent1 5 8" xfId="649" xr:uid="{485F8ECE-BB7F-44E6-8870-B9572A2A119F}"/>
    <cellStyle name="20% - Accent1 5 9" xfId="3378" xr:uid="{E2E8270E-B33F-4574-AFB4-B4B07B51655E}"/>
    <cellStyle name="20% - Accent1 50" xfId="3381" xr:uid="{35F5708F-6C72-401F-BFAD-A59AA0A4A242}"/>
    <cellStyle name="20% - Accent1 50 2" xfId="3382" xr:uid="{F17EFE38-A943-43A2-BCA6-A9265DF21A75}"/>
    <cellStyle name="20% - Accent1 50 2 2" xfId="14266" xr:uid="{B8B1AF5B-974C-4415-9EFA-4C48F782D182}"/>
    <cellStyle name="20% - Accent1 50 3" xfId="14265" xr:uid="{406E8511-4A8B-4C2C-A1E9-EC9A40F7E5C2}"/>
    <cellStyle name="20% - Accent1 51" xfId="3383" xr:uid="{8D61286E-F129-4A46-940D-7A05A020322D}"/>
    <cellStyle name="20% - Accent1 51 2" xfId="3384" xr:uid="{29DC4D8B-15B4-406A-93B2-A177BA309D54}"/>
    <cellStyle name="20% - Accent1 51 2 2" xfId="14268" xr:uid="{A2F492F4-FC56-445E-A0AE-8BAAAB8A3759}"/>
    <cellStyle name="20% - Accent1 51 3" xfId="14267" xr:uid="{90CB5362-9BDF-453E-8183-93C22D13DAE4}"/>
    <cellStyle name="20% - Accent1 52" xfId="3385" xr:uid="{AF7C592D-FD46-4CC5-B168-683FE03D4429}"/>
    <cellStyle name="20% - Accent1 52 2" xfId="3386" xr:uid="{AF94AFEC-BFDA-416C-BE05-B13EF85196B3}"/>
    <cellStyle name="20% - Accent1 52 2 2" xfId="14270" xr:uid="{2A27CC58-35EE-4D86-A04F-8EE1A21C49E1}"/>
    <cellStyle name="20% - Accent1 52 3" xfId="14269" xr:uid="{093F8772-5D2C-47C7-89B3-347E5CE47FBB}"/>
    <cellStyle name="20% - Accent1 53" xfId="3387" xr:uid="{E0D49334-3AB4-4170-A2AF-591FBDCC18B5}"/>
    <cellStyle name="20% - Accent1 53 2" xfId="3388" xr:uid="{B4CC6FFF-F95D-4F69-AD2D-0BD40D203E90}"/>
    <cellStyle name="20% - Accent1 53 2 2" xfId="14272" xr:uid="{D7840B52-1DC8-40A6-905F-BE1137555808}"/>
    <cellStyle name="20% - Accent1 53 3" xfId="14271" xr:uid="{01824159-7E10-4D9A-81E6-278A82A6370C}"/>
    <cellStyle name="20% - Accent1 54" xfId="3389" xr:uid="{D52E7392-6F24-4A63-ACC7-AE65C9AD6831}"/>
    <cellStyle name="20% - Accent1 54 2" xfId="3390" xr:uid="{C0E10821-DA17-4F56-A18F-E0E850209515}"/>
    <cellStyle name="20% - Accent1 54 2 2" xfId="14274" xr:uid="{8460B3EB-BF0A-43B2-9A06-123A74606BE4}"/>
    <cellStyle name="20% - Accent1 54 3" xfId="14273" xr:uid="{F0E2561A-E718-43D9-B711-90BE7F8BFCF2}"/>
    <cellStyle name="20% - Accent1 55" xfId="3391" xr:uid="{B4C626C7-52C6-4BB7-A006-89E19F46B8EC}"/>
    <cellStyle name="20% - Accent1 55 2" xfId="3392" xr:uid="{2B95868D-2360-46FE-A191-4E2307141CDB}"/>
    <cellStyle name="20% - Accent1 55 2 2" xfId="14276" xr:uid="{CEC98CD9-C871-4CF6-9BBC-83C78DCED09F}"/>
    <cellStyle name="20% - Accent1 55 3" xfId="14275" xr:uid="{4B088309-A3C6-48D0-8BF0-513C4941766E}"/>
    <cellStyle name="20% - Accent1 56" xfId="3393" xr:uid="{AFA5CB02-5CED-466B-9170-F1AD6A687EE0}"/>
    <cellStyle name="20% - Accent1 56 2" xfId="3394" xr:uid="{9135D210-682F-46BE-95E9-FC1EB685E5C2}"/>
    <cellStyle name="20% - Accent1 56 2 2" xfId="14278" xr:uid="{6BF66C01-A905-4185-A8CA-171E098AE2F8}"/>
    <cellStyle name="20% - Accent1 56 3" xfId="14277" xr:uid="{AFA363FD-EBE7-429F-860F-25635AC056DA}"/>
    <cellStyle name="20% - Accent1 57" xfId="3395" xr:uid="{927C0E45-799B-419D-8DAA-3F26E580C283}"/>
    <cellStyle name="20% - Accent1 57 2" xfId="3396" xr:uid="{D2C71C5E-271E-4670-B4DF-140C3C632DBC}"/>
    <cellStyle name="20% - Accent1 57 2 2" xfId="14280" xr:uid="{1AD3D4F1-4AF4-46F2-A8B7-D64C8AA57916}"/>
    <cellStyle name="20% - Accent1 57 3" xfId="14279" xr:uid="{1FB174AB-4B6A-4EBF-A5C5-A15944A0C853}"/>
    <cellStyle name="20% - Accent1 58" xfId="3397" xr:uid="{E80CD14F-A6A1-4D3C-8159-049F3F36A6BF}"/>
    <cellStyle name="20% - Accent1 58 2" xfId="3398" xr:uid="{4DDAE53A-E731-4A79-8755-E32C79624948}"/>
    <cellStyle name="20% - Accent1 58 2 2" xfId="14282" xr:uid="{ECA157AE-8BC4-4DAC-AB89-8991A514F666}"/>
    <cellStyle name="20% - Accent1 58 3" xfId="14281" xr:uid="{8D7094C6-769A-431F-A2EF-61551FD1092D}"/>
    <cellStyle name="20% - Accent1 59" xfId="2745" xr:uid="{4365D999-EFAC-4DBD-923E-B094C42967AA}"/>
    <cellStyle name="20% - Accent1 6" xfId="650" xr:uid="{4521ED33-2398-4D7A-9DA5-89BB8CF31FF5}"/>
    <cellStyle name="20% - Accent1 6 2" xfId="3400" xr:uid="{65EA290E-5784-4480-98BA-69B2AB3FA0E0}"/>
    <cellStyle name="20% - Accent1 6 2 2" xfId="3401" xr:uid="{2BE0B021-9B34-4FCD-ADC6-E1878AB03F87}"/>
    <cellStyle name="20% - Accent1 6 2 2 2" xfId="14284" xr:uid="{E71EFF21-E066-4299-9C73-1B61A367C3FB}"/>
    <cellStyle name="20% - Accent1 6 2 3" xfId="14283" xr:uid="{9DDF7FD4-33D5-4E22-A070-6A2683E42E0D}"/>
    <cellStyle name="20% - Accent1 6 3" xfId="3399" xr:uid="{2F18CE8A-B792-4B84-BB16-6F0EE4693162}"/>
    <cellStyle name="20% - Accent1 7" xfId="651" xr:uid="{1C8364DE-27C8-4659-AB98-F5BD6311A80A}"/>
    <cellStyle name="20% - Accent1 7 2" xfId="3403" xr:uid="{93375562-879C-4BFE-84F0-FC76815665A9}"/>
    <cellStyle name="20% - Accent1 7 2 2" xfId="3404" xr:uid="{7C223167-1C29-495C-BCBC-21AD231898E6}"/>
    <cellStyle name="20% - Accent1 7 2 2 2" xfId="14286" xr:uid="{39F9F82B-F1F9-4C81-BA80-4FDF3BDCF4A0}"/>
    <cellStyle name="20% - Accent1 7 2 3" xfId="14285" xr:uid="{BA63683A-D9F7-430E-818B-59328002B83E}"/>
    <cellStyle name="20% - Accent1 7 3" xfId="3402" xr:uid="{9BE33A4B-2AB5-441F-A734-D021172124DC}"/>
    <cellStyle name="20% - Accent1 8" xfId="652" xr:uid="{6AE193FC-9B9A-47E0-BDE9-CBD3139ED334}"/>
    <cellStyle name="20% - Accent1 8 2" xfId="3406" xr:uid="{167F85DD-3DBA-4913-A61A-37C67E7DB021}"/>
    <cellStyle name="20% - Accent1 8 2 2" xfId="3407" xr:uid="{29D8EF68-FCDA-45E0-8234-3562C6D401F3}"/>
    <cellStyle name="20% - Accent1 8 2 2 2" xfId="14288" xr:uid="{DE05B9B6-A597-4E0C-A8A7-99D82D124FDC}"/>
    <cellStyle name="20% - Accent1 8 2 3" xfId="14287" xr:uid="{A4202970-46FF-4A24-9935-B98810098C0F}"/>
    <cellStyle name="20% - Accent1 8 3" xfId="3405" xr:uid="{BE37204B-E267-49AC-BFAB-7E74AF6DE560}"/>
    <cellStyle name="20% - Accent1 9" xfId="653" xr:uid="{7C659389-0F4E-43D9-9AF2-A1E0E66D3640}"/>
    <cellStyle name="20% - Accent1 9 2" xfId="3409" xr:uid="{2E926928-8B57-4EB8-AF2D-A773DCF3FAFF}"/>
    <cellStyle name="20% - Accent1 9 2 2" xfId="14290" xr:uid="{D073FDBB-DEC8-4932-9226-D533493BC613}"/>
    <cellStyle name="20% - Accent1 9 3" xfId="3408" xr:uid="{6D693064-3A96-4087-999F-E8C8941F98DB}"/>
    <cellStyle name="20% - Accent1 9 3 2" xfId="14289" xr:uid="{822BA935-B5F5-4463-811B-3C5358F3108F}"/>
    <cellStyle name="20% - Accent2 10" xfId="654" xr:uid="{ECE9C171-0287-44CD-BB7C-E4E3B2944B34}"/>
    <cellStyle name="20% - Accent2 10 2" xfId="3411" xr:uid="{EC660E51-8EC7-4D33-89A5-72EE8790AF3D}"/>
    <cellStyle name="20% - Accent2 10 2 2" xfId="14292" xr:uid="{EDED6136-F22C-4A48-A85A-9FE522E70C83}"/>
    <cellStyle name="20% - Accent2 10 3" xfId="3410" xr:uid="{D8677AD5-B604-400D-925D-CC6CD6788544}"/>
    <cellStyle name="20% - Accent2 10 3 2" xfId="14291" xr:uid="{76DABAA1-1CB8-41B5-B3A4-95734FEAC3D7}"/>
    <cellStyle name="20% - Accent2 11" xfId="2602" xr:uid="{0BFE1DB4-BDB0-414E-95BE-2FC40726FE7F}"/>
    <cellStyle name="20% - Accent2 11 2" xfId="3413" xr:uid="{7AFC5E8C-5F3D-4302-9D7E-836D15E27F8B}"/>
    <cellStyle name="20% - Accent2 11 2 2" xfId="14294" xr:uid="{197D1178-CD8E-4073-BD70-20647813F3B6}"/>
    <cellStyle name="20% - Accent2 11 3" xfId="3412" xr:uid="{FD1DC972-C2E1-4C70-91F5-7E97B381ABD2}"/>
    <cellStyle name="20% - Accent2 11 3 2" xfId="14293" xr:uid="{7EBFDAC6-E75F-4426-AB3C-87B557A1EF9D}"/>
    <cellStyle name="20% - Accent2 12" xfId="3414" xr:uid="{BBB3D5BF-0E19-4A7F-A8AB-5497B95C2A18}"/>
    <cellStyle name="20% - Accent2 12 2" xfId="3415" xr:uid="{7C640867-3EE0-4698-B3CA-6683AB55E1B9}"/>
    <cellStyle name="20% - Accent2 12 2 2" xfId="14296" xr:uid="{E042C7CD-C667-4F58-BAF3-0CF08CEA0E42}"/>
    <cellStyle name="20% - Accent2 12 3" xfId="14295" xr:uid="{722187AF-953B-4A01-88AE-52139A080C62}"/>
    <cellStyle name="20% - Accent2 13" xfId="3416" xr:uid="{E38B57C8-B1F7-4F45-BC27-19497DBA2E80}"/>
    <cellStyle name="20% - Accent2 13 2" xfId="3417" xr:uid="{83572BBA-0730-4141-B79E-8B97397200F6}"/>
    <cellStyle name="20% - Accent2 13 2 2" xfId="14298" xr:uid="{0BDC886C-7BB0-45CC-8BB0-F0929086A96B}"/>
    <cellStyle name="20% - Accent2 13 3" xfId="14297" xr:uid="{BCE51335-BDA9-4B27-A822-86418811A75B}"/>
    <cellStyle name="20% - Accent2 14" xfId="3418" xr:uid="{F9AA8BEF-7565-473A-8399-96D8B17AA3A5}"/>
    <cellStyle name="20% - Accent2 14 2" xfId="3419" xr:uid="{2372D562-1441-4556-9F0C-3952F8A36E22}"/>
    <cellStyle name="20% - Accent2 14 2 2" xfId="14300" xr:uid="{90340707-81BA-4323-946F-79BC3465C669}"/>
    <cellStyle name="20% - Accent2 14 3" xfId="14299" xr:uid="{4648E184-0C28-4FD6-A5FE-44145B736ECF}"/>
    <cellStyle name="20% - Accent2 15" xfId="3420" xr:uid="{E80D4981-A74A-4F67-858D-5ED44B5D87E3}"/>
    <cellStyle name="20% - Accent2 15 2" xfId="3421" xr:uid="{11D3741E-3CCF-4708-82EF-87A7A2D6ED4C}"/>
    <cellStyle name="20% - Accent2 15 2 2" xfId="14302" xr:uid="{DACD7579-F6EF-4961-9AB4-AC12C8C415B4}"/>
    <cellStyle name="20% - Accent2 15 3" xfId="14301" xr:uid="{F480FFAB-BDF7-4649-B278-EAE86165D1BC}"/>
    <cellStyle name="20% - Accent2 16" xfId="3422" xr:uid="{194AE859-5631-4492-89A7-1CE95D9922F6}"/>
    <cellStyle name="20% - Accent2 16 2" xfId="3423" xr:uid="{8E08E390-F20C-41DD-A99C-F35740ADE66E}"/>
    <cellStyle name="20% - Accent2 16 2 2" xfId="14304" xr:uid="{1F5BE451-23E1-4A91-A82B-F7A10608CD99}"/>
    <cellStyle name="20% - Accent2 16 3" xfId="14303" xr:uid="{8236FA01-4DE9-4BA2-B69D-7626699F5E06}"/>
    <cellStyle name="20% - Accent2 17" xfId="3424" xr:uid="{4107B016-7978-4802-A782-BC336EEE26BB}"/>
    <cellStyle name="20% - Accent2 17 2" xfId="3425" xr:uid="{B98B87D4-19D6-41E7-939C-A8B882184780}"/>
    <cellStyle name="20% - Accent2 17 2 2" xfId="14306" xr:uid="{EC087411-25EA-4619-BB62-963F251A0FFA}"/>
    <cellStyle name="20% - Accent2 17 3" xfId="14305" xr:uid="{523C742D-83E8-4CBC-89CB-F47AC16E21AC}"/>
    <cellStyle name="20% - Accent2 18" xfId="3426" xr:uid="{CC864D2F-8C04-4093-81EF-3A2817EDBCEE}"/>
    <cellStyle name="20% - Accent2 18 2" xfId="3427" xr:uid="{F4A75411-94E8-4094-ADB0-546BBCD48EE7}"/>
    <cellStyle name="20% - Accent2 18 2 2" xfId="14308" xr:uid="{83A1C764-076A-440A-AAFA-65B9088C6470}"/>
    <cellStyle name="20% - Accent2 18 3" xfId="14307" xr:uid="{42A89CB3-4FB0-4C6E-986F-9D1BF5276015}"/>
    <cellStyle name="20% - Accent2 19" xfId="3428" xr:uid="{EFC4EF78-2B89-4312-940B-3B6017E0B501}"/>
    <cellStyle name="20% - Accent2 19 2" xfId="3429" xr:uid="{EF0EA67F-61DE-4CFA-A3D3-B06C3663FC56}"/>
    <cellStyle name="20% - Accent2 19 2 2" xfId="14310" xr:uid="{B25DAD09-F9D1-4A0E-8884-70D4F57491B9}"/>
    <cellStyle name="20% - Accent2 19 3" xfId="14309" xr:uid="{D1E089C0-972A-4B57-95D7-7884206FAE40}"/>
    <cellStyle name="20% - Accent2 2" xfId="655" xr:uid="{AC685A95-1EF7-4FCB-8230-790D2A35850A}"/>
    <cellStyle name="20% - Accent2 2 10" xfId="3431" xr:uid="{62DB1C5B-49FC-46DC-88EF-C700F4FA1C1C}"/>
    <cellStyle name="20% - Accent2 2 10 2" xfId="3432" xr:uid="{E0A598D3-2B08-4F3F-8382-06926EA14607}"/>
    <cellStyle name="20% - Accent2 2 10 2 2" xfId="3433" xr:uid="{06CF9A91-822D-4E8A-ABA4-EBD7101419D0}"/>
    <cellStyle name="20% - Accent2 2 10 2 2 2" xfId="14312" xr:uid="{36A95DF2-9CBD-49D2-9C6F-8D9C38641CF9}"/>
    <cellStyle name="20% - Accent2 2 10 2 3" xfId="14311" xr:uid="{C4C8D529-12C2-4D82-823B-9E55248411FC}"/>
    <cellStyle name="20% - Accent2 2 11" xfId="3434" xr:uid="{1B9C3115-D237-47EB-B93C-E88F01A1046D}"/>
    <cellStyle name="20% - Accent2 2 11 2" xfId="3435" xr:uid="{B1A6056D-824F-4283-AA6B-3227E3A1967F}"/>
    <cellStyle name="20% - Accent2 2 11 2 2" xfId="3436" xr:uid="{A7033C4B-C346-4EDE-927E-811CE9924451}"/>
    <cellStyle name="20% - Accent2 2 11 2 2 2" xfId="14314" xr:uid="{C827897F-5773-4960-B5AD-AAA011219066}"/>
    <cellStyle name="20% - Accent2 2 11 2 3" xfId="14313" xr:uid="{EB384372-593B-4901-B94B-EEAB4007F902}"/>
    <cellStyle name="20% - Accent2 2 12" xfId="3437" xr:uid="{F6BA4DD4-52F8-4F4C-9D92-09F11B718C34}"/>
    <cellStyle name="20% - Accent2 2 12 2" xfId="3438" xr:uid="{0FEC8A9F-1FCD-440F-8780-824AB3B05F18}"/>
    <cellStyle name="20% - Accent2 2 12 2 2" xfId="3439" xr:uid="{D4655C9E-7F5C-4565-9CC1-4D6A837F6788}"/>
    <cellStyle name="20% - Accent2 2 12 2 2 2" xfId="14316" xr:uid="{8ABEC76A-5362-4EB2-A7F6-81C3CE2523F2}"/>
    <cellStyle name="20% - Accent2 2 12 2 3" xfId="14315" xr:uid="{B3FAFCAC-3A4D-47C9-BF7A-83FC37765045}"/>
    <cellStyle name="20% - Accent2 2 13" xfId="3440" xr:uid="{622F469E-1127-4B77-8789-37E1EE896308}"/>
    <cellStyle name="20% - Accent2 2 13 2" xfId="3441" xr:uid="{B09E1BA7-9156-416B-B435-0E6A9460B976}"/>
    <cellStyle name="20% - Accent2 2 13 2 2" xfId="3442" xr:uid="{2F7435C7-423F-4C0E-A651-B7E49B098CDB}"/>
    <cellStyle name="20% - Accent2 2 13 2 2 2" xfId="14318" xr:uid="{E71D42F3-8AE2-4EC4-909E-C4B84D4B3FD1}"/>
    <cellStyle name="20% - Accent2 2 13 2 3" xfId="14317" xr:uid="{41A11520-7A74-4409-963C-3ABA57C999F1}"/>
    <cellStyle name="20% - Accent2 2 14" xfId="3443" xr:uid="{5815FCF9-E6F9-4D64-B15D-1935FEA64817}"/>
    <cellStyle name="20% - Accent2 2 14 2" xfId="3444" xr:uid="{29A31DCB-EFF6-41C2-9350-2DA5494F3855}"/>
    <cellStyle name="20% - Accent2 2 14 2 2" xfId="3445" xr:uid="{CEC3DE34-9786-4DD7-9700-848AC0450329}"/>
    <cellStyle name="20% - Accent2 2 14 2 2 2" xfId="14320" xr:uid="{E3C0713A-250D-46AC-82FC-A805717F810B}"/>
    <cellStyle name="20% - Accent2 2 14 2 3" xfId="14319" xr:uid="{F6ACD88B-CDD7-4FFE-A3BB-7BF6B7D8B49B}"/>
    <cellStyle name="20% - Accent2 2 15" xfId="3446" xr:uid="{7DCFCAD8-1B20-479B-9123-3CB3AE0D5D26}"/>
    <cellStyle name="20% - Accent2 2 15 2" xfId="3447" xr:uid="{2CC75AAA-FD90-4EB3-AF54-86BBC502D6AE}"/>
    <cellStyle name="20% - Accent2 2 15 2 2" xfId="3448" xr:uid="{BB6E9623-448D-4E8E-9FB5-5AE5E217C8C4}"/>
    <cellStyle name="20% - Accent2 2 15 2 2 2" xfId="14322" xr:uid="{E56D7C1C-68E6-48E1-BDC8-C138758AD644}"/>
    <cellStyle name="20% - Accent2 2 15 2 3" xfId="14321" xr:uid="{E7168EA8-BBAC-4AD6-A209-6B952C5AC6BD}"/>
    <cellStyle name="20% - Accent2 2 16" xfId="3449" xr:uid="{30C046E4-FA34-4B17-8FC9-4043348496B6}"/>
    <cellStyle name="20% - Accent2 2 16 2" xfId="3450" xr:uid="{22825CAF-0134-4C17-A71F-72A142148EAC}"/>
    <cellStyle name="20% - Accent2 2 16 2 2" xfId="3451" xr:uid="{F744FECF-8B76-4752-804B-4AC97D13A4FF}"/>
    <cellStyle name="20% - Accent2 2 16 2 2 2" xfId="14324" xr:uid="{258212CC-6726-42BD-8E34-FE54FAB3E327}"/>
    <cellStyle name="20% - Accent2 2 16 2 3" xfId="14323" xr:uid="{DE5CC700-C911-4D44-A4DC-19BA1B9F017F}"/>
    <cellStyle name="20% - Accent2 2 17" xfId="3452" xr:uid="{4A24A9DF-3552-4A77-9C98-AAFF19B2384A}"/>
    <cellStyle name="20% - Accent2 2 17 2" xfId="3453" xr:uid="{490A54CB-47CB-4600-804F-7239F341CDFE}"/>
    <cellStyle name="20% - Accent2 2 17 2 2" xfId="3454" xr:uid="{5F172FAD-F032-45A3-8DE1-A76507386F13}"/>
    <cellStyle name="20% - Accent2 2 17 2 2 2" xfId="14326" xr:uid="{36083C7E-51C3-4349-B274-AF750C811E2F}"/>
    <cellStyle name="20% - Accent2 2 17 2 3" xfId="14325" xr:uid="{18F4F95B-9966-4FA8-B95A-4B65F8A46242}"/>
    <cellStyle name="20% - Accent2 2 18" xfId="3455" xr:uid="{A5875919-4009-4A81-B4E8-7FE29316B083}"/>
    <cellStyle name="20% - Accent2 2 18 2" xfId="3456" xr:uid="{AAF5D5AD-2123-41DF-8FE2-9D93E547720B}"/>
    <cellStyle name="20% - Accent2 2 18 2 2" xfId="3457" xr:uid="{59D8176F-59F0-45A3-95E0-BBA51C1472B8}"/>
    <cellStyle name="20% - Accent2 2 18 2 2 2" xfId="14328" xr:uid="{D3FC184B-6874-4AEF-8797-EEA96768D291}"/>
    <cellStyle name="20% - Accent2 2 18 2 3" xfId="14327" xr:uid="{00493400-5F3E-48D2-A87E-8696BC8342AB}"/>
    <cellStyle name="20% - Accent2 2 19" xfId="3458" xr:uid="{CAB75C3D-301D-4566-AE65-724EC8C07CCD}"/>
    <cellStyle name="20% - Accent2 2 19 2" xfId="3459" xr:uid="{7547DEDD-D680-4EA9-ADC2-CFF422F000C7}"/>
    <cellStyle name="20% - Accent2 2 19 2 2" xfId="3460" xr:uid="{A86694AC-17BF-4A55-A5E2-C08DA0683FBB}"/>
    <cellStyle name="20% - Accent2 2 19 2 2 2" xfId="14330" xr:uid="{9EF2511F-CDFD-419E-AA02-6474AE1BF5AC}"/>
    <cellStyle name="20% - Accent2 2 19 2 3" xfId="14329" xr:uid="{388FB681-83C0-4876-BE3A-FCCF58BA830B}"/>
    <cellStyle name="20% - Accent2 2 2" xfId="656" xr:uid="{2B107E45-0F0C-4B35-ADAB-3B682B99312C}"/>
    <cellStyle name="20% - Accent2 2 2 2" xfId="3462" xr:uid="{3F91760C-D5A3-4961-9B31-B60A8FEE9CE2}"/>
    <cellStyle name="20% - Accent2 2 2 2 2" xfId="3463" xr:uid="{4F5F153D-C485-437A-A9B6-B064BDE97EFE}"/>
    <cellStyle name="20% - Accent2 2 2 2 2 2" xfId="14333" xr:uid="{661E3010-B5A0-49A1-A3CF-D9D040D4D57D}"/>
    <cellStyle name="20% - Accent2 2 2 2 3" xfId="14332" xr:uid="{6E0373A4-B0F0-45EE-8614-FB9085D13A72}"/>
    <cellStyle name="20% - Accent2 2 2 3" xfId="3464" xr:uid="{0091CC85-AA18-4F32-AEAC-6719B60C9130}"/>
    <cellStyle name="20% - Accent2 2 2 3 2" xfId="14334" xr:uid="{2E9CC709-6D2E-4082-A16F-249B53CCA498}"/>
    <cellStyle name="20% - Accent2 2 2 4" xfId="3461" xr:uid="{E9B8FBB8-FEF2-4F95-BC1C-BE1A4DDD46FA}"/>
    <cellStyle name="20% - Accent2 2 2 4 2" xfId="14331" xr:uid="{B641DEF6-5671-4CF5-A622-3EE2FA26AD4E}"/>
    <cellStyle name="20% - Accent2 2 2 5" xfId="13856" xr:uid="{07E7A9A5-2D87-42A5-B44A-04B409851CB3}"/>
    <cellStyle name="20% - Accent2 2 2 6" xfId="13529" xr:uid="{B724FD37-0AB3-4CA7-A0C4-59B43B15B1C9}"/>
    <cellStyle name="20% - Accent2 2 20" xfId="3465" xr:uid="{78BDF9C3-61AE-46BB-A2F7-8CD28B65191C}"/>
    <cellStyle name="20% - Accent2 2 20 2" xfId="3466" xr:uid="{12B8CC8A-49C2-4D71-BC27-331D7785C152}"/>
    <cellStyle name="20% - Accent2 2 20 2 2" xfId="3467" xr:uid="{022E5EA5-076E-4ECB-A840-AE0B38F44B8B}"/>
    <cellStyle name="20% - Accent2 2 20 2 2 2" xfId="14336" xr:uid="{CE8910E6-1FAE-4523-B5E7-0070D31BA98A}"/>
    <cellStyle name="20% - Accent2 2 20 2 3" xfId="14335" xr:uid="{823F3C34-E7D1-46E0-B50D-E1F850BB1D92}"/>
    <cellStyle name="20% - Accent2 2 21" xfId="3468" xr:uid="{BA47507E-69D2-4082-B5DE-0EE1A8358D24}"/>
    <cellStyle name="20% - Accent2 2 21 2" xfId="3469" xr:uid="{B085F33D-5B94-4FBC-B3C9-7679CCC1CB47}"/>
    <cellStyle name="20% - Accent2 2 21 2 2" xfId="3470" xr:uid="{00EF28B4-96C8-4714-8149-113782FD1A60}"/>
    <cellStyle name="20% - Accent2 2 21 2 2 2" xfId="14338" xr:uid="{4C5CA75F-C33E-4015-B3DF-40389984AD42}"/>
    <cellStyle name="20% - Accent2 2 21 2 3" xfId="14337" xr:uid="{5BF7A9FD-EF7D-4EE8-95A9-125E1F79DB86}"/>
    <cellStyle name="20% - Accent2 2 22" xfId="3471" xr:uid="{74925386-2622-4A7D-8FDE-F373ADD6C22C}"/>
    <cellStyle name="20% - Accent2 2 22 2" xfId="3472" xr:uid="{9474586B-5A4C-4618-8751-6B9D732FFDAF}"/>
    <cellStyle name="20% - Accent2 2 22 2 2" xfId="3473" xr:uid="{056FF066-FB9E-4C48-880F-38734DD1258F}"/>
    <cellStyle name="20% - Accent2 2 22 2 2 2" xfId="14340" xr:uid="{4DD38182-9100-4372-8E5B-661F9BCABDBF}"/>
    <cellStyle name="20% - Accent2 2 22 2 3" xfId="14339" xr:uid="{4776D3DB-5A9E-4C7C-9BC1-E2C3A75734B6}"/>
    <cellStyle name="20% - Accent2 2 23" xfId="3474" xr:uid="{5300811B-C243-42E1-AFF2-A618A93D3C83}"/>
    <cellStyle name="20% - Accent2 2 23 2" xfId="3475" xr:uid="{D8CD6A62-CB82-4040-9BFC-1E55DF2DC602}"/>
    <cellStyle name="20% - Accent2 2 23 2 2" xfId="3476" xr:uid="{5D4601A4-CF7D-4D5A-9A01-C7E688C347F5}"/>
    <cellStyle name="20% - Accent2 2 23 2 2 2" xfId="14342" xr:uid="{FABA8F87-4849-426F-B9C2-88F46EE8E261}"/>
    <cellStyle name="20% - Accent2 2 23 2 3" xfId="14341" xr:uid="{E7F0933A-DAAA-4D18-B0B2-91117154318A}"/>
    <cellStyle name="20% - Accent2 2 24" xfId="3477" xr:uid="{2492D224-75A6-4AF1-BCB3-FD6E809633C8}"/>
    <cellStyle name="20% - Accent2 2 24 2" xfId="3478" xr:uid="{1827AB41-479C-4A44-9EEA-6810AFFBDE97}"/>
    <cellStyle name="20% - Accent2 2 24 2 2" xfId="3479" xr:uid="{CC71DD5E-4CB3-46C8-A48F-82EABD71D27E}"/>
    <cellStyle name="20% - Accent2 2 24 2 2 2" xfId="14344" xr:uid="{2FE09F2B-BC82-4FF8-96B2-E52E39C8E900}"/>
    <cellStyle name="20% - Accent2 2 24 2 3" xfId="14343" xr:uid="{ACE1F725-470D-46E5-8F1F-6891F9A295B8}"/>
    <cellStyle name="20% - Accent2 2 25" xfId="3480" xr:uid="{AA2FC1EA-EB16-407E-889B-ACD493B33CBB}"/>
    <cellStyle name="20% - Accent2 2 25 2" xfId="3481" xr:uid="{EAFDE12C-C617-48AA-99C2-8A2E12D330B1}"/>
    <cellStyle name="20% - Accent2 2 25 2 2" xfId="3482" xr:uid="{FF12A7D9-29F1-48B4-BC3F-0E8C44F10A8F}"/>
    <cellStyle name="20% - Accent2 2 25 2 2 2" xfId="14346" xr:uid="{CF51135F-D9DB-4A9C-871E-EE71432D833D}"/>
    <cellStyle name="20% - Accent2 2 25 2 3" xfId="14345" xr:uid="{F4768950-15BC-4C93-A851-95BB2E72F664}"/>
    <cellStyle name="20% - Accent2 2 26" xfId="3483" xr:uid="{621BCEF4-B347-40AE-A1F5-AE91C17B746C}"/>
    <cellStyle name="20% - Accent2 2 26 2" xfId="3484" xr:uid="{74847408-7400-4D51-951B-B07129CFA4B6}"/>
    <cellStyle name="20% - Accent2 2 26 2 2" xfId="3485" xr:uid="{DB7E5F4F-6EC9-49B0-8569-8AF0F0A19A8E}"/>
    <cellStyle name="20% - Accent2 2 26 2 2 2" xfId="14348" xr:uid="{D0302864-F951-49B6-A6AF-40EE328B200D}"/>
    <cellStyle name="20% - Accent2 2 26 2 3" xfId="14347" xr:uid="{61302A71-87C7-41B6-9091-70DE01D1CDD2}"/>
    <cellStyle name="20% - Accent2 2 27" xfId="3486" xr:uid="{16987382-9F9C-4ACB-95B4-D602AD335146}"/>
    <cellStyle name="20% - Accent2 2 27 2" xfId="3487" xr:uid="{D098ECF1-F7BB-45B3-BC5B-FE733B222B73}"/>
    <cellStyle name="20% - Accent2 2 27 2 2" xfId="3488" xr:uid="{4C16EE7D-7305-498F-AFD4-88F340E9AF87}"/>
    <cellStyle name="20% - Accent2 2 27 2 2 2" xfId="14350" xr:uid="{C75D93BA-AE0B-40F8-B086-9FF2D5788610}"/>
    <cellStyle name="20% - Accent2 2 27 2 3" xfId="14349" xr:uid="{BE9075D4-443C-4E30-9E39-EBB502F6D490}"/>
    <cellStyle name="20% - Accent2 2 28" xfId="3489" xr:uid="{8DF3F7EC-A3E7-478A-922D-BEECE18843EF}"/>
    <cellStyle name="20% - Accent2 2 28 2" xfId="3490" xr:uid="{485B7E6E-9C88-449C-B7D7-3292ECCB1B1B}"/>
    <cellStyle name="20% - Accent2 2 28 2 2" xfId="3491" xr:uid="{96A87DCB-5E4F-4FB2-BAEF-6689221EE30E}"/>
    <cellStyle name="20% - Accent2 2 28 2 2 2" xfId="14352" xr:uid="{CC83C588-FE80-460D-BFDA-CE77B9C7B7FA}"/>
    <cellStyle name="20% - Accent2 2 28 2 3" xfId="14351" xr:uid="{E8440F16-85D0-4551-9455-89A99EC6E3A8}"/>
    <cellStyle name="20% - Accent2 2 29" xfId="3492" xr:uid="{D602C584-344B-427C-AD99-493277BCE85B}"/>
    <cellStyle name="20% - Accent2 2 29 2" xfId="3493" xr:uid="{E2A9E0BA-5EBE-481A-B503-37B685186663}"/>
    <cellStyle name="20% - Accent2 2 29 2 2" xfId="3494" xr:uid="{EFBAF12F-12A2-4C9C-ACD8-3C1A98607EC1}"/>
    <cellStyle name="20% - Accent2 2 29 2 2 2" xfId="14354" xr:uid="{FB736D0E-D891-4085-A7D5-9354779C1B3D}"/>
    <cellStyle name="20% - Accent2 2 29 2 3" xfId="14353" xr:uid="{9B8F6EC8-1DC7-40BA-9F7B-3E6A51F3E358}"/>
    <cellStyle name="20% - Accent2 2 3" xfId="657" xr:uid="{DB035789-600C-4DB6-8AC2-7E0EC08F3215}"/>
    <cellStyle name="20% - Accent2 2 3 2" xfId="3496" xr:uid="{14D76BE8-AA37-4130-BF68-2D0097650752}"/>
    <cellStyle name="20% - Accent2 2 3 2 2" xfId="3497" xr:uid="{8317580D-012D-481F-963C-E4344C9C90A8}"/>
    <cellStyle name="20% - Accent2 2 3 2 2 2" xfId="14356" xr:uid="{E0AC537F-AEB0-4FA6-A0AE-23F804E43F88}"/>
    <cellStyle name="20% - Accent2 2 3 2 3" xfId="14355" xr:uid="{A5009DB3-1296-469D-B2D6-8E979CB89BC0}"/>
    <cellStyle name="20% - Accent2 2 3 3" xfId="3495" xr:uid="{C3A164B3-64D7-4A25-802E-64BDA9C58921}"/>
    <cellStyle name="20% - Accent2 2 30" xfId="13278" xr:uid="{B3A689A0-CB97-4966-B76E-F97EF75E1AC5}"/>
    <cellStyle name="20% - Accent2 2 31" xfId="3430" xr:uid="{CDF36C47-B75D-4ACA-ACDC-068B6C0B90BC}"/>
    <cellStyle name="20% - Accent2 2 32" xfId="13855" xr:uid="{D03A4662-560C-4317-9588-B6ED99D3833B}"/>
    <cellStyle name="20% - Accent2 2 33" xfId="13470" xr:uid="{3CB0C943-52EF-4DE7-AFD3-B8573F1912BE}"/>
    <cellStyle name="20% - Accent2 2 4" xfId="658" xr:uid="{555B00F3-6DF0-4E39-9B1D-F29495C658CD}"/>
    <cellStyle name="20% - Accent2 2 4 2" xfId="3499" xr:uid="{C021DA1C-7312-40AE-8757-78D27A8771DC}"/>
    <cellStyle name="20% - Accent2 2 4 2 2" xfId="3500" xr:uid="{64463C71-C2EA-4412-A7CE-9D22B5683A43}"/>
    <cellStyle name="20% - Accent2 2 4 2 2 2" xfId="14358" xr:uid="{721DF9AE-91B8-45DB-86AA-29CA32741AEB}"/>
    <cellStyle name="20% - Accent2 2 4 2 3" xfId="14357" xr:uid="{37A33D6B-A497-4342-977B-F8C657659D7F}"/>
    <cellStyle name="20% - Accent2 2 4 3" xfId="3498" xr:uid="{FE3E9E4B-FE90-4916-BA96-428DF9B49915}"/>
    <cellStyle name="20% - Accent2 2 5" xfId="659" xr:uid="{518C541C-0C9C-4805-AF2D-40327A064818}"/>
    <cellStyle name="20% - Accent2 2 5 2" xfId="3502" xr:uid="{36A374FE-422A-409D-9308-7ED0BD677B7A}"/>
    <cellStyle name="20% - Accent2 2 5 2 2" xfId="3503" xr:uid="{64942445-8E85-4D73-A793-B88BBF7E422F}"/>
    <cellStyle name="20% - Accent2 2 5 2 2 2" xfId="14360" xr:uid="{8D9076B3-737A-4274-9BC4-FBBAF962C719}"/>
    <cellStyle name="20% - Accent2 2 5 2 3" xfId="14359" xr:uid="{0048551A-AFD5-49F2-82B1-3692401330E0}"/>
    <cellStyle name="20% - Accent2 2 5 3" xfId="3501" xr:uid="{6999EEE9-D2EE-475D-80B4-806674C71565}"/>
    <cellStyle name="20% - Accent2 2 6" xfId="660" xr:uid="{3BF3B744-85E8-46B4-B26F-8E928030AB90}"/>
    <cellStyle name="20% - Accent2 2 6 2" xfId="3505" xr:uid="{5F4CB952-73F2-4203-9298-063885928EAE}"/>
    <cellStyle name="20% - Accent2 2 6 2 2" xfId="3506" xr:uid="{9B62217B-FEE0-4F91-8B49-DA34653D1B5D}"/>
    <cellStyle name="20% - Accent2 2 6 2 2 2" xfId="14362" xr:uid="{690F58D6-3B03-476D-A644-742249436224}"/>
    <cellStyle name="20% - Accent2 2 6 2 3" xfId="14361" xr:uid="{D2321114-7DB5-4D22-ADF8-82AD0C96E14E}"/>
    <cellStyle name="20% - Accent2 2 6 3" xfId="3504" xr:uid="{85B37E76-2ADC-4591-A1A8-7BBE5796F0B1}"/>
    <cellStyle name="20% - Accent2 2 7" xfId="661" xr:uid="{64110134-ACEC-4144-B4D6-7C4F4FCC0A26}"/>
    <cellStyle name="20% - Accent2 2 7 2" xfId="3508" xr:uid="{186B8261-E178-49AC-96F1-80862C8910EA}"/>
    <cellStyle name="20% - Accent2 2 7 2 2" xfId="3509" xr:uid="{4B9EB5FC-F7A5-445B-8021-73E05F8C9144}"/>
    <cellStyle name="20% - Accent2 2 7 2 2 2" xfId="14364" xr:uid="{ACFABEB5-DDBD-4540-A823-FE5012BEFE07}"/>
    <cellStyle name="20% - Accent2 2 7 2 3" xfId="14363" xr:uid="{88384C2A-7F19-46E1-8DA8-CAC9D344A08A}"/>
    <cellStyle name="20% - Accent2 2 7 3" xfId="3507" xr:uid="{88DD4257-56C6-4DC0-823B-0D4BCA75D9A0}"/>
    <cellStyle name="20% - Accent2 2 8" xfId="662" xr:uid="{D78469A2-39ED-4A4E-A03D-4B5E6E6CF20E}"/>
    <cellStyle name="20% - Accent2 2 8 2" xfId="3511" xr:uid="{77F7A67A-DE8B-4742-AB4F-A3FC1EC85783}"/>
    <cellStyle name="20% - Accent2 2 8 2 2" xfId="3512" xr:uid="{743D6DB5-DE86-447B-A599-CBD6762DCE9B}"/>
    <cellStyle name="20% - Accent2 2 8 2 2 2" xfId="14366" xr:uid="{69F350E1-6A3A-43D6-B49D-2BCB0D35F548}"/>
    <cellStyle name="20% - Accent2 2 8 2 3" xfId="14365" xr:uid="{D7739B2F-4948-4D4F-8E57-FA453EBEB436}"/>
    <cellStyle name="20% - Accent2 2 8 3" xfId="3510" xr:uid="{4C6D9592-0BF1-49BD-A15D-DC59E9748B8A}"/>
    <cellStyle name="20% - Accent2 2 9" xfId="2659" xr:uid="{58D69EF9-3A52-4779-9B86-E349F3FA5939}"/>
    <cellStyle name="20% - Accent2 2 9 2" xfId="3514" xr:uid="{ED9A6B87-6F4B-44FF-BFB1-F4E7F82BB9F6}"/>
    <cellStyle name="20% - Accent2 2 9 2 2" xfId="3515" xr:uid="{D8F1291D-B238-4992-AA42-7E6E66704AAF}"/>
    <cellStyle name="20% - Accent2 2 9 2 2 2" xfId="14368" xr:uid="{076CACED-04DD-4D5D-9D39-5374061E4A00}"/>
    <cellStyle name="20% - Accent2 2 9 2 3" xfId="14367" xr:uid="{8E482FE2-75DB-4F0D-AEF3-5BC8FD389CEA}"/>
    <cellStyle name="20% - Accent2 2 9 3" xfId="3513" xr:uid="{7AF1D0F7-50C8-4B9C-BE84-4F158610DF41}"/>
    <cellStyle name="20% - Accent2 20" xfId="3516" xr:uid="{0EEEB6B3-5431-46BD-914D-D8987F540498}"/>
    <cellStyle name="20% - Accent2 20 2" xfId="3517" xr:uid="{4ECDB313-F768-45C0-9F44-52495A19C316}"/>
    <cellStyle name="20% - Accent2 20 2 2" xfId="14370" xr:uid="{0782EB28-B6F1-4CEE-816F-91C649D0E067}"/>
    <cellStyle name="20% - Accent2 20 3" xfId="14369" xr:uid="{647AF3F2-46FD-412D-93CE-FEB43680E539}"/>
    <cellStyle name="20% - Accent2 21" xfId="3518" xr:uid="{31D1C394-D120-4E0B-9AA7-DDE2F2DEAA48}"/>
    <cellStyle name="20% - Accent2 21 2" xfId="3519" xr:uid="{E8A78300-CEB7-438E-8409-19F8BF655D1F}"/>
    <cellStyle name="20% - Accent2 21 2 2" xfId="14372" xr:uid="{F2860048-161A-4162-9A06-04C554A4AAC9}"/>
    <cellStyle name="20% - Accent2 21 3" xfId="14371" xr:uid="{83A5D68C-AA05-4226-8871-A5E493A1EE90}"/>
    <cellStyle name="20% - Accent2 22" xfId="3520" xr:uid="{80225EC4-0AC4-4EE2-9315-658C795657F7}"/>
    <cellStyle name="20% - Accent2 22 2" xfId="3521" xr:uid="{A9646D5F-1E67-457F-BC92-364492DA472F}"/>
    <cellStyle name="20% - Accent2 22 2 2" xfId="14374" xr:uid="{C5F8EBA2-E291-4C81-8DB7-AE1AE7AF6987}"/>
    <cellStyle name="20% - Accent2 22 3" xfId="14373" xr:uid="{6C040A6B-FA4F-430D-A5ED-3493BD1C22C4}"/>
    <cellStyle name="20% - Accent2 23" xfId="3522" xr:uid="{2F290223-EC4A-4C76-8B04-7579425FB521}"/>
    <cellStyle name="20% - Accent2 23 2" xfId="3523" xr:uid="{DBDE8A2F-841C-40C6-9B82-A69FA5E60A81}"/>
    <cellStyle name="20% - Accent2 23 2 2" xfId="14376" xr:uid="{80B562B4-7A94-4127-887C-CB1B84507E18}"/>
    <cellStyle name="20% - Accent2 23 3" xfId="14375" xr:uid="{27F56939-BA28-4720-AA25-DE31B806EA38}"/>
    <cellStyle name="20% - Accent2 24" xfId="3524" xr:uid="{CF74251B-B29F-41A4-92BE-97BC44395639}"/>
    <cellStyle name="20% - Accent2 24 2" xfId="3525" xr:uid="{FEFE0EF5-634C-4A9E-A74F-AD1757323571}"/>
    <cellStyle name="20% - Accent2 24 2 2" xfId="14378" xr:uid="{251CBE28-FD58-4CC8-A2E6-ADB87F1C1894}"/>
    <cellStyle name="20% - Accent2 24 3" xfId="14377" xr:uid="{5DD193EA-A16A-4C5E-B48A-20DA59208AC9}"/>
    <cellStyle name="20% - Accent2 25" xfId="3526" xr:uid="{3DBBD883-B817-4C92-B23B-BB7F8397CCD5}"/>
    <cellStyle name="20% - Accent2 25 2" xfId="3527" xr:uid="{F3981595-3137-49EF-BBB1-825B3B458253}"/>
    <cellStyle name="20% - Accent2 25 2 2" xfId="14380" xr:uid="{E1B1E5D7-40BB-4A9F-9E48-25B064A10211}"/>
    <cellStyle name="20% - Accent2 25 3" xfId="14379" xr:uid="{6B20DBB3-5718-4A21-86E0-A97E8A994296}"/>
    <cellStyle name="20% - Accent2 26" xfId="3528" xr:uid="{0604E0A8-9CB1-4F52-BCBE-9938A9816334}"/>
    <cellStyle name="20% - Accent2 26 2" xfId="3529" xr:uid="{38E0AEC9-3BC5-4C93-A9A1-8DA4416F2291}"/>
    <cellStyle name="20% - Accent2 26 2 2" xfId="14382" xr:uid="{F7009C0D-CD99-46C2-AAAA-2133F2D8FA73}"/>
    <cellStyle name="20% - Accent2 26 3" xfId="14381" xr:uid="{8919620B-5453-4D6A-9F11-CE81B41B3004}"/>
    <cellStyle name="20% - Accent2 27" xfId="3530" xr:uid="{FE48FDFC-AB72-42E8-A1EF-F8A214D64B98}"/>
    <cellStyle name="20% - Accent2 27 2" xfId="3531" xr:uid="{AB0E8B07-1603-4E3F-A1B4-85C94D555D34}"/>
    <cellStyle name="20% - Accent2 27 2 2" xfId="14384" xr:uid="{5DDBEB6A-FE5A-42A2-B265-008962462738}"/>
    <cellStyle name="20% - Accent2 27 3" xfId="14383" xr:uid="{F9E3F10A-1E7A-4CF7-BFE9-DF4C3901082E}"/>
    <cellStyle name="20% - Accent2 28" xfId="3532" xr:uid="{AA09EB45-2356-447C-A91B-1AEA99EBBD1D}"/>
    <cellStyle name="20% - Accent2 28 2" xfId="3533" xr:uid="{988ADE11-875D-47AA-AE1F-6F4B6D667DD7}"/>
    <cellStyle name="20% - Accent2 28 2 2" xfId="14386" xr:uid="{4FE89468-198C-4150-A225-B57C47990336}"/>
    <cellStyle name="20% - Accent2 28 3" xfId="14385" xr:uid="{849A9594-87D2-4A9F-8421-A96CA5C5D141}"/>
    <cellStyle name="20% - Accent2 29" xfId="3534" xr:uid="{173613E1-624B-408F-BF1B-9AAD822B216F}"/>
    <cellStyle name="20% - Accent2 29 2" xfId="3535" xr:uid="{015EA5BC-E03D-46AF-A94B-44064DD16727}"/>
    <cellStyle name="20% - Accent2 29 2 2" xfId="14388" xr:uid="{A8AC398D-4040-44C0-9D18-C5A0A1434B79}"/>
    <cellStyle name="20% - Accent2 29 3" xfId="14387" xr:uid="{D35D0C03-A190-48E6-BAFD-DF7D937296B4}"/>
    <cellStyle name="20% - Accent2 3" xfId="663" xr:uid="{C721AB4E-3C20-4CFB-A639-5DBC32CE1CA1}"/>
    <cellStyle name="20% - Accent2 3 10" xfId="13857" xr:uid="{C1A5BE76-2710-4428-9546-88F8AEE9836E}"/>
    <cellStyle name="20% - Accent2 3 11" xfId="13506" xr:uid="{D21BFDD7-3E14-455B-9341-DD386FD5DB7D}"/>
    <cellStyle name="20% - Accent2 3 2" xfId="664" xr:uid="{170A8563-CE54-4738-9F8C-DB56B4D50F11}"/>
    <cellStyle name="20% - Accent2 3 2 2" xfId="3538" xr:uid="{EA9D5387-8CE9-4021-910A-08C73A598E7C}"/>
    <cellStyle name="20% - Accent2 3 2 2 2" xfId="14390" xr:uid="{6A6BB206-4695-431D-9125-50498F20563A}"/>
    <cellStyle name="20% - Accent2 3 2 3" xfId="3537" xr:uid="{3AD04527-50F2-4AAC-BFCE-2FF30B0063F4}"/>
    <cellStyle name="20% - Accent2 3 2 3 2" xfId="14389" xr:uid="{15584E73-8809-48FE-845E-3403FA74D40E}"/>
    <cellStyle name="20% - Accent2 3 3" xfId="665" xr:uid="{EA155F46-9AD6-4871-AC1B-7B5431A55281}"/>
    <cellStyle name="20% - Accent2 3 4" xfId="666" xr:uid="{76A1DBB8-66B8-455D-9ABF-67214C9511B4}"/>
    <cellStyle name="20% - Accent2 3 5" xfId="667" xr:uid="{ACA002D4-5531-41C5-B48D-29666ED94E70}"/>
    <cellStyle name="20% - Accent2 3 6" xfId="668" xr:uid="{6F2F31B0-93EB-4700-8353-D2C21BB871C8}"/>
    <cellStyle name="20% - Accent2 3 7" xfId="669" xr:uid="{6289B808-153C-4B6A-A9A0-AE5D5911444D}"/>
    <cellStyle name="20% - Accent2 3 8" xfId="670" xr:uid="{3BFB0C65-894E-40EC-89FC-BF7815F47C16}"/>
    <cellStyle name="20% - Accent2 3 9" xfId="3536" xr:uid="{023DCD11-4979-4C3A-9023-39AC30FEE7F7}"/>
    <cellStyle name="20% - Accent2 30" xfId="3539" xr:uid="{48D609AD-A0E2-46A1-9F69-0B0B346AC54C}"/>
    <cellStyle name="20% - Accent2 30 2" xfId="3540" xr:uid="{BB145B58-6BC6-4019-90E4-56D47F9B2EB0}"/>
    <cellStyle name="20% - Accent2 30 2 2" xfId="14392" xr:uid="{D2F2446F-3C79-4598-ABCC-6F7E2DA0D2DC}"/>
    <cellStyle name="20% - Accent2 30 3" xfId="14391" xr:uid="{6BD86B77-DFF2-437F-88C4-237CFF56DF04}"/>
    <cellStyle name="20% - Accent2 31" xfId="3541" xr:uid="{DD715486-5953-4D71-BD76-1C1832658408}"/>
    <cellStyle name="20% - Accent2 31 2" xfId="3542" xr:uid="{38C627A0-BF13-4463-BBB4-E6B90006739F}"/>
    <cellStyle name="20% - Accent2 31 2 2" xfId="14394" xr:uid="{EBF3EFC0-7B13-4835-BD10-52F84B5803F7}"/>
    <cellStyle name="20% - Accent2 31 3" xfId="14393" xr:uid="{77A7951D-9DD3-43A3-B148-FC37A0230C8D}"/>
    <cellStyle name="20% - Accent2 32" xfId="3543" xr:uid="{4073E650-55DF-446B-8EC2-36ABC56BE03E}"/>
    <cellStyle name="20% - Accent2 32 2" xfId="3544" xr:uid="{B74F19A2-48AB-42FA-8EF8-490CDE4DEBF3}"/>
    <cellStyle name="20% - Accent2 32 2 2" xfId="14396" xr:uid="{39481109-576B-4247-9724-28518D71A937}"/>
    <cellStyle name="20% - Accent2 32 3" xfId="14395" xr:uid="{E2500CB2-8142-46DD-A839-228F927AD20A}"/>
    <cellStyle name="20% - Accent2 33" xfId="3545" xr:uid="{87DD3584-2214-4F3D-8EAD-CA3C0FF4B28C}"/>
    <cellStyle name="20% - Accent2 33 2" xfId="3546" xr:uid="{69687FFD-E593-40D1-A3D4-585383B2D23D}"/>
    <cellStyle name="20% - Accent2 33 2 2" xfId="14398" xr:uid="{1394E4DD-6919-4E6E-A3EC-373FAD8753CE}"/>
    <cellStyle name="20% - Accent2 33 3" xfId="14397" xr:uid="{1D7930D7-5457-4647-922D-9AA38BACCA4B}"/>
    <cellStyle name="20% - Accent2 34" xfId="3547" xr:uid="{3F4E9EC6-FD96-440B-A2F0-3C01E894FE32}"/>
    <cellStyle name="20% - Accent2 34 2" xfId="3548" xr:uid="{B69B692F-4FC5-4FFD-95A9-89EE74EF30E8}"/>
    <cellStyle name="20% - Accent2 34 2 2" xfId="14400" xr:uid="{AFA373AB-6639-41C4-BA0C-E9692B5C6E77}"/>
    <cellStyle name="20% - Accent2 34 3" xfId="14399" xr:uid="{B52A1A24-FADF-4A9F-9C88-6DCD0AD7237D}"/>
    <cellStyle name="20% - Accent2 35" xfId="3549" xr:uid="{DC3DF09C-6175-4692-8AAD-3F12A5032FFE}"/>
    <cellStyle name="20% - Accent2 35 2" xfId="3550" xr:uid="{206D3FF0-E237-486A-BAC2-F0E64A35E337}"/>
    <cellStyle name="20% - Accent2 35 2 2" xfId="14402" xr:uid="{284865A9-BB0F-414D-BF2A-B189F42C6DC2}"/>
    <cellStyle name="20% - Accent2 35 3" xfId="14401" xr:uid="{16047101-FE11-4C61-A0C5-9BF203D61C7D}"/>
    <cellStyle name="20% - Accent2 36" xfId="3551" xr:uid="{3F23F688-E841-478F-A126-5AA1B7A01FAC}"/>
    <cellStyle name="20% - Accent2 36 2" xfId="3552" xr:uid="{E2BFFD03-1408-47C5-A332-C7D3013BC463}"/>
    <cellStyle name="20% - Accent2 36 2 2" xfId="14404" xr:uid="{6C334418-EC7F-493D-AF1F-7B4B346BF2C5}"/>
    <cellStyle name="20% - Accent2 36 3" xfId="14403" xr:uid="{A3D1E8B6-1B48-4646-9FDC-BAB3AEF7E434}"/>
    <cellStyle name="20% - Accent2 37" xfId="3553" xr:uid="{BEEACF70-82A4-4AB0-924F-6FC6C5AED2B8}"/>
    <cellStyle name="20% - Accent2 37 2" xfId="3554" xr:uid="{09C04E91-43DB-4880-8BEF-805086C5B995}"/>
    <cellStyle name="20% - Accent2 37 2 2" xfId="14406" xr:uid="{6A3BF856-089D-466D-99E9-6B6376765CFE}"/>
    <cellStyle name="20% - Accent2 37 3" xfId="14405" xr:uid="{900D869A-8E96-47C5-AEA1-1148FEEEE06A}"/>
    <cellStyle name="20% - Accent2 38" xfId="3555" xr:uid="{DB8BA608-8845-4613-AEBF-095BFED62CA6}"/>
    <cellStyle name="20% - Accent2 38 2" xfId="3556" xr:uid="{39A143DC-0175-4A4B-9C98-015CD79C6B22}"/>
    <cellStyle name="20% - Accent2 38 2 2" xfId="14408" xr:uid="{8EB61532-82F9-4ADB-9844-6EE1EC00E535}"/>
    <cellStyle name="20% - Accent2 38 3" xfId="14407" xr:uid="{F1B84F96-A801-4315-BB2E-5C984313C8DC}"/>
    <cellStyle name="20% - Accent2 39" xfId="3557" xr:uid="{1C6FB00C-9209-40A4-BCC6-902F3345A9EC}"/>
    <cellStyle name="20% - Accent2 39 2" xfId="3558" xr:uid="{2C5A1F4E-4AA1-4705-AD39-90303F71EE4D}"/>
    <cellStyle name="20% - Accent2 39 2 2" xfId="14410" xr:uid="{3A7BD8E4-D7B9-4912-8FCC-8E47B4D4B2E3}"/>
    <cellStyle name="20% - Accent2 39 3" xfId="14409" xr:uid="{F7422EC3-D496-46A6-A399-714AE2FE0B80}"/>
    <cellStyle name="20% - Accent2 4" xfId="671" xr:uid="{E7897ECE-225C-476E-9F80-180870B0C272}"/>
    <cellStyle name="20% - Accent2 4 10" xfId="13858" xr:uid="{C4CE2999-7EBA-43FA-A843-5F856043948D}"/>
    <cellStyle name="20% - Accent2 4 11" xfId="13426" xr:uid="{B33722AF-2170-4304-8AE3-1B15E40BC19B}"/>
    <cellStyle name="20% - Accent2 4 2" xfId="672" xr:uid="{63FE1257-507A-45E4-9B9C-3329EC4DE07E}"/>
    <cellStyle name="20% - Accent2 4 2 2" xfId="3561" xr:uid="{09B374F2-0695-4754-BC7D-356E7069B7FA}"/>
    <cellStyle name="20% - Accent2 4 2 2 2" xfId="14412" xr:uid="{BF695A35-5B76-4A7D-B0FE-0687DB272FC1}"/>
    <cellStyle name="20% - Accent2 4 2 3" xfId="3560" xr:uid="{469C71B7-8BFE-4E8F-BDF6-E8DF5214BD04}"/>
    <cellStyle name="20% - Accent2 4 2 3 2" xfId="14411" xr:uid="{36A4F29C-E272-4929-8B8B-21973E7FD11B}"/>
    <cellStyle name="20% - Accent2 4 3" xfId="673" xr:uid="{88C79369-F326-435D-84E0-42A46A8CA8B0}"/>
    <cellStyle name="20% - Accent2 4 4" xfId="674" xr:uid="{4900CD5E-13CB-4482-9971-CA9D3919317A}"/>
    <cellStyle name="20% - Accent2 4 5" xfId="675" xr:uid="{AF39EE02-3DCC-4BC6-A71D-BF3F4520E594}"/>
    <cellStyle name="20% - Accent2 4 6" xfId="676" xr:uid="{DE7E6DFF-C829-4AC1-B43F-C2458F967552}"/>
    <cellStyle name="20% - Accent2 4 7" xfId="677" xr:uid="{C603AB69-A4A0-456E-A78B-5CCB44EAAF98}"/>
    <cellStyle name="20% - Accent2 4 8" xfId="678" xr:uid="{9CF4083F-11AF-4414-A271-4232D4460424}"/>
    <cellStyle name="20% - Accent2 4 9" xfId="3559" xr:uid="{B31BEBE0-77CC-4985-961F-E15579D2FB76}"/>
    <cellStyle name="20% - Accent2 40" xfId="3562" xr:uid="{D57B698B-BDFB-48D9-A233-3D6A2662AA6C}"/>
    <cellStyle name="20% - Accent2 40 2" xfId="3563" xr:uid="{F2C73023-67E0-4ED6-99DC-B1DA20B1496A}"/>
    <cellStyle name="20% - Accent2 40 2 2" xfId="14414" xr:uid="{83A4A452-8AB3-40E0-802E-5C33B64000CC}"/>
    <cellStyle name="20% - Accent2 40 3" xfId="14413" xr:uid="{E7799038-61C3-45C1-B470-C516A8B47ABD}"/>
    <cellStyle name="20% - Accent2 41" xfId="3564" xr:uid="{79D43C56-06C4-4E9F-8661-55B3263BF57E}"/>
    <cellStyle name="20% - Accent2 41 2" xfId="3565" xr:uid="{B79338FF-C57D-4381-8089-AE5C679EB114}"/>
    <cellStyle name="20% - Accent2 41 2 2" xfId="14416" xr:uid="{E2C49783-9C46-4631-BF16-816BFE3291EB}"/>
    <cellStyle name="20% - Accent2 41 3" xfId="14415" xr:uid="{D6BFD0D1-16AB-412F-BB1C-63756FBB95CA}"/>
    <cellStyle name="20% - Accent2 42" xfId="3566" xr:uid="{9678A73A-DCDA-4371-B571-D0AA8D960BBC}"/>
    <cellStyle name="20% - Accent2 42 2" xfId="3567" xr:uid="{55300F90-C025-4BB9-A2CF-1CDB78273D3A}"/>
    <cellStyle name="20% - Accent2 42 2 2" xfId="14418" xr:uid="{6845F8AE-1A9E-44C0-9BEE-68D3D666D981}"/>
    <cellStyle name="20% - Accent2 42 3" xfId="14417" xr:uid="{FAE99094-E4A6-4AE5-90E9-42830697F4DD}"/>
    <cellStyle name="20% - Accent2 43" xfId="3568" xr:uid="{CED28DEA-ECC2-408E-941B-DF0D0BC423A9}"/>
    <cellStyle name="20% - Accent2 43 2" xfId="3569" xr:uid="{D55F76AE-CED8-49F5-9849-905A088087F1}"/>
    <cellStyle name="20% - Accent2 43 2 2" xfId="14420" xr:uid="{0F24C224-6B2F-45B0-B4AA-1FB2F38AAA21}"/>
    <cellStyle name="20% - Accent2 43 3" xfId="14419" xr:uid="{557AAE0E-62D0-442D-800E-AFB82B87D565}"/>
    <cellStyle name="20% - Accent2 44" xfId="3570" xr:uid="{1337DC86-81AC-4681-9824-F900B2ABDFE8}"/>
    <cellStyle name="20% - Accent2 44 2" xfId="3571" xr:uid="{519EEE19-FE79-41A5-A6DF-7ABC0941A054}"/>
    <cellStyle name="20% - Accent2 44 2 2" xfId="14422" xr:uid="{B9779511-D5B6-4011-A367-03A90E19E3B4}"/>
    <cellStyle name="20% - Accent2 44 3" xfId="14421" xr:uid="{47A1F434-4575-4246-8D0D-F60D325E2DA7}"/>
    <cellStyle name="20% - Accent2 45" xfId="3572" xr:uid="{8C0B344C-132A-4871-8939-C37A89B3F588}"/>
    <cellStyle name="20% - Accent2 45 2" xfId="3573" xr:uid="{0BAF9160-4A1C-4943-9471-FDC718EA8F92}"/>
    <cellStyle name="20% - Accent2 45 2 2" xfId="14424" xr:uid="{E8687CE3-3BB9-406A-8DE5-11E4093081E4}"/>
    <cellStyle name="20% - Accent2 45 3" xfId="14423" xr:uid="{38FADFFC-7D06-4A46-9777-1A2199EFD956}"/>
    <cellStyle name="20% - Accent2 46" xfId="3574" xr:uid="{973BB678-23C0-4260-8313-FF629B1C1F96}"/>
    <cellStyle name="20% - Accent2 46 2" xfId="3575" xr:uid="{F572D092-973B-4439-8216-878E3D115096}"/>
    <cellStyle name="20% - Accent2 46 2 2" xfId="14426" xr:uid="{7B783DB6-D1AE-4FB3-878F-64D30AC88D32}"/>
    <cellStyle name="20% - Accent2 46 3" xfId="14425" xr:uid="{C319197D-30FC-40C4-A2CE-590ADE794D9D}"/>
    <cellStyle name="20% - Accent2 47" xfId="3576" xr:uid="{18C09C56-7B8A-4E12-B12D-766B3D726F92}"/>
    <cellStyle name="20% - Accent2 47 2" xfId="3577" xr:uid="{51E6147A-54FE-43D8-9878-118D8EB3F138}"/>
    <cellStyle name="20% - Accent2 47 2 2" xfId="14428" xr:uid="{3835AAEA-44BB-432C-B7C9-AFDBC3CE44E0}"/>
    <cellStyle name="20% - Accent2 47 3" xfId="14427" xr:uid="{F0259407-9161-49A4-8E2A-592655D096F0}"/>
    <cellStyle name="20% - Accent2 48" xfId="3578" xr:uid="{6EB1E0F2-9A6F-424A-9BC6-EE88B6382C35}"/>
    <cellStyle name="20% - Accent2 48 2" xfId="3579" xr:uid="{B29A2FF1-CD9C-49AD-B754-C30890594BBE}"/>
    <cellStyle name="20% - Accent2 48 2 2" xfId="14430" xr:uid="{93A0DAB5-F2F2-4813-97B5-811A0693C591}"/>
    <cellStyle name="20% - Accent2 48 3" xfId="14429" xr:uid="{195B80D0-3395-4ED2-B60D-7D58974C3F55}"/>
    <cellStyle name="20% - Accent2 49" xfId="3580" xr:uid="{72F16038-01A2-4876-A09A-882E73BDAC16}"/>
    <cellStyle name="20% - Accent2 49 2" xfId="3581" xr:uid="{2FAA0161-B904-4EB9-84D7-A024BEAE64AD}"/>
    <cellStyle name="20% - Accent2 49 2 2" xfId="14432" xr:uid="{D30D0FAF-9DF0-4EFE-AC3A-25E18B9BFE43}"/>
    <cellStyle name="20% - Accent2 49 3" xfId="14431" xr:uid="{7118742C-E2B1-4DD5-8965-BD50BA7224FF}"/>
    <cellStyle name="20% - Accent2 5" xfId="679" xr:uid="{29A59905-9B0A-4810-A7A2-F3AA93DD7FDB}"/>
    <cellStyle name="20% - Accent2 5 2" xfId="680" xr:uid="{5A45BB15-675F-47E9-B763-B708A71AE91B}"/>
    <cellStyle name="20% - Accent2 5 2 2" xfId="3584" xr:uid="{D590D545-4737-4335-938B-83A30B4437A8}"/>
    <cellStyle name="20% - Accent2 5 2 2 2" xfId="14434" xr:uid="{1359CEAC-250C-4525-B3ED-261FC2150141}"/>
    <cellStyle name="20% - Accent2 5 2 3" xfId="3583" xr:uid="{9C2312D1-FAA0-49F4-930A-9AB9A474DC1D}"/>
    <cellStyle name="20% - Accent2 5 2 3 2" xfId="14433" xr:uid="{1D3FB594-0524-4D5D-8AAE-59B6BC42E118}"/>
    <cellStyle name="20% - Accent2 5 3" xfId="681" xr:uid="{1A5F81CB-F91E-43DA-B966-CEADA77AC3C4}"/>
    <cellStyle name="20% - Accent2 5 4" xfId="682" xr:uid="{FC14D195-19AA-411B-AA96-C66AAD1136AB}"/>
    <cellStyle name="20% - Accent2 5 5" xfId="683" xr:uid="{28098AB1-D3C8-4419-B0F4-52910BBD046B}"/>
    <cellStyle name="20% - Accent2 5 6" xfId="684" xr:uid="{61E69F13-6912-405A-9392-7C32D91A6EDF}"/>
    <cellStyle name="20% - Accent2 5 7" xfId="685" xr:uid="{B845C522-7381-448E-9F43-58BD87F411C9}"/>
    <cellStyle name="20% - Accent2 5 8" xfId="686" xr:uid="{54CC249F-9E0F-49DC-B20F-BC87CC4EB5F2}"/>
    <cellStyle name="20% - Accent2 5 9" xfId="3582" xr:uid="{3BA83AA7-5941-4ADE-9870-265EEA978F98}"/>
    <cellStyle name="20% - Accent2 50" xfId="3585" xr:uid="{5F95D662-8BBC-4C38-B6A4-89AC50BEF0E3}"/>
    <cellStyle name="20% - Accent2 50 2" xfId="3586" xr:uid="{7C38C03E-3FFF-4BD3-8EB7-9CAC97B4E432}"/>
    <cellStyle name="20% - Accent2 50 2 2" xfId="14436" xr:uid="{DDE4E934-53DF-4C3A-9C16-359D32B0DB10}"/>
    <cellStyle name="20% - Accent2 50 3" xfId="14435" xr:uid="{61D89EB0-B2B2-4C40-B162-EBB9CDA72AF8}"/>
    <cellStyle name="20% - Accent2 51" xfId="3587" xr:uid="{14B56D9D-6D18-46E1-B5DB-BAC6783C0018}"/>
    <cellStyle name="20% - Accent2 51 2" xfId="3588" xr:uid="{02DD4519-36B5-4565-B9B5-4BA56EF5BA30}"/>
    <cellStyle name="20% - Accent2 51 2 2" xfId="14438" xr:uid="{8912F1D4-7F3B-4222-AE6F-905969CD3352}"/>
    <cellStyle name="20% - Accent2 51 3" xfId="14437" xr:uid="{12B0ABD0-58B5-49A3-990A-65C06AE70EDD}"/>
    <cellStyle name="20% - Accent2 52" xfId="3589" xr:uid="{3ECD3277-4E76-447D-A88E-7B8AC469A184}"/>
    <cellStyle name="20% - Accent2 52 2" xfId="3590" xr:uid="{172E6DBB-FC6D-438D-B509-FE688835CAD6}"/>
    <cellStyle name="20% - Accent2 52 2 2" xfId="14440" xr:uid="{CB0E6C69-235E-4FCB-8BEC-462E50DDEA8C}"/>
    <cellStyle name="20% - Accent2 52 3" xfId="14439" xr:uid="{E5A7E93B-01A3-42F5-BA89-843F4D615B19}"/>
    <cellStyle name="20% - Accent2 53" xfId="3591" xr:uid="{2DAC9630-CF83-4B03-8D02-88430C506727}"/>
    <cellStyle name="20% - Accent2 53 2" xfId="3592" xr:uid="{744ABD36-6C62-4561-B62B-8CE387837035}"/>
    <cellStyle name="20% - Accent2 53 2 2" xfId="14442" xr:uid="{20770172-DE0E-4629-BC25-549CA4B99046}"/>
    <cellStyle name="20% - Accent2 53 3" xfId="14441" xr:uid="{AF440815-CA8A-4C10-90F8-4490D5DDD8B2}"/>
    <cellStyle name="20% - Accent2 54" xfId="3593" xr:uid="{04D987C1-B995-47B9-AD98-30315CC8D909}"/>
    <cellStyle name="20% - Accent2 54 2" xfId="3594" xr:uid="{057B57D8-0CDC-4FBB-B44A-057D4468FA2D}"/>
    <cellStyle name="20% - Accent2 54 2 2" xfId="14444" xr:uid="{2F96C6A5-110A-4E71-8231-A4E803C70EAA}"/>
    <cellStyle name="20% - Accent2 54 3" xfId="14443" xr:uid="{C14A0669-C34B-452C-9872-CBB31758E59E}"/>
    <cellStyle name="20% - Accent2 55" xfId="3595" xr:uid="{D7D05540-2886-4E29-8737-5E873722805D}"/>
    <cellStyle name="20% - Accent2 55 2" xfId="3596" xr:uid="{8F2EAC4C-2D89-427B-9307-F81AFCCEB51A}"/>
    <cellStyle name="20% - Accent2 55 2 2" xfId="14446" xr:uid="{A0DD300F-01B5-47A4-AC0C-78F58915E1A6}"/>
    <cellStyle name="20% - Accent2 55 3" xfId="14445" xr:uid="{10F04930-94DA-4E91-96B2-2F2CDA501E00}"/>
    <cellStyle name="20% - Accent2 56" xfId="3597" xr:uid="{C7454554-0DAF-49F1-86CD-4D4CD1FC1C50}"/>
    <cellStyle name="20% - Accent2 56 2" xfId="3598" xr:uid="{8220ED92-4124-4EA5-BB0C-3C86AFC75390}"/>
    <cellStyle name="20% - Accent2 56 2 2" xfId="14448" xr:uid="{DADE3B67-D6AB-4806-9FBC-75EB76D04370}"/>
    <cellStyle name="20% - Accent2 56 3" xfId="14447" xr:uid="{F4413EEB-FB37-4BA2-8C7F-28E8D6E91A52}"/>
    <cellStyle name="20% - Accent2 57" xfId="3599" xr:uid="{E6440E21-F344-47B9-A763-4C903C63FF45}"/>
    <cellStyle name="20% - Accent2 57 2" xfId="3600" xr:uid="{98770411-45C1-4D52-B273-AE6B65C5BDF9}"/>
    <cellStyle name="20% - Accent2 57 2 2" xfId="14450" xr:uid="{29C78FE3-E8A9-43D5-8ED7-B8E32ABA0BDC}"/>
    <cellStyle name="20% - Accent2 57 3" xfId="14449" xr:uid="{03B052B3-617F-4CB3-9BE7-C3524F3CDCC3}"/>
    <cellStyle name="20% - Accent2 58" xfId="3601" xr:uid="{3A37263D-7F9E-441D-B407-A57C9643E300}"/>
    <cellStyle name="20% - Accent2 58 2" xfId="3602" xr:uid="{7A36211D-5EEF-4AA8-B0AA-49A11BAAB480}"/>
    <cellStyle name="20% - Accent2 58 2 2" xfId="14452" xr:uid="{A3D13F0A-5567-451C-8470-758F9CC6ACF6}"/>
    <cellStyle name="20% - Accent2 58 3" xfId="14451" xr:uid="{2ED338D2-4329-44A8-805C-11B8CED203A8}"/>
    <cellStyle name="20% - Accent2 59" xfId="2749" xr:uid="{870EB10B-4BFB-4E0A-B65C-7FE27D0CD497}"/>
    <cellStyle name="20% - Accent2 6" xfId="687" xr:uid="{62A75731-26E1-4B07-8D52-1C855FF4260A}"/>
    <cellStyle name="20% - Accent2 6 2" xfId="3604" xr:uid="{F708F811-A7BD-44D4-AB06-DE6DF40DA58A}"/>
    <cellStyle name="20% - Accent2 6 2 2" xfId="3605" xr:uid="{FF823464-D4AF-44C4-92C9-8C6C73947223}"/>
    <cellStyle name="20% - Accent2 6 2 2 2" xfId="14454" xr:uid="{64A14C8A-8EB4-4FE4-AD83-B24F67F9CD27}"/>
    <cellStyle name="20% - Accent2 6 2 3" xfId="14453" xr:uid="{63E4EAFB-C259-4BE3-A5AD-B6964F3881A8}"/>
    <cellStyle name="20% - Accent2 6 3" xfId="3603" xr:uid="{7143117D-BEA1-41CD-98B3-1111E393FF1B}"/>
    <cellStyle name="20% - Accent2 7" xfId="688" xr:uid="{5210C580-5ED0-46D1-BF92-4DCD8BDA71CB}"/>
    <cellStyle name="20% - Accent2 7 2" xfId="3607" xr:uid="{8849FC0F-A053-4E56-95EA-FEB7035720A3}"/>
    <cellStyle name="20% - Accent2 7 2 2" xfId="3608" xr:uid="{31DA6C3B-EC35-44AF-9CCD-160624CA8750}"/>
    <cellStyle name="20% - Accent2 7 2 2 2" xfId="14456" xr:uid="{9452F93D-1233-43A6-ABCD-6C9DC6A74FCF}"/>
    <cellStyle name="20% - Accent2 7 2 3" xfId="14455" xr:uid="{4B0F35A6-AAF1-4762-AFD6-E636A862E338}"/>
    <cellStyle name="20% - Accent2 7 3" xfId="3606" xr:uid="{500FD8F5-8E8F-4705-8FBD-1D8A4A3C976F}"/>
    <cellStyle name="20% - Accent2 8" xfId="689" xr:uid="{D6187985-3859-44BC-B248-E719F617A8A3}"/>
    <cellStyle name="20% - Accent2 8 2" xfId="3610" xr:uid="{1786C789-F400-421A-839D-109A5B6B71B4}"/>
    <cellStyle name="20% - Accent2 8 2 2" xfId="3611" xr:uid="{1063D417-E24C-446F-A511-40C51972EE0E}"/>
    <cellStyle name="20% - Accent2 8 2 2 2" xfId="14458" xr:uid="{971FCEA4-B533-44E7-AB50-D7235B1EDF73}"/>
    <cellStyle name="20% - Accent2 8 2 3" xfId="14457" xr:uid="{D1C9F941-84DC-4A01-A99F-342D526FCEA9}"/>
    <cellStyle name="20% - Accent2 8 3" xfId="3609" xr:uid="{5E9BF717-00B2-454E-840F-F371FC47B978}"/>
    <cellStyle name="20% - Accent2 9" xfId="690" xr:uid="{5B316AA5-B4AE-4B8F-B502-AF31C69B4C48}"/>
    <cellStyle name="20% - Accent2 9 2" xfId="3613" xr:uid="{5C2D3B44-F951-4FDF-9958-9CF61A429E1A}"/>
    <cellStyle name="20% - Accent2 9 2 2" xfId="14460" xr:uid="{9DA57AD2-49BB-4471-9175-1517012578C2}"/>
    <cellStyle name="20% - Accent2 9 3" xfId="3612" xr:uid="{B9A993A0-CD9F-4042-877B-7EBD626CEFF6}"/>
    <cellStyle name="20% - Accent2 9 3 2" xfId="14459" xr:uid="{6BDCF6BA-23DA-4B48-9011-E1C231F51452}"/>
    <cellStyle name="20% - Accent3 10" xfId="691" xr:uid="{7108B2F4-40F9-4031-88E1-6F359C941CA2}"/>
    <cellStyle name="20% - Accent3 10 2" xfId="3615" xr:uid="{CD5C9243-FC81-4CA8-9C4A-5D1653060605}"/>
    <cellStyle name="20% - Accent3 10 2 2" xfId="14462" xr:uid="{BE64BED7-3810-4242-B018-ADD659B20B2D}"/>
    <cellStyle name="20% - Accent3 10 3" xfId="3614" xr:uid="{7C2CB7EB-1854-4F42-9A7E-752FC673AC60}"/>
    <cellStyle name="20% - Accent3 10 3 2" xfId="14461" xr:uid="{A05B7CC6-4D32-4534-A59D-245328353290}"/>
    <cellStyle name="20% - Accent3 11" xfId="2606" xr:uid="{8B1A7C33-A240-487E-8DE4-1D8B6BAFE4DC}"/>
    <cellStyle name="20% - Accent3 11 2" xfId="3617" xr:uid="{79646666-515A-438F-A860-1D3CA87AB62C}"/>
    <cellStyle name="20% - Accent3 11 2 2" xfId="14464" xr:uid="{6D67E2B6-8324-4B7E-B673-28EE096E0C28}"/>
    <cellStyle name="20% - Accent3 11 3" xfId="3616" xr:uid="{95096384-7782-4254-BF18-9B9E99115188}"/>
    <cellStyle name="20% - Accent3 11 3 2" xfId="14463" xr:uid="{4BD4C69C-5A80-4C65-8B88-F56613329266}"/>
    <cellStyle name="20% - Accent3 12" xfId="3618" xr:uid="{A497301E-FE79-4C05-9EBC-196948AE0208}"/>
    <cellStyle name="20% - Accent3 12 2" xfId="3619" xr:uid="{7D7DC5CB-6F87-420F-9753-AFC6D3DE1822}"/>
    <cellStyle name="20% - Accent3 12 2 2" xfId="14466" xr:uid="{90D8BEC8-270B-4C92-8948-DD13121B4D33}"/>
    <cellStyle name="20% - Accent3 12 3" xfId="14465" xr:uid="{26523653-2EC4-44C1-A7DE-13DE8286B5D3}"/>
    <cellStyle name="20% - Accent3 13" xfId="3620" xr:uid="{5F6EAA60-808C-4ED0-8594-733D0432CA11}"/>
    <cellStyle name="20% - Accent3 13 2" xfId="3621" xr:uid="{1B1CD70C-C86F-4866-805A-B8EE90AEB3F4}"/>
    <cellStyle name="20% - Accent3 13 2 2" xfId="14468" xr:uid="{523A68E2-F00E-4728-BBEB-FA995FC5A8B3}"/>
    <cellStyle name="20% - Accent3 13 3" xfId="14467" xr:uid="{58FCC39C-878A-406C-8541-691E45A8B427}"/>
    <cellStyle name="20% - Accent3 14" xfId="3622" xr:uid="{D1E781C6-B604-4333-94FC-DC9CD8A56033}"/>
    <cellStyle name="20% - Accent3 14 2" xfId="3623" xr:uid="{7136DAE2-BB38-4DB7-B663-1E13EA670429}"/>
    <cellStyle name="20% - Accent3 14 2 2" xfId="14470" xr:uid="{25C9B44F-AE95-45E7-9300-7949F4A9E003}"/>
    <cellStyle name="20% - Accent3 14 3" xfId="14469" xr:uid="{A3BB7C08-3CFE-488B-AEEB-6C52FCCF20FB}"/>
    <cellStyle name="20% - Accent3 15" xfId="3624" xr:uid="{A1E95A22-8B81-4175-BB05-2A18CF0BFF83}"/>
    <cellStyle name="20% - Accent3 15 2" xfId="3625" xr:uid="{52190943-35B1-4868-806B-7FB726924833}"/>
    <cellStyle name="20% - Accent3 15 2 2" xfId="14472" xr:uid="{B5BBE1EC-C5B7-437F-A61D-1DC90196A72B}"/>
    <cellStyle name="20% - Accent3 15 3" xfId="14471" xr:uid="{01FEE2B6-5B97-4CC9-A733-C865118705E4}"/>
    <cellStyle name="20% - Accent3 16" xfId="3626" xr:uid="{C1B4A2AE-18EF-467A-8E2A-6CACAC3E20F2}"/>
    <cellStyle name="20% - Accent3 16 2" xfId="3627" xr:uid="{28F6C371-12C7-432A-87F7-3C335B77C921}"/>
    <cellStyle name="20% - Accent3 16 2 2" xfId="14474" xr:uid="{55E40E86-426E-48AB-A601-EE6837C4B322}"/>
    <cellStyle name="20% - Accent3 16 3" xfId="14473" xr:uid="{6A2402AF-EC05-4650-9822-CD82CF8C6570}"/>
    <cellStyle name="20% - Accent3 17" xfId="3628" xr:uid="{F0C29604-A94D-46DC-AC1A-CCB45CE9CB8D}"/>
    <cellStyle name="20% - Accent3 17 2" xfId="3629" xr:uid="{F6070570-44CA-4FE2-B279-ABCD22D34294}"/>
    <cellStyle name="20% - Accent3 17 2 2" xfId="14476" xr:uid="{FEFF8FAD-5CCB-438E-9A4A-5799FB5948F2}"/>
    <cellStyle name="20% - Accent3 17 3" xfId="14475" xr:uid="{ED670E4C-1DBF-4ADC-A5A0-6C4C3ED8E4C0}"/>
    <cellStyle name="20% - Accent3 18" xfId="3630" xr:uid="{D62B7BAB-A64E-4C5B-A027-A6FDE9BF810E}"/>
    <cellStyle name="20% - Accent3 18 2" xfId="3631" xr:uid="{85F01D2D-1087-45BC-AACF-0FBF260664C4}"/>
    <cellStyle name="20% - Accent3 18 2 2" xfId="14478" xr:uid="{01AB85C6-CD47-4651-9C4F-7D6A8EE711FA}"/>
    <cellStyle name="20% - Accent3 18 3" xfId="14477" xr:uid="{DC9C2844-EC07-4BEA-9ACC-27F642264C80}"/>
    <cellStyle name="20% - Accent3 19" xfId="3632" xr:uid="{D0718766-4FF8-43F7-8329-76981C93111D}"/>
    <cellStyle name="20% - Accent3 19 2" xfId="3633" xr:uid="{9EE7EABB-B0CA-45C7-8B86-C77E88B9CE7E}"/>
    <cellStyle name="20% - Accent3 19 2 2" xfId="14480" xr:uid="{545C0E18-766E-4E27-BBE6-FB6C18B4C8C5}"/>
    <cellStyle name="20% - Accent3 19 3" xfId="14479" xr:uid="{FC944EEC-5490-4568-B099-678DAAD04DF9}"/>
    <cellStyle name="20% - Accent3 2" xfId="692" xr:uid="{BC076E16-9A41-41D1-A7E3-E809C2519BF5}"/>
    <cellStyle name="20% - Accent3 2 10" xfId="3635" xr:uid="{5A13F1FC-9C37-4A64-A596-1801734D3C21}"/>
    <cellStyle name="20% - Accent3 2 10 2" xfId="3636" xr:uid="{4B17BF57-0130-4DC8-A32B-C00A8B6EFD3B}"/>
    <cellStyle name="20% - Accent3 2 10 2 2" xfId="3637" xr:uid="{CC08E7FD-521E-48CE-92AE-9243512C756C}"/>
    <cellStyle name="20% - Accent3 2 10 2 2 2" xfId="14482" xr:uid="{274F7481-0959-497F-9448-F09803DBC354}"/>
    <cellStyle name="20% - Accent3 2 10 2 3" xfId="14481" xr:uid="{69162B0F-2CC0-4F34-B2ED-A55A43052104}"/>
    <cellStyle name="20% - Accent3 2 11" xfId="3638" xr:uid="{621CA1BE-F6CF-4F57-9C10-D2327A66F497}"/>
    <cellStyle name="20% - Accent3 2 11 2" xfId="3639" xr:uid="{2128E50B-EC7F-490A-ACB5-B60464128DCE}"/>
    <cellStyle name="20% - Accent3 2 11 2 2" xfId="3640" xr:uid="{FCFC87A3-0365-40B5-B7D9-9B138148740A}"/>
    <cellStyle name="20% - Accent3 2 11 2 2 2" xfId="14484" xr:uid="{7A84A51F-904F-4842-A659-DE2D0ACD1400}"/>
    <cellStyle name="20% - Accent3 2 11 2 3" xfId="14483" xr:uid="{D72D4BB9-16F9-4601-A83C-C3BC3FD51FCF}"/>
    <cellStyle name="20% - Accent3 2 12" xfId="3641" xr:uid="{BA14F20B-E3FC-4D5B-A174-A61F44AF436E}"/>
    <cellStyle name="20% - Accent3 2 12 2" xfId="3642" xr:uid="{2813378C-761B-4085-A4DB-B6806B6FB803}"/>
    <cellStyle name="20% - Accent3 2 12 2 2" xfId="3643" xr:uid="{C680606A-910C-4F75-AD4A-EB6AB7365B66}"/>
    <cellStyle name="20% - Accent3 2 12 2 2 2" xfId="14486" xr:uid="{266A7E4F-EB4E-4581-B2B3-D56BA1381F7D}"/>
    <cellStyle name="20% - Accent3 2 12 2 3" xfId="14485" xr:uid="{152D8BF0-13FC-426F-840A-66CBE69B30F2}"/>
    <cellStyle name="20% - Accent3 2 13" xfId="3644" xr:uid="{95BE42DC-E4A8-42C6-87B7-F03D952DC1E4}"/>
    <cellStyle name="20% - Accent3 2 13 2" xfId="3645" xr:uid="{8579F680-624C-4DC8-A711-C6E2992E3FC5}"/>
    <cellStyle name="20% - Accent3 2 13 2 2" xfId="3646" xr:uid="{115629A1-6FDC-4577-9D2B-4AA9AE7E5BDF}"/>
    <cellStyle name="20% - Accent3 2 13 2 2 2" xfId="14488" xr:uid="{AA26EDC2-BC25-4B5C-8462-E8242D914F7F}"/>
    <cellStyle name="20% - Accent3 2 13 2 3" xfId="14487" xr:uid="{1AC338BE-17AD-4CEC-B7DE-DE899073D94E}"/>
    <cellStyle name="20% - Accent3 2 14" xfId="3647" xr:uid="{005D95C9-EAEA-4709-AD50-309BF8765638}"/>
    <cellStyle name="20% - Accent3 2 14 2" xfId="3648" xr:uid="{4B7D569F-F6ED-4AAC-BF60-09533FF9CADD}"/>
    <cellStyle name="20% - Accent3 2 14 2 2" xfId="3649" xr:uid="{EC554AAD-51B6-47FD-A2D2-813A2CC79982}"/>
    <cellStyle name="20% - Accent3 2 14 2 2 2" xfId="14490" xr:uid="{9FEDFCC8-DE82-4291-AF08-D6760A6CC914}"/>
    <cellStyle name="20% - Accent3 2 14 2 3" xfId="14489" xr:uid="{B4A24059-00CB-43C7-996E-2436B3F2D7E2}"/>
    <cellStyle name="20% - Accent3 2 15" xfId="3650" xr:uid="{4BF4D0FA-A38D-4609-9F1F-EEF58801B7E4}"/>
    <cellStyle name="20% - Accent3 2 15 2" xfId="3651" xr:uid="{2BF7B5D9-74C3-450B-BB64-B89A9F3C0D98}"/>
    <cellStyle name="20% - Accent3 2 15 2 2" xfId="3652" xr:uid="{B4A7C53C-149C-4D0B-BA5B-A35521F2E49E}"/>
    <cellStyle name="20% - Accent3 2 15 2 2 2" xfId="14492" xr:uid="{92C6BDD3-49FF-40BE-AA28-5A6A61C7D263}"/>
    <cellStyle name="20% - Accent3 2 15 2 3" xfId="14491" xr:uid="{D4B9F1BB-F14C-408B-8921-ED1A775060D9}"/>
    <cellStyle name="20% - Accent3 2 16" xfId="3653" xr:uid="{055307DF-CF21-4110-82AA-D9509E992578}"/>
    <cellStyle name="20% - Accent3 2 16 2" xfId="3654" xr:uid="{91F42817-0F0B-4601-9AD0-9A13D93240B1}"/>
    <cellStyle name="20% - Accent3 2 16 2 2" xfId="3655" xr:uid="{0F2140CD-6D26-4E3E-909F-C05536552CF2}"/>
    <cellStyle name="20% - Accent3 2 16 2 2 2" xfId="14494" xr:uid="{D4BC0BDB-FFDD-43E1-AF53-54E82F86B68E}"/>
    <cellStyle name="20% - Accent3 2 16 2 3" xfId="14493" xr:uid="{CC5EFCBD-C511-4F85-93B9-DF8550D2536B}"/>
    <cellStyle name="20% - Accent3 2 17" xfId="3656" xr:uid="{0E913B18-408B-4859-AB0F-CE86BA4A759E}"/>
    <cellStyle name="20% - Accent3 2 17 2" xfId="3657" xr:uid="{BFFF624F-DF72-483B-8ABD-8B40580F056C}"/>
    <cellStyle name="20% - Accent3 2 17 2 2" xfId="3658" xr:uid="{DD6CB870-27AE-479B-9382-DB616732C8B4}"/>
    <cellStyle name="20% - Accent3 2 17 2 2 2" xfId="14496" xr:uid="{1496FF54-1A38-4479-8A95-F66F0568AA69}"/>
    <cellStyle name="20% - Accent3 2 17 2 3" xfId="14495" xr:uid="{79A79E9A-B722-473E-B0DA-A5D436F5C3FA}"/>
    <cellStyle name="20% - Accent3 2 18" xfId="3659" xr:uid="{83963F2C-0E12-4E75-8211-F42FEBA8A703}"/>
    <cellStyle name="20% - Accent3 2 18 2" xfId="3660" xr:uid="{E0E09C9B-3871-4237-854A-299226939BE6}"/>
    <cellStyle name="20% - Accent3 2 18 2 2" xfId="3661" xr:uid="{ED08F38B-6EA4-4156-AA19-EB575882DD5D}"/>
    <cellStyle name="20% - Accent3 2 18 2 2 2" xfId="14498" xr:uid="{1E44EC65-A677-4EB2-B6E7-E433F3AA08BB}"/>
    <cellStyle name="20% - Accent3 2 18 2 3" xfId="14497" xr:uid="{16A43804-2F42-448F-8645-D02974C6DC64}"/>
    <cellStyle name="20% - Accent3 2 19" xfId="3662" xr:uid="{18B37593-30C8-49F2-BDAC-09DF6EA1F742}"/>
    <cellStyle name="20% - Accent3 2 19 2" xfId="3663" xr:uid="{4A17B1E7-5E5B-4AC3-9ACF-22A845CEDA31}"/>
    <cellStyle name="20% - Accent3 2 19 2 2" xfId="3664" xr:uid="{9E570311-EF62-4857-B077-A5F31C8D3741}"/>
    <cellStyle name="20% - Accent3 2 19 2 2 2" xfId="14500" xr:uid="{80826835-FE9C-4D13-AD2B-BC379D924CC7}"/>
    <cellStyle name="20% - Accent3 2 19 2 3" xfId="14499" xr:uid="{9E9F2823-6E22-4238-BF1E-52E2FF57CAC7}"/>
    <cellStyle name="20% - Accent3 2 2" xfId="693" xr:uid="{C4440FB2-C9FD-45A6-AF4E-C28D88B5B348}"/>
    <cellStyle name="20% - Accent3 2 2 2" xfId="3666" xr:uid="{CC880CE3-3C03-4EAC-9310-2A7F96D21B59}"/>
    <cellStyle name="20% - Accent3 2 2 2 2" xfId="3667" xr:uid="{D1EC2254-2851-4F63-8600-5755255CFBB6}"/>
    <cellStyle name="20% - Accent3 2 2 2 2 2" xfId="14503" xr:uid="{D902C47A-D6CD-4D6B-98E6-1805FDE0A6A6}"/>
    <cellStyle name="20% - Accent3 2 2 2 3" xfId="14502" xr:uid="{BA14AB36-06FF-4AFA-B138-F9A21A21B843}"/>
    <cellStyle name="20% - Accent3 2 2 3" xfId="3668" xr:uid="{ADA72C0C-2022-4930-9AD3-B2CFA389156F}"/>
    <cellStyle name="20% - Accent3 2 2 3 2" xfId="14504" xr:uid="{0ADAB205-82B3-4583-A24F-5198616D77F6}"/>
    <cellStyle name="20% - Accent3 2 2 4" xfId="3665" xr:uid="{00D79DC9-D211-4C04-8448-63D95555EBE3}"/>
    <cellStyle name="20% - Accent3 2 2 4 2" xfId="14501" xr:uid="{85DDB022-3938-4DAF-8FF5-90AE34796216}"/>
    <cellStyle name="20% - Accent3 2 2 5" xfId="13860" xr:uid="{58C25002-CCC0-4A14-810F-C7F2657BBB93}"/>
    <cellStyle name="20% - Accent3 2 2 6" xfId="13530" xr:uid="{26C34F38-DABD-4EFF-B654-49843888118C}"/>
    <cellStyle name="20% - Accent3 2 20" xfId="3669" xr:uid="{E291A660-63CA-403B-8B44-95FEA928B737}"/>
    <cellStyle name="20% - Accent3 2 20 2" xfId="3670" xr:uid="{FE9DC705-8B80-4A54-B461-A6C3B79072BE}"/>
    <cellStyle name="20% - Accent3 2 20 2 2" xfId="3671" xr:uid="{AB5C2CB7-3637-45A2-8851-46F17DC31CB1}"/>
    <cellStyle name="20% - Accent3 2 20 2 2 2" xfId="14506" xr:uid="{96BF4ABE-277E-4CB4-A2B4-E12B0AD13CB6}"/>
    <cellStyle name="20% - Accent3 2 20 2 3" xfId="14505" xr:uid="{854856DB-755A-4E5A-AC0D-AB4AC485C134}"/>
    <cellStyle name="20% - Accent3 2 21" xfId="3672" xr:uid="{DD87FEEF-DCB3-4791-A0EC-FF98D9F7F0E5}"/>
    <cellStyle name="20% - Accent3 2 21 2" xfId="3673" xr:uid="{4A8E231C-4D3E-4B84-B027-ADEFA69FC82B}"/>
    <cellStyle name="20% - Accent3 2 21 2 2" xfId="3674" xr:uid="{572241E5-8A0C-4BA7-99F8-A14EC4DB4D25}"/>
    <cellStyle name="20% - Accent3 2 21 2 2 2" xfId="14508" xr:uid="{B6B9D6C9-80F1-435A-BFB3-2961E7360274}"/>
    <cellStyle name="20% - Accent3 2 21 2 3" xfId="14507" xr:uid="{6AE02F2D-A595-40FA-992D-4513D91E62F4}"/>
    <cellStyle name="20% - Accent3 2 22" xfId="3675" xr:uid="{CE3BF194-09FA-4302-AE72-2050E2AAE242}"/>
    <cellStyle name="20% - Accent3 2 22 2" xfId="3676" xr:uid="{9B0BECD5-A08B-4CB8-850F-ECAAE2653DC7}"/>
    <cellStyle name="20% - Accent3 2 22 2 2" xfId="3677" xr:uid="{F51F4B28-6BE7-47F3-8B27-7CEC1DCB7382}"/>
    <cellStyle name="20% - Accent3 2 22 2 2 2" xfId="14510" xr:uid="{423E25D8-1790-4E25-B979-98E06BD4B299}"/>
    <cellStyle name="20% - Accent3 2 22 2 3" xfId="14509" xr:uid="{65088432-D6B2-47B1-89B3-764CB8DC3A3B}"/>
    <cellStyle name="20% - Accent3 2 23" xfId="3678" xr:uid="{5F5DFBF5-6943-4C43-BF6A-A7C698B853D5}"/>
    <cellStyle name="20% - Accent3 2 23 2" xfId="3679" xr:uid="{0CF0593A-6DF3-4DD4-B9B8-A7E124629CC4}"/>
    <cellStyle name="20% - Accent3 2 23 2 2" xfId="3680" xr:uid="{A0377003-58A1-4087-9131-017DFA26A324}"/>
    <cellStyle name="20% - Accent3 2 23 2 2 2" xfId="14512" xr:uid="{5F1D568C-29E2-4091-9858-96F8B3C79E22}"/>
    <cellStyle name="20% - Accent3 2 23 2 3" xfId="14511" xr:uid="{869E2128-B2E9-4A62-A633-52278229DD21}"/>
    <cellStyle name="20% - Accent3 2 24" xfId="3681" xr:uid="{75E9BFB8-0132-461A-A55F-D61EEF686D7E}"/>
    <cellStyle name="20% - Accent3 2 24 2" xfId="3682" xr:uid="{6241DB5F-845B-470C-9F0C-B0C5C4ADD115}"/>
    <cellStyle name="20% - Accent3 2 24 2 2" xfId="3683" xr:uid="{68667ECF-B098-476B-B7A5-968BEB19FE6E}"/>
    <cellStyle name="20% - Accent3 2 24 2 2 2" xfId="14514" xr:uid="{C55454D0-62CF-4F50-A2A4-9B0947A8F00B}"/>
    <cellStyle name="20% - Accent3 2 24 2 3" xfId="14513" xr:uid="{621CAB08-B8FC-4446-B727-A1CEB83A3B8E}"/>
    <cellStyle name="20% - Accent3 2 25" xfId="3684" xr:uid="{670BA411-9179-442F-A4AF-B5AFEB766964}"/>
    <cellStyle name="20% - Accent3 2 25 2" xfId="3685" xr:uid="{E58AC758-175B-4444-9827-95428B440207}"/>
    <cellStyle name="20% - Accent3 2 25 2 2" xfId="3686" xr:uid="{ACA5C46A-7FEC-40F3-BB16-8BC7054F01A8}"/>
    <cellStyle name="20% - Accent3 2 25 2 2 2" xfId="14516" xr:uid="{CC03CA0A-AB20-442E-965F-06BE31789D04}"/>
    <cellStyle name="20% - Accent3 2 25 2 3" xfId="14515" xr:uid="{AEAD57A1-21B2-4A75-AFA5-6CCD080CF575}"/>
    <cellStyle name="20% - Accent3 2 26" xfId="3687" xr:uid="{173EFCB2-3688-4C64-A199-B1627A5F4F5D}"/>
    <cellStyle name="20% - Accent3 2 26 2" xfId="3688" xr:uid="{9BC8552D-CF41-4F4A-898B-0911F0963CD1}"/>
    <cellStyle name="20% - Accent3 2 26 2 2" xfId="3689" xr:uid="{75C6BB34-FF40-4DC5-9F1D-8D424B0013F2}"/>
    <cellStyle name="20% - Accent3 2 26 2 2 2" xfId="14518" xr:uid="{64B4BF65-9F67-4663-8FFE-56A1D15C35E0}"/>
    <cellStyle name="20% - Accent3 2 26 2 3" xfId="14517" xr:uid="{1A38CF0F-4593-4D14-A836-0D8573D45B88}"/>
    <cellStyle name="20% - Accent3 2 27" xfId="3690" xr:uid="{5781CB37-761A-4340-8D40-0553D60340E5}"/>
    <cellStyle name="20% - Accent3 2 27 2" xfId="3691" xr:uid="{96DD3868-33CD-420E-8565-DE9B0567F801}"/>
    <cellStyle name="20% - Accent3 2 27 2 2" xfId="3692" xr:uid="{AFC4CF0E-5168-47A7-9000-1ECF82F138A4}"/>
    <cellStyle name="20% - Accent3 2 27 2 2 2" xfId="14520" xr:uid="{91DD5721-414F-4A9D-86D9-31ACBD9AD427}"/>
    <cellStyle name="20% - Accent3 2 27 2 3" xfId="14519" xr:uid="{CFC6689C-822A-4B05-BD5E-E4BE265F3F74}"/>
    <cellStyle name="20% - Accent3 2 28" xfId="3693" xr:uid="{71829C81-4F87-4FBB-A4D0-300BDBD4BDF7}"/>
    <cellStyle name="20% - Accent3 2 28 2" xfId="3694" xr:uid="{ABF911FD-2AB8-4A63-8D9A-07C22E0F89E7}"/>
    <cellStyle name="20% - Accent3 2 28 2 2" xfId="3695" xr:uid="{077100E8-A448-43DC-9429-757926A3D7E7}"/>
    <cellStyle name="20% - Accent3 2 28 2 2 2" xfId="14522" xr:uid="{84E927E9-2038-4974-8ED2-79CA522AFEA8}"/>
    <cellStyle name="20% - Accent3 2 28 2 3" xfId="14521" xr:uid="{9F9C7F73-9E22-4320-96A5-1CB2CDCF3827}"/>
    <cellStyle name="20% - Accent3 2 29" xfId="3696" xr:uid="{4DBB7B70-BC13-49AF-80C3-A7AE8F769DD3}"/>
    <cellStyle name="20% - Accent3 2 29 2" xfId="3697" xr:uid="{AD91F709-263E-4165-9929-7807ABA470DF}"/>
    <cellStyle name="20% - Accent3 2 29 2 2" xfId="3698" xr:uid="{920DD45D-15FD-4CE7-858E-05A76F15655E}"/>
    <cellStyle name="20% - Accent3 2 29 2 2 2" xfId="14524" xr:uid="{748EC5F1-BEB8-4B47-9B45-BE67968CF25A}"/>
    <cellStyle name="20% - Accent3 2 29 2 3" xfId="14523" xr:uid="{7C21DC57-C5D5-471F-94BD-42A6FFB6C86C}"/>
    <cellStyle name="20% - Accent3 2 3" xfId="694" xr:uid="{A1ED6AEA-0125-4414-BB83-87FBAEA1CEC8}"/>
    <cellStyle name="20% - Accent3 2 3 2" xfId="3700" xr:uid="{465BA709-4075-446E-844F-7FE85882F7CA}"/>
    <cellStyle name="20% - Accent3 2 3 2 2" xfId="3701" xr:uid="{3BEF47A4-2AC2-4F8F-BA85-0FB4A35266E0}"/>
    <cellStyle name="20% - Accent3 2 3 2 2 2" xfId="14526" xr:uid="{A7E70D24-37E9-4A43-AA25-443F8F7C8ABC}"/>
    <cellStyle name="20% - Accent3 2 3 2 3" xfId="14525" xr:uid="{73841937-1D85-4A31-92B2-47FDEB4B2AF2}"/>
    <cellStyle name="20% - Accent3 2 3 3" xfId="3699" xr:uid="{3FCBAB68-49DC-4C03-B1E3-8812DF8FC413}"/>
    <cellStyle name="20% - Accent3 2 30" xfId="13279" xr:uid="{B1A58D5A-B221-48F9-BD96-374262971A3C}"/>
    <cellStyle name="20% - Accent3 2 31" xfId="3634" xr:uid="{514A6049-2576-4055-98B1-5A7F757A8EF2}"/>
    <cellStyle name="20% - Accent3 2 32" xfId="13859" xr:uid="{C98B4234-EE5F-4E38-A850-666DEC51384E}"/>
    <cellStyle name="20% - Accent3 2 33" xfId="13473" xr:uid="{685D9A68-5A20-4288-9938-6CD53D9B52BE}"/>
    <cellStyle name="20% - Accent3 2 4" xfId="695" xr:uid="{D37B5D5E-538B-4C49-B032-3128B6F27617}"/>
    <cellStyle name="20% - Accent3 2 4 2" xfId="3703" xr:uid="{2DAE8B9D-FC3A-4568-931C-4D834BC4BA0B}"/>
    <cellStyle name="20% - Accent3 2 4 2 2" xfId="3704" xr:uid="{E459295C-A639-4D65-9831-AAD31F57C853}"/>
    <cellStyle name="20% - Accent3 2 4 2 2 2" xfId="14528" xr:uid="{D6A7C8DB-FCC9-49E1-BFAA-EA4B78EBADF2}"/>
    <cellStyle name="20% - Accent3 2 4 2 3" xfId="14527" xr:uid="{BC08CE69-9C17-40EF-97C3-5A6F20E4BF93}"/>
    <cellStyle name="20% - Accent3 2 4 3" xfId="3702" xr:uid="{5B819AA4-5407-4BE1-A24E-A360309185FB}"/>
    <cellStyle name="20% - Accent3 2 5" xfId="696" xr:uid="{75378740-5151-4428-B127-0A7508C24E62}"/>
    <cellStyle name="20% - Accent3 2 5 2" xfId="3706" xr:uid="{9371AD1D-F297-44BD-B3BF-C900A99EA5F1}"/>
    <cellStyle name="20% - Accent3 2 5 2 2" xfId="3707" xr:uid="{A6404E45-8EB5-402B-8019-0EF753DC923F}"/>
    <cellStyle name="20% - Accent3 2 5 2 2 2" xfId="14530" xr:uid="{35C395E4-7C59-44AB-8475-3BDDD91C8F5A}"/>
    <cellStyle name="20% - Accent3 2 5 2 3" xfId="14529" xr:uid="{55157C48-AAF2-4C47-B31C-321840CB49DD}"/>
    <cellStyle name="20% - Accent3 2 5 3" xfId="3705" xr:uid="{83FC433A-62DD-43DE-863C-1610B99F1DCE}"/>
    <cellStyle name="20% - Accent3 2 6" xfId="697" xr:uid="{A1A6AD25-364A-4B3E-9C36-2D049FAB5C3D}"/>
    <cellStyle name="20% - Accent3 2 6 2" xfId="3709" xr:uid="{C41798DD-6894-48AE-8CB8-F08ECFD249A1}"/>
    <cellStyle name="20% - Accent3 2 6 2 2" xfId="3710" xr:uid="{5C637AE4-F7DC-4E70-B0E7-DDC42CF9A863}"/>
    <cellStyle name="20% - Accent3 2 6 2 2 2" xfId="14532" xr:uid="{68492ECF-4CE8-4ED3-B942-EA935DE06142}"/>
    <cellStyle name="20% - Accent3 2 6 2 3" xfId="14531" xr:uid="{5F359DFF-90B5-47F0-88D7-4F81167C5231}"/>
    <cellStyle name="20% - Accent3 2 6 3" xfId="3708" xr:uid="{A13DE5C6-2FF4-481F-A90A-0BAAA79A8564}"/>
    <cellStyle name="20% - Accent3 2 7" xfId="698" xr:uid="{9C6DC314-12F8-4340-AE5F-E88DDFE7CE01}"/>
    <cellStyle name="20% - Accent3 2 7 2" xfId="3712" xr:uid="{20C90F18-EBD7-40D1-A5A5-D88622590CFA}"/>
    <cellStyle name="20% - Accent3 2 7 2 2" xfId="3713" xr:uid="{809CC8A4-290B-4830-A95C-BE0C955AF546}"/>
    <cellStyle name="20% - Accent3 2 7 2 2 2" xfId="14534" xr:uid="{A5496A00-1A9D-48F7-AA3E-366DB5596703}"/>
    <cellStyle name="20% - Accent3 2 7 2 3" xfId="14533" xr:uid="{85CDCE5C-D511-4F33-B8F0-29F775424CB9}"/>
    <cellStyle name="20% - Accent3 2 7 3" xfId="3711" xr:uid="{6D3B284C-AC3B-466A-801B-9DB6379DF50B}"/>
    <cellStyle name="20% - Accent3 2 8" xfId="699" xr:uid="{3CB10AB4-9369-4694-9EC1-8904E6C67F42}"/>
    <cellStyle name="20% - Accent3 2 8 2" xfId="3715" xr:uid="{139D1B6A-6339-4A05-BFD4-BB2521BE79CF}"/>
    <cellStyle name="20% - Accent3 2 8 2 2" xfId="3716" xr:uid="{44066068-7DF2-4827-A056-7A043FA50B15}"/>
    <cellStyle name="20% - Accent3 2 8 2 2 2" xfId="14536" xr:uid="{FCA7D61F-EFFC-4D9B-8A0A-BE6FC24CE7A7}"/>
    <cellStyle name="20% - Accent3 2 8 2 3" xfId="14535" xr:uid="{819E68E2-7306-466F-89DD-C225F7CBECFD}"/>
    <cellStyle name="20% - Accent3 2 8 3" xfId="3714" xr:uid="{2E08C120-1695-4725-B07A-C4F9BD70F588}"/>
    <cellStyle name="20% - Accent3 2 9" xfId="2660" xr:uid="{8D35A1B9-DB29-4160-941D-86C74285AFB9}"/>
    <cellStyle name="20% - Accent3 2 9 2" xfId="3718" xr:uid="{BF5B8BC4-4CE7-4DA5-A10E-600AD434ADD6}"/>
    <cellStyle name="20% - Accent3 2 9 2 2" xfId="3719" xr:uid="{7A4C52B5-C78C-4190-BA0C-90429A34D63C}"/>
    <cellStyle name="20% - Accent3 2 9 2 2 2" xfId="14538" xr:uid="{617FC40B-EC9B-4AE3-B621-B21BE0940D7E}"/>
    <cellStyle name="20% - Accent3 2 9 2 3" xfId="14537" xr:uid="{21272514-BDEF-4FFF-89DA-0ECF76C5A288}"/>
    <cellStyle name="20% - Accent3 2 9 3" xfId="3717" xr:uid="{E68F1F8A-8959-4097-99C4-16A6C1150CF6}"/>
    <cellStyle name="20% - Accent3 20" xfId="3720" xr:uid="{A127A194-0E45-429E-92CF-2E64161DCC17}"/>
    <cellStyle name="20% - Accent3 20 2" xfId="3721" xr:uid="{8FEE5786-F012-41D8-988D-71B2A93E59C2}"/>
    <cellStyle name="20% - Accent3 20 2 2" xfId="14540" xr:uid="{0EFFC79C-A80F-4012-B470-1BD7464AA27F}"/>
    <cellStyle name="20% - Accent3 20 3" xfId="14539" xr:uid="{B2D100E6-2382-40C6-BF55-D8331F95EC58}"/>
    <cellStyle name="20% - Accent3 21" xfId="3722" xr:uid="{04B15B42-C77C-4BD4-B177-2B8F55BE1732}"/>
    <cellStyle name="20% - Accent3 21 2" xfId="3723" xr:uid="{D6907265-5BAA-4D6C-B088-0742560C8B6C}"/>
    <cellStyle name="20% - Accent3 21 2 2" xfId="14542" xr:uid="{FFAF569F-6913-4F80-9BA9-C4FD645B5A3E}"/>
    <cellStyle name="20% - Accent3 21 3" xfId="14541" xr:uid="{0D8DB75D-9ADD-4985-B38F-D661DDAFCC42}"/>
    <cellStyle name="20% - Accent3 22" xfId="3724" xr:uid="{9CF4AA56-CF83-47F1-9D3C-B64B6D40FF66}"/>
    <cellStyle name="20% - Accent3 22 2" xfId="3725" xr:uid="{D15C28A0-BE08-4D34-8768-895552A4E819}"/>
    <cellStyle name="20% - Accent3 22 2 2" xfId="14544" xr:uid="{315C7D9D-9A2D-4F2A-B40A-0BD65BC5A221}"/>
    <cellStyle name="20% - Accent3 22 3" xfId="14543" xr:uid="{9841823F-79E9-4C07-9762-C2BF34278B68}"/>
    <cellStyle name="20% - Accent3 23" xfId="3726" xr:uid="{AC68690B-8327-4CB1-91C4-B2A3B0D51859}"/>
    <cellStyle name="20% - Accent3 23 2" xfId="3727" xr:uid="{6EF40A99-C3C7-40B2-BA46-E701884B8228}"/>
    <cellStyle name="20% - Accent3 23 2 2" xfId="14546" xr:uid="{F4F3265F-CBEA-4503-99EA-D07BD8D9E8A3}"/>
    <cellStyle name="20% - Accent3 23 3" xfId="14545" xr:uid="{2531610C-32EB-4DAA-A7CE-1ADA91481C92}"/>
    <cellStyle name="20% - Accent3 24" xfId="3728" xr:uid="{90E03A58-19EB-421B-8BB9-E56D1A6095F0}"/>
    <cellStyle name="20% - Accent3 24 2" xfId="3729" xr:uid="{135FA698-FDDE-49C3-AFA8-740CEDBAAD79}"/>
    <cellStyle name="20% - Accent3 24 2 2" xfId="14548" xr:uid="{FB2A59C8-6D45-4BA9-BF90-5F9501C728CB}"/>
    <cellStyle name="20% - Accent3 24 3" xfId="14547" xr:uid="{3C6D3145-CD47-40F4-8C6E-52FCAAD91D8D}"/>
    <cellStyle name="20% - Accent3 25" xfId="3730" xr:uid="{F8CBA6A8-3377-4C35-BB14-39E54806BA20}"/>
    <cellStyle name="20% - Accent3 25 2" xfId="3731" xr:uid="{13E69C5F-FDB4-4B48-8D52-3672D13772EF}"/>
    <cellStyle name="20% - Accent3 25 2 2" xfId="14550" xr:uid="{FF226EA9-81B8-4AD4-8AA5-068DC05568AB}"/>
    <cellStyle name="20% - Accent3 25 3" xfId="14549" xr:uid="{EC9EBCE9-D8EF-4298-A6DF-739F03904981}"/>
    <cellStyle name="20% - Accent3 26" xfId="3732" xr:uid="{7CAB405D-BD38-42C4-A952-7860F9BCD9A5}"/>
    <cellStyle name="20% - Accent3 26 2" xfId="3733" xr:uid="{722A67BB-51F9-4478-82AC-F561FD481EBB}"/>
    <cellStyle name="20% - Accent3 26 2 2" xfId="14552" xr:uid="{E37B36DB-013B-40C4-B6F5-662A85A97BD7}"/>
    <cellStyle name="20% - Accent3 26 3" xfId="14551" xr:uid="{30BA8D85-E281-4884-872B-3F749A974B2D}"/>
    <cellStyle name="20% - Accent3 27" xfId="3734" xr:uid="{50194BE6-8535-4A49-A55F-005B59C5B8EE}"/>
    <cellStyle name="20% - Accent3 27 2" xfId="3735" xr:uid="{925D5967-35F9-46FB-BA45-1EC914F8CB92}"/>
    <cellStyle name="20% - Accent3 27 2 2" xfId="14554" xr:uid="{0BE09231-1185-498C-8963-9B8C8A428CCF}"/>
    <cellStyle name="20% - Accent3 27 3" xfId="14553" xr:uid="{DC2FE496-A121-4CDD-A036-1BFDE2A41C1A}"/>
    <cellStyle name="20% - Accent3 28" xfId="3736" xr:uid="{225F685E-65D2-4356-8794-731C14749742}"/>
    <cellStyle name="20% - Accent3 28 2" xfId="3737" xr:uid="{27A342B8-CFDA-46FA-A123-0BE210C3C088}"/>
    <cellStyle name="20% - Accent3 28 2 2" xfId="14556" xr:uid="{57425417-7889-4BFA-8971-DFA2F1F059E0}"/>
    <cellStyle name="20% - Accent3 28 3" xfId="14555" xr:uid="{6C9BB649-ED16-4220-B52F-8780494EA56A}"/>
    <cellStyle name="20% - Accent3 29" xfId="3738" xr:uid="{32D4E0D0-6C17-4764-8D91-1104C8201FCA}"/>
    <cellStyle name="20% - Accent3 29 2" xfId="3739" xr:uid="{7498AB9C-FA94-4C95-AAD4-5BF98C9C1F7E}"/>
    <cellStyle name="20% - Accent3 29 2 2" xfId="14558" xr:uid="{32F1F02B-9EA6-4545-9DD2-EE55B5CA3101}"/>
    <cellStyle name="20% - Accent3 29 3" xfId="14557" xr:uid="{6F979E17-0318-453B-BDF4-D58A61C26583}"/>
    <cellStyle name="20% - Accent3 3" xfId="700" xr:uid="{5E134DDB-4F24-4B8D-9922-B27C40801E46}"/>
    <cellStyle name="20% - Accent3 3 10" xfId="13861" xr:uid="{B52A7EDF-3ED3-4A8D-A06C-620518A462D0}"/>
    <cellStyle name="20% - Accent3 3 11" xfId="13509" xr:uid="{DDE8A141-8596-4A71-9270-CDC1BA370D37}"/>
    <cellStyle name="20% - Accent3 3 2" xfId="701" xr:uid="{586FFB3B-FC38-4493-8B70-BDC3C3E96AB9}"/>
    <cellStyle name="20% - Accent3 3 2 2" xfId="3742" xr:uid="{CD26CD77-1AFE-4C19-819C-8D2628F5FC37}"/>
    <cellStyle name="20% - Accent3 3 2 2 2" xfId="14560" xr:uid="{F283A917-7858-4D85-A22C-7EE8AE833C44}"/>
    <cellStyle name="20% - Accent3 3 2 3" xfId="3741" xr:uid="{21FCFBAE-90D9-4CF5-8147-EAECDA1B274A}"/>
    <cellStyle name="20% - Accent3 3 2 3 2" xfId="14559" xr:uid="{FED40552-E56B-445C-A6F5-2631509EF9B4}"/>
    <cellStyle name="20% - Accent3 3 3" xfId="702" xr:uid="{97CC4109-574B-42BE-965C-428D27A4A825}"/>
    <cellStyle name="20% - Accent3 3 4" xfId="703" xr:uid="{C7E48C1D-9E58-4DC7-B539-7714E6CC95B5}"/>
    <cellStyle name="20% - Accent3 3 5" xfId="704" xr:uid="{C426C432-21C4-474C-96DD-4E009025D6F1}"/>
    <cellStyle name="20% - Accent3 3 6" xfId="705" xr:uid="{1254A9C7-9A7E-4631-A663-394B052C9222}"/>
    <cellStyle name="20% - Accent3 3 7" xfId="706" xr:uid="{B3883672-9F61-4594-A364-C5C115EB422E}"/>
    <cellStyle name="20% - Accent3 3 8" xfId="707" xr:uid="{2680983D-96D3-49A3-9D8D-86D172278F7E}"/>
    <cellStyle name="20% - Accent3 3 9" xfId="3740" xr:uid="{52738F46-8C4E-4363-8E8B-713FC6288D91}"/>
    <cellStyle name="20% - Accent3 30" xfId="3743" xr:uid="{360A52D6-FC45-4363-982C-2B7992C2F2A0}"/>
    <cellStyle name="20% - Accent3 30 2" xfId="3744" xr:uid="{2045AE2C-8C62-4B53-B074-D4B4CE32D9D3}"/>
    <cellStyle name="20% - Accent3 30 2 2" xfId="14562" xr:uid="{2ADF436F-477C-4440-900C-8C784603BC29}"/>
    <cellStyle name="20% - Accent3 30 3" xfId="14561" xr:uid="{45591EEE-0834-4C75-B89B-F800D7721DAA}"/>
    <cellStyle name="20% - Accent3 31" xfId="3745" xr:uid="{3DB62D24-D4EE-43CE-89C8-6535DCD539F6}"/>
    <cellStyle name="20% - Accent3 31 2" xfId="3746" xr:uid="{043880BC-7BC5-473A-8C61-4CFB84418E4F}"/>
    <cellStyle name="20% - Accent3 31 2 2" xfId="14564" xr:uid="{363C02A4-7AD2-4879-A302-584ABF1749CB}"/>
    <cellStyle name="20% - Accent3 31 3" xfId="14563" xr:uid="{AA0727EE-E7E9-4363-865C-F9C026042C45}"/>
    <cellStyle name="20% - Accent3 32" xfId="3747" xr:uid="{768ABF26-628B-421C-89CD-F44C833812F2}"/>
    <cellStyle name="20% - Accent3 32 2" xfId="3748" xr:uid="{DB9A4459-AB93-41E4-8D10-1164F700A9A5}"/>
    <cellStyle name="20% - Accent3 32 2 2" xfId="14566" xr:uid="{0235B651-30AB-44C7-A7C4-C2082A9489C4}"/>
    <cellStyle name="20% - Accent3 32 3" xfId="14565" xr:uid="{F78B9EAC-6BD5-45BD-A566-0031F2E0D992}"/>
    <cellStyle name="20% - Accent3 33" xfId="3749" xr:uid="{F54FAD4A-93A5-47C6-8ECA-921107B9B540}"/>
    <cellStyle name="20% - Accent3 33 2" xfId="3750" xr:uid="{97D61FF2-0E5D-42CE-B6C6-F62DEEC36A90}"/>
    <cellStyle name="20% - Accent3 33 2 2" xfId="14568" xr:uid="{EDF5A99F-021C-486B-8E95-49407B0E689B}"/>
    <cellStyle name="20% - Accent3 33 3" xfId="14567" xr:uid="{241179CB-4C01-42FC-A394-E8522F8428DB}"/>
    <cellStyle name="20% - Accent3 34" xfId="3751" xr:uid="{800E19E1-9747-472A-8BAC-BECF4D238F1B}"/>
    <cellStyle name="20% - Accent3 34 2" xfId="3752" xr:uid="{053162A3-9446-4497-8B03-4B39D7A12FF2}"/>
    <cellStyle name="20% - Accent3 34 2 2" xfId="14570" xr:uid="{E17BD4A2-3FF8-4697-AA55-D221A4FF48E1}"/>
    <cellStyle name="20% - Accent3 34 3" xfId="14569" xr:uid="{9695EDF7-F7A2-459F-AC34-2FB707E1DDB0}"/>
    <cellStyle name="20% - Accent3 35" xfId="3753" xr:uid="{A88D7040-BADF-4638-AE1A-482628F394C6}"/>
    <cellStyle name="20% - Accent3 35 2" xfId="3754" xr:uid="{C6C3683E-FBC9-4AB0-AC7B-8D228A5D91B4}"/>
    <cellStyle name="20% - Accent3 35 2 2" xfId="14572" xr:uid="{11D9FB31-49A7-46BF-A6A4-D4045BA75BE7}"/>
    <cellStyle name="20% - Accent3 35 3" xfId="14571" xr:uid="{A35FA7B9-7990-4584-BB19-D159758351C1}"/>
    <cellStyle name="20% - Accent3 36" xfId="3755" xr:uid="{DA9D29E3-63E1-4825-A057-E2B390E8A429}"/>
    <cellStyle name="20% - Accent3 36 2" xfId="3756" xr:uid="{E2FDD1A6-13DF-481E-B64E-27A9CEA5C7DE}"/>
    <cellStyle name="20% - Accent3 36 2 2" xfId="14574" xr:uid="{4153228F-A7C7-4888-9235-73FEA1726646}"/>
    <cellStyle name="20% - Accent3 36 3" xfId="14573" xr:uid="{34E5A980-D55B-4FB1-8DCE-AE2D64A8F1EC}"/>
    <cellStyle name="20% - Accent3 37" xfId="3757" xr:uid="{7175293C-C1D5-42AF-95D5-43CAF75B47CC}"/>
    <cellStyle name="20% - Accent3 37 2" xfId="3758" xr:uid="{0F984128-1AD0-4A2E-B5AF-29AA2B829D95}"/>
    <cellStyle name="20% - Accent3 37 2 2" xfId="14576" xr:uid="{681EE85B-F5A4-4917-A064-FA046E4B26DF}"/>
    <cellStyle name="20% - Accent3 37 3" xfId="14575" xr:uid="{BDC8E30B-B0BA-4903-8453-79E1E1D17712}"/>
    <cellStyle name="20% - Accent3 38" xfId="3759" xr:uid="{AE87EB1D-AF22-4D41-BEE3-8500E25CDBEF}"/>
    <cellStyle name="20% - Accent3 38 2" xfId="3760" xr:uid="{D8D7650F-D3C3-4A1E-A6BA-85CBF3BA8685}"/>
    <cellStyle name="20% - Accent3 38 2 2" xfId="14578" xr:uid="{C390E771-95C6-4FB5-99D9-D7B1302FFF05}"/>
    <cellStyle name="20% - Accent3 38 3" xfId="14577" xr:uid="{02E092A9-8542-4834-A5B3-C214DB429980}"/>
    <cellStyle name="20% - Accent3 39" xfId="3761" xr:uid="{88DE4AB7-C344-4BD6-B83C-389D16A13603}"/>
    <cellStyle name="20% - Accent3 39 2" xfId="3762" xr:uid="{49C1193E-4BBD-4BD9-AFDC-8E0045C9E9AC}"/>
    <cellStyle name="20% - Accent3 39 2 2" xfId="14580" xr:uid="{A4A48DC8-E995-4527-A7F3-52B908D55CE4}"/>
    <cellStyle name="20% - Accent3 39 3" xfId="14579" xr:uid="{8D631C6F-2F4A-4954-BF6E-6EB2E5BFCA70}"/>
    <cellStyle name="20% - Accent3 4" xfId="708" xr:uid="{29228654-0D81-419B-BC84-BAB2684B3E3D}"/>
    <cellStyle name="20% - Accent3 4 10" xfId="13862" xr:uid="{531CDD72-C47C-4271-BEC6-2B3C427BC985}"/>
    <cellStyle name="20% - Accent3 4 11" xfId="13430" xr:uid="{3447B1CA-019C-4A82-9918-FF62B62F8171}"/>
    <cellStyle name="20% - Accent3 4 2" xfId="709" xr:uid="{873FA42A-28EB-4376-A54C-962515720C13}"/>
    <cellStyle name="20% - Accent3 4 2 2" xfId="3765" xr:uid="{45FAD21E-9495-452B-96B4-EC884E26724F}"/>
    <cellStyle name="20% - Accent3 4 2 2 2" xfId="14582" xr:uid="{7F85AB9E-FE0E-4832-A846-787729AB21BD}"/>
    <cellStyle name="20% - Accent3 4 2 3" xfId="3764" xr:uid="{BC0DA59A-4FD8-4149-86ED-5C4CC70AED5A}"/>
    <cellStyle name="20% - Accent3 4 2 3 2" xfId="14581" xr:uid="{663AB4C0-EB82-4E31-A0FD-9DF07C20134D}"/>
    <cellStyle name="20% - Accent3 4 3" xfId="710" xr:uid="{7B110D60-3EAA-4D15-B21B-1A58C13B4698}"/>
    <cellStyle name="20% - Accent3 4 4" xfId="711" xr:uid="{CD2D8B2B-6F06-476C-B3A8-6EA599485669}"/>
    <cellStyle name="20% - Accent3 4 5" xfId="712" xr:uid="{A6D1AD96-E239-4CF2-881B-67317F5C4A04}"/>
    <cellStyle name="20% - Accent3 4 6" xfId="713" xr:uid="{8C1A341E-E6C4-40EF-8D52-AA0ADBAF9F35}"/>
    <cellStyle name="20% - Accent3 4 7" xfId="714" xr:uid="{329ABBDA-8D07-4FB8-8B3D-0B0F6E65933C}"/>
    <cellStyle name="20% - Accent3 4 8" xfId="715" xr:uid="{6F9AA274-B3DD-4B23-900F-CC7EEB1056FD}"/>
    <cellStyle name="20% - Accent3 4 9" xfId="3763" xr:uid="{BD77DC87-7E54-4087-B55F-1235F5C91B29}"/>
    <cellStyle name="20% - Accent3 40" xfId="3766" xr:uid="{0D957445-02A5-4357-8A25-11763246BB28}"/>
    <cellStyle name="20% - Accent3 40 2" xfId="3767" xr:uid="{43E763A7-87ED-4359-8483-7B2C4ED22323}"/>
    <cellStyle name="20% - Accent3 40 2 2" xfId="14584" xr:uid="{98998F56-4097-4A19-81C6-AF22DD968C60}"/>
    <cellStyle name="20% - Accent3 40 3" xfId="14583" xr:uid="{27948CC8-D4AD-46DA-8D70-37A87302980E}"/>
    <cellStyle name="20% - Accent3 41" xfId="3768" xr:uid="{1CB4E0D5-D959-4769-852B-A2EF9DB95881}"/>
    <cellStyle name="20% - Accent3 41 2" xfId="3769" xr:uid="{1D019F7E-153A-40FC-A86F-98B4BE09789D}"/>
    <cellStyle name="20% - Accent3 41 2 2" xfId="14586" xr:uid="{CA647568-DFFA-42BE-AA3D-54B03708D534}"/>
    <cellStyle name="20% - Accent3 41 3" xfId="14585" xr:uid="{86F2ECF0-94E4-4031-B0DE-D2B8D1AAD699}"/>
    <cellStyle name="20% - Accent3 42" xfId="3770" xr:uid="{5B952669-A99C-4457-8758-84030B2AA8E5}"/>
    <cellStyle name="20% - Accent3 42 2" xfId="3771" xr:uid="{F9958406-D25E-460E-BD83-DB6BD2B91E05}"/>
    <cellStyle name="20% - Accent3 42 2 2" xfId="14588" xr:uid="{21658A5F-42A3-4EDD-ADBC-BDED852399FF}"/>
    <cellStyle name="20% - Accent3 42 3" xfId="14587" xr:uid="{4A47D412-6023-498A-9BF4-29E9CE720C86}"/>
    <cellStyle name="20% - Accent3 43" xfId="3772" xr:uid="{737FCDBD-E339-43F0-A55B-8B7FB8A2535C}"/>
    <cellStyle name="20% - Accent3 43 2" xfId="3773" xr:uid="{EF9988B8-7553-4A39-A913-4024EA5483CE}"/>
    <cellStyle name="20% - Accent3 43 2 2" xfId="14590" xr:uid="{2861F319-08A4-4C73-8B1B-D5FD47C43EF8}"/>
    <cellStyle name="20% - Accent3 43 3" xfId="14589" xr:uid="{9A83C19D-D89A-4940-B129-9FAC0729088C}"/>
    <cellStyle name="20% - Accent3 44" xfId="3774" xr:uid="{847AC2D8-9FBA-40B2-8614-AD01B4E7CDFB}"/>
    <cellStyle name="20% - Accent3 44 2" xfId="3775" xr:uid="{80D10B05-872F-49A9-A77B-DE50AEEA277A}"/>
    <cellStyle name="20% - Accent3 44 2 2" xfId="14592" xr:uid="{1495C65F-D96D-4FC4-A6C5-5CF4F9763013}"/>
    <cellStyle name="20% - Accent3 44 3" xfId="14591" xr:uid="{44558C54-6870-4DB5-AF6B-225A235798B5}"/>
    <cellStyle name="20% - Accent3 45" xfId="3776" xr:uid="{61513CC7-0061-4AD5-9F03-EDF22C4ACA45}"/>
    <cellStyle name="20% - Accent3 45 2" xfId="3777" xr:uid="{8F1B6AB2-742D-41DD-B347-84ABD0552294}"/>
    <cellStyle name="20% - Accent3 45 2 2" xfId="14594" xr:uid="{C216654F-B92E-496B-8CFC-93C1B7F3E57B}"/>
    <cellStyle name="20% - Accent3 45 3" xfId="14593" xr:uid="{956CCC63-9BF1-4C9C-963C-C8DB2B80BA44}"/>
    <cellStyle name="20% - Accent3 46" xfId="3778" xr:uid="{97E64724-C7D6-46A8-8D19-2004AB354C1A}"/>
    <cellStyle name="20% - Accent3 46 2" xfId="3779" xr:uid="{CA3DB11B-D67C-4183-B509-42446FF42298}"/>
    <cellStyle name="20% - Accent3 46 2 2" xfId="14596" xr:uid="{74245659-F43E-4A07-BB80-F64F13329F36}"/>
    <cellStyle name="20% - Accent3 46 3" xfId="14595" xr:uid="{E764F2F8-052C-4EA2-97AC-8B2EC5F5BA01}"/>
    <cellStyle name="20% - Accent3 47" xfId="3780" xr:uid="{EF298CF6-80CF-451F-AA04-CDD9CC321589}"/>
    <cellStyle name="20% - Accent3 47 2" xfId="3781" xr:uid="{91DBC0AC-09B4-45B9-9BFC-622569B4E7C4}"/>
    <cellStyle name="20% - Accent3 47 2 2" xfId="14598" xr:uid="{3781DDEA-2B66-4B35-B285-DA9A93461571}"/>
    <cellStyle name="20% - Accent3 47 3" xfId="14597" xr:uid="{CEA139F8-314C-42CC-93EF-CD7F19D729F8}"/>
    <cellStyle name="20% - Accent3 48" xfId="3782" xr:uid="{158FF154-CF70-460E-9458-F426449D4687}"/>
    <cellStyle name="20% - Accent3 48 2" xfId="3783" xr:uid="{A43A77CB-00ED-44A5-A4BC-776DE48F1357}"/>
    <cellStyle name="20% - Accent3 48 2 2" xfId="14600" xr:uid="{6955188B-B7BB-4892-8D8F-EBBA74913F6C}"/>
    <cellStyle name="20% - Accent3 48 3" xfId="14599" xr:uid="{60B9F95C-6257-4FEC-B967-8E5FC1D4F7CD}"/>
    <cellStyle name="20% - Accent3 49" xfId="3784" xr:uid="{A0BF1266-4231-49F2-8167-1E750E0BF287}"/>
    <cellStyle name="20% - Accent3 49 2" xfId="3785" xr:uid="{CC9D867D-3843-47E4-B0DF-0B7CE8AAC679}"/>
    <cellStyle name="20% - Accent3 49 2 2" xfId="14602" xr:uid="{78B75681-E5D7-4BDC-A62C-06733EEBFC25}"/>
    <cellStyle name="20% - Accent3 49 3" xfId="14601" xr:uid="{7E968E5B-E54F-499C-9D51-39D491AE5E40}"/>
    <cellStyle name="20% - Accent3 5" xfId="716" xr:uid="{D4685075-9D9C-4B95-9C75-3E8F3EBECF41}"/>
    <cellStyle name="20% - Accent3 5 2" xfId="717" xr:uid="{5568C5B6-38BA-4C92-BDB2-2AAF10F98061}"/>
    <cellStyle name="20% - Accent3 5 2 2" xfId="3788" xr:uid="{92E0752C-58AD-4F24-BB75-D67A7771A69D}"/>
    <cellStyle name="20% - Accent3 5 2 2 2" xfId="14604" xr:uid="{D3CA9530-7FE7-4B50-9FC9-EB6793665F78}"/>
    <cellStyle name="20% - Accent3 5 2 3" xfId="3787" xr:uid="{2B3AD77E-1F5D-478B-9D19-9BC96DB6B4C0}"/>
    <cellStyle name="20% - Accent3 5 2 3 2" xfId="14603" xr:uid="{28D48E79-1865-4531-B736-6BAD8FA4780C}"/>
    <cellStyle name="20% - Accent3 5 3" xfId="718" xr:uid="{161D5B48-9963-46DE-A9AD-CFD29C667E31}"/>
    <cellStyle name="20% - Accent3 5 4" xfId="719" xr:uid="{A9D3D312-0D4B-4FEE-B35B-C7FEA73BD355}"/>
    <cellStyle name="20% - Accent3 5 5" xfId="720" xr:uid="{E798BEFF-68EC-43E5-99C7-D75E11FD394C}"/>
    <cellStyle name="20% - Accent3 5 6" xfId="721" xr:uid="{10BB323F-79A1-4421-A9B8-DD38EE4FC27D}"/>
    <cellStyle name="20% - Accent3 5 7" xfId="722" xr:uid="{9F82DA32-E676-455A-8A1C-4781C2A18A3A}"/>
    <cellStyle name="20% - Accent3 5 8" xfId="723" xr:uid="{13804051-9206-4CCA-A5EB-16E7DBFB3A97}"/>
    <cellStyle name="20% - Accent3 5 9" xfId="3786" xr:uid="{B9B452CA-0EDE-450B-A211-6F1D37F26F11}"/>
    <cellStyle name="20% - Accent3 50" xfId="3789" xr:uid="{F66FFFCA-E800-45A7-82A2-A7E0BAF32085}"/>
    <cellStyle name="20% - Accent3 50 2" xfId="3790" xr:uid="{5921CD19-F252-4E73-8AD5-FBD3E9DD10B1}"/>
    <cellStyle name="20% - Accent3 50 2 2" xfId="14606" xr:uid="{665D000E-9100-4970-BAD4-4BC6AE81163A}"/>
    <cellStyle name="20% - Accent3 50 3" xfId="14605" xr:uid="{9C6251CE-A2A7-460F-8B2E-1C11A088376F}"/>
    <cellStyle name="20% - Accent3 51" xfId="3791" xr:uid="{5B21EA71-FA99-40FD-BBC2-C730DCFA17D6}"/>
    <cellStyle name="20% - Accent3 51 2" xfId="3792" xr:uid="{2025B9BD-7737-45FB-A619-CA3B96ED8AD6}"/>
    <cellStyle name="20% - Accent3 51 2 2" xfId="14608" xr:uid="{F17A4721-030D-40E0-87E0-F8A04689D27C}"/>
    <cellStyle name="20% - Accent3 51 3" xfId="14607" xr:uid="{5830740A-5BA5-4625-A152-05C61123C0B0}"/>
    <cellStyle name="20% - Accent3 52" xfId="3793" xr:uid="{6C9EAAB4-B73E-4309-9E39-15BC17D25E44}"/>
    <cellStyle name="20% - Accent3 52 2" xfId="3794" xr:uid="{8B5BDDA9-49CE-4C25-B23C-A37741C37187}"/>
    <cellStyle name="20% - Accent3 52 2 2" xfId="14610" xr:uid="{266A1C99-75B3-4083-AD2F-C559388BE86C}"/>
    <cellStyle name="20% - Accent3 52 3" xfId="14609" xr:uid="{B245EA8B-B041-469B-BBA6-198AC3043EE0}"/>
    <cellStyle name="20% - Accent3 53" xfId="3795" xr:uid="{7BE253A1-79AE-41CC-8FB0-80B9B707B704}"/>
    <cellStyle name="20% - Accent3 53 2" xfId="3796" xr:uid="{F423C4D0-2F25-4CAD-AA7B-0EBC49675E9C}"/>
    <cellStyle name="20% - Accent3 53 2 2" xfId="14612" xr:uid="{0CB6D569-B831-4899-844D-60977C26D5F9}"/>
    <cellStyle name="20% - Accent3 53 3" xfId="14611" xr:uid="{B3BDBD15-1089-43E8-8887-6D5076C15580}"/>
    <cellStyle name="20% - Accent3 54" xfId="3797" xr:uid="{67B5D9DB-52E4-4D55-B562-50C47DE571D9}"/>
    <cellStyle name="20% - Accent3 54 2" xfId="3798" xr:uid="{097B197E-6F7D-4FCE-B3C9-B6CBD7D3E521}"/>
    <cellStyle name="20% - Accent3 54 2 2" xfId="14614" xr:uid="{BCD6417B-CB91-4EB4-8FE0-DAD39BD55F10}"/>
    <cellStyle name="20% - Accent3 54 3" xfId="14613" xr:uid="{BF46EAFC-BFD6-4009-AC2F-4BA24232E0B8}"/>
    <cellStyle name="20% - Accent3 55" xfId="3799" xr:uid="{1AEAC994-6275-4797-AEF6-442E834734C9}"/>
    <cellStyle name="20% - Accent3 55 2" xfId="3800" xr:uid="{5FDEE1E9-8701-4EB4-BAD3-8756C4531484}"/>
    <cellStyle name="20% - Accent3 55 2 2" xfId="14616" xr:uid="{915B4235-27FD-476D-B8FD-2FEE9960DCC7}"/>
    <cellStyle name="20% - Accent3 55 3" xfId="14615" xr:uid="{ED1076F4-FC61-4107-9866-1D734F5B0110}"/>
    <cellStyle name="20% - Accent3 56" xfId="3801" xr:uid="{C19816A6-BD06-498A-B515-5CC9CF1BD728}"/>
    <cellStyle name="20% - Accent3 56 2" xfId="3802" xr:uid="{9BAD1B95-E77A-441A-AE58-EF7C4F950995}"/>
    <cellStyle name="20% - Accent3 56 2 2" xfId="14618" xr:uid="{D7BF2D59-142C-4D93-A236-7502A582818F}"/>
    <cellStyle name="20% - Accent3 56 3" xfId="14617" xr:uid="{B413E8CB-F5C0-4002-A4F5-5E87BD0FAFEA}"/>
    <cellStyle name="20% - Accent3 57" xfId="3803" xr:uid="{946C0B56-A571-42C4-B84F-3A87161DD2D1}"/>
    <cellStyle name="20% - Accent3 57 2" xfId="3804" xr:uid="{B5113429-6221-4D44-A44D-F7E1FA2D8706}"/>
    <cellStyle name="20% - Accent3 57 2 2" xfId="14620" xr:uid="{0C8C4730-F7EB-460B-9333-E2CB46F55C55}"/>
    <cellStyle name="20% - Accent3 57 3" xfId="14619" xr:uid="{3F0956A5-2213-44FE-B8F4-A0C4460725D0}"/>
    <cellStyle name="20% - Accent3 58" xfId="3805" xr:uid="{F701C22A-A4AD-4E9B-8D4C-65286867F1CA}"/>
    <cellStyle name="20% - Accent3 58 2" xfId="3806" xr:uid="{16C3AF27-F5EE-41FA-85B8-124334DC58F4}"/>
    <cellStyle name="20% - Accent3 58 2 2" xfId="14622" xr:uid="{B2C67FDA-6818-47ED-A06D-99C71563FBC7}"/>
    <cellStyle name="20% - Accent3 58 3" xfId="14621" xr:uid="{D6E817C1-26DF-456F-8FF8-322FE10F8D06}"/>
    <cellStyle name="20% - Accent3 59" xfId="2753" xr:uid="{E3C2BE2D-B3D9-45B5-B025-532D5F894CAD}"/>
    <cellStyle name="20% - Accent3 6" xfId="724" xr:uid="{5D9726FF-B3EF-4659-952C-C942F147B922}"/>
    <cellStyle name="20% - Accent3 6 2" xfId="3808" xr:uid="{BC1E3A0B-F5C6-4A7C-B50E-06AD500693C5}"/>
    <cellStyle name="20% - Accent3 6 2 2" xfId="3809" xr:uid="{D4F0C063-31FA-43B9-B908-DFB2D2CA44FC}"/>
    <cellStyle name="20% - Accent3 6 2 2 2" xfId="14624" xr:uid="{53017FCC-36A0-4E7E-B0CD-5A733714ECC7}"/>
    <cellStyle name="20% - Accent3 6 2 3" xfId="14623" xr:uid="{E4F3E9A8-2863-44DF-9752-7DCD09A10B1B}"/>
    <cellStyle name="20% - Accent3 6 3" xfId="3807" xr:uid="{C2C89529-FD91-4E67-AA06-635F3C894F92}"/>
    <cellStyle name="20% - Accent3 7" xfId="725" xr:uid="{F0185C03-D35A-4398-9ABE-E363C6FF7C34}"/>
    <cellStyle name="20% - Accent3 7 2" xfId="3811" xr:uid="{4C17E8CE-036F-4A99-84BE-725E13959E59}"/>
    <cellStyle name="20% - Accent3 7 2 2" xfId="3812" xr:uid="{DC01500C-CF52-4C52-ACB3-690AE8E0F62F}"/>
    <cellStyle name="20% - Accent3 7 2 2 2" xfId="14626" xr:uid="{05971B3B-EC92-48AD-95E4-8212B2F53002}"/>
    <cellStyle name="20% - Accent3 7 2 3" xfId="14625" xr:uid="{EDB9D59C-EFEE-4CE8-8BC8-92F3F303C91C}"/>
    <cellStyle name="20% - Accent3 7 3" xfId="3810" xr:uid="{6BF87A22-56A2-4419-97AE-BF4932641EC8}"/>
    <cellStyle name="20% - Accent3 8" xfId="726" xr:uid="{55E47B67-B6C9-47DA-BB90-F28B764D8755}"/>
    <cellStyle name="20% - Accent3 8 2" xfId="3814" xr:uid="{80931B95-786F-4EEE-A061-D01D68204870}"/>
    <cellStyle name="20% - Accent3 8 2 2" xfId="3815" xr:uid="{CDB31379-308D-49ED-B629-191DC4D4FA35}"/>
    <cellStyle name="20% - Accent3 8 2 2 2" xfId="14628" xr:uid="{02273515-8F02-43FC-BE7A-FB326481B2BF}"/>
    <cellStyle name="20% - Accent3 8 2 3" xfId="14627" xr:uid="{C26881EA-3330-4564-BD9A-A546AA9F0883}"/>
    <cellStyle name="20% - Accent3 8 3" xfId="3813" xr:uid="{5BFA10B1-275D-4556-80B5-52330592B86F}"/>
    <cellStyle name="20% - Accent3 9" xfId="727" xr:uid="{66C6C6E6-A135-4D6B-8830-8EDA3F9CB8F0}"/>
    <cellStyle name="20% - Accent3 9 2" xfId="3817" xr:uid="{B4103583-3950-4306-9BA2-6AE9470B842E}"/>
    <cellStyle name="20% - Accent3 9 2 2" xfId="14630" xr:uid="{99DCF95D-18D4-4C28-B1D1-6D73639D62F9}"/>
    <cellStyle name="20% - Accent3 9 3" xfId="3816" xr:uid="{5BAE41B3-44C9-4D4D-A393-7B4D323B15E4}"/>
    <cellStyle name="20% - Accent3 9 3 2" xfId="14629" xr:uid="{8A424B3B-67D3-437F-99C8-7793DEAD5B6D}"/>
    <cellStyle name="20% - Accent4 10" xfId="728" xr:uid="{B83C43DD-3AB8-48BC-BBFB-A2DEFFD1D689}"/>
    <cellStyle name="20% - Accent4 10 2" xfId="3819" xr:uid="{FA4683D8-78F3-45C1-ADD9-B3F577E43840}"/>
    <cellStyle name="20% - Accent4 10 2 2" xfId="14632" xr:uid="{48DF628D-04D4-4C32-8407-4719340269CD}"/>
    <cellStyle name="20% - Accent4 10 3" xfId="3818" xr:uid="{57D207B3-885E-4435-A5B6-B27AAFBAD7A9}"/>
    <cellStyle name="20% - Accent4 10 3 2" xfId="14631" xr:uid="{6053CCB4-DF22-4BB5-9EA7-BFE76B927BDE}"/>
    <cellStyle name="20% - Accent4 11" xfId="2610" xr:uid="{6D6C7E38-1ABC-444D-B3CA-C2D6B45DC7E8}"/>
    <cellStyle name="20% - Accent4 11 2" xfId="3821" xr:uid="{758F2B14-76C1-475B-81C7-3E8D0D64A1B8}"/>
    <cellStyle name="20% - Accent4 11 2 2" xfId="14634" xr:uid="{313A7E1B-B660-4F8B-840B-64DFC71F68DE}"/>
    <cellStyle name="20% - Accent4 11 3" xfId="3820" xr:uid="{F3A45A7B-940F-4661-B2EA-ED54B660D749}"/>
    <cellStyle name="20% - Accent4 11 3 2" xfId="14633" xr:uid="{A3F8FDDE-B34E-46E7-839E-B38366A5D229}"/>
    <cellStyle name="20% - Accent4 12" xfId="3822" xr:uid="{61A0C814-0B8F-426A-82D5-C3695A6A2C55}"/>
    <cellStyle name="20% - Accent4 12 2" xfId="3823" xr:uid="{7216EFB3-3DC5-44B7-AB91-98248EF0C622}"/>
    <cellStyle name="20% - Accent4 12 2 2" xfId="14636" xr:uid="{C7F4B5C8-C86E-4DB7-9BBC-89B33EC6E4B5}"/>
    <cellStyle name="20% - Accent4 12 3" xfId="14635" xr:uid="{81820A4A-D1C3-46FC-8C73-9ADF05D07D07}"/>
    <cellStyle name="20% - Accent4 13" xfId="3824" xr:uid="{2FF89ED5-9E6D-445F-AAF9-D7DBF8889067}"/>
    <cellStyle name="20% - Accent4 13 2" xfId="3825" xr:uid="{052AAE2C-A465-4E2C-BA58-DD7966FE1576}"/>
    <cellStyle name="20% - Accent4 13 2 2" xfId="14638" xr:uid="{9A2FE36B-B787-4BC3-99A6-056CE884F3D4}"/>
    <cellStyle name="20% - Accent4 13 3" xfId="14637" xr:uid="{CA89D8E1-24B3-4EAC-B6F7-A3B3382E1316}"/>
    <cellStyle name="20% - Accent4 14" xfId="3826" xr:uid="{D72E6D71-D1D3-44F2-894E-E8F4523D902F}"/>
    <cellStyle name="20% - Accent4 14 2" xfId="3827" xr:uid="{D628EA97-57A6-4117-AAA1-6785B05BAE36}"/>
    <cellStyle name="20% - Accent4 14 2 2" xfId="14640" xr:uid="{33C77476-7935-4402-B895-F4EC53BC8224}"/>
    <cellStyle name="20% - Accent4 14 3" xfId="14639" xr:uid="{2D1DBA7A-7C0F-4A2C-9628-294A980D3049}"/>
    <cellStyle name="20% - Accent4 15" xfId="3828" xr:uid="{011F2646-D0B5-4445-9D33-AE5DEE18E88F}"/>
    <cellStyle name="20% - Accent4 15 2" xfId="3829" xr:uid="{343D8D64-96BA-441A-9B05-446137C9FBDE}"/>
    <cellStyle name="20% - Accent4 15 2 2" xfId="14642" xr:uid="{D657CD27-1026-4280-BB93-2D69F544ACC7}"/>
    <cellStyle name="20% - Accent4 15 3" xfId="14641" xr:uid="{A578C0CD-9C02-477B-9C3C-6E5D857630B9}"/>
    <cellStyle name="20% - Accent4 16" xfId="3830" xr:uid="{B15C9C93-26AC-4832-80E8-D2C00D3A1AD6}"/>
    <cellStyle name="20% - Accent4 16 2" xfId="3831" xr:uid="{D4DD8AAC-F2EE-4D78-9429-97165D487F86}"/>
    <cellStyle name="20% - Accent4 16 2 2" xfId="14644" xr:uid="{CC62F5C2-3CE5-4E6B-AEF5-1F6E438C44B0}"/>
    <cellStyle name="20% - Accent4 16 3" xfId="14643" xr:uid="{6A6D412A-5BD2-4C32-A381-49C19DF009BC}"/>
    <cellStyle name="20% - Accent4 17" xfId="3832" xr:uid="{69F4613B-F3A3-4A25-A443-2C791A9DA1B8}"/>
    <cellStyle name="20% - Accent4 17 2" xfId="3833" xr:uid="{48553A61-9FB4-4C93-B4BE-65ABF2CEBA8D}"/>
    <cellStyle name="20% - Accent4 17 2 2" xfId="14646" xr:uid="{392ED11C-696D-4477-BA0B-D510C16FB7AA}"/>
    <cellStyle name="20% - Accent4 17 3" xfId="14645" xr:uid="{D48EBCEC-D73F-4AF0-BC9C-E6DDAF2079DA}"/>
    <cellStyle name="20% - Accent4 18" xfId="3834" xr:uid="{D733EB99-4D9F-4290-BAD6-581F7945D295}"/>
    <cellStyle name="20% - Accent4 18 2" xfId="3835" xr:uid="{83C01A82-AF6E-4468-92BA-412D891CF06E}"/>
    <cellStyle name="20% - Accent4 18 2 2" xfId="14648" xr:uid="{DA3278EC-1B15-42B8-8A3B-E28A90AB5EBC}"/>
    <cellStyle name="20% - Accent4 18 3" xfId="14647" xr:uid="{D5EB0CF6-92D8-4BDA-B2A9-E12A6F674428}"/>
    <cellStyle name="20% - Accent4 19" xfId="3836" xr:uid="{E5151B72-D3F7-4345-B695-2ED750E67C33}"/>
    <cellStyle name="20% - Accent4 19 2" xfId="3837" xr:uid="{B8FBAC1D-3CBD-46C6-92F4-0F4CA015D11A}"/>
    <cellStyle name="20% - Accent4 19 2 2" xfId="14650" xr:uid="{B6BE6D9C-915E-4737-A5DF-BD663AC3F219}"/>
    <cellStyle name="20% - Accent4 19 3" xfId="14649" xr:uid="{3B04F00D-4707-4177-BF2E-5CF74FE963FD}"/>
    <cellStyle name="20% - Accent4 2" xfId="729" xr:uid="{9DC8339C-AF4C-4F63-8D5B-57463771490F}"/>
    <cellStyle name="20% - Accent4 2 10" xfId="3839" xr:uid="{289B5216-0B36-4774-80E2-5C0D92322A16}"/>
    <cellStyle name="20% - Accent4 2 10 2" xfId="3840" xr:uid="{2F620642-7240-4122-BEF4-9816F14412A6}"/>
    <cellStyle name="20% - Accent4 2 10 2 2" xfId="3841" xr:uid="{0D2DAE50-15C1-45DE-A0F2-94198B761070}"/>
    <cellStyle name="20% - Accent4 2 10 2 2 2" xfId="14652" xr:uid="{2F4E5EA9-D872-4BDE-9CC6-F3FB75136346}"/>
    <cellStyle name="20% - Accent4 2 10 2 3" xfId="14651" xr:uid="{DBD89F18-E6E4-4A4E-9106-579533CF71BE}"/>
    <cellStyle name="20% - Accent4 2 11" xfId="3842" xr:uid="{1B589738-7C0F-45E1-907B-71F41EE6EDFC}"/>
    <cellStyle name="20% - Accent4 2 11 2" xfId="3843" xr:uid="{A0DA21FD-392E-44C6-8B52-1672E0382B92}"/>
    <cellStyle name="20% - Accent4 2 11 2 2" xfId="3844" xr:uid="{5582E0BE-F0BC-439B-8CAD-36A2E1CD95F3}"/>
    <cellStyle name="20% - Accent4 2 11 2 2 2" xfId="14654" xr:uid="{19F83B0B-7985-4127-BE5B-BB594EBAE4FA}"/>
    <cellStyle name="20% - Accent4 2 11 2 3" xfId="14653" xr:uid="{C4A8B11E-307D-4869-955A-57E247A1BE56}"/>
    <cellStyle name="20% - Accent4 2 12" xfId="3845" xr:uid="{C3FC5D6F-A865-45D5-B98B-F975687D46C1}"/>
    <cellStyle name="20% - Accent4 2 12 2" xfId="3846" xr:uid="{D45B34AA-E52C-4F88-B9B1-7C9341821194}"/>
    <cellStyle name="20% - Accent4 2 12 2 2" xfId="3847" xr:uid="{F8D83526-7431-4EE2-9828-B6CED5A39A45}"/>
    <cellStyle name="20% - Accent4 2 12 2 2 2" xfId="14656" xr:uid="{20ADA1B6-55BD-4C0E-A337-959A0CB1DAA0}"/>
    <cellStyle name="20% - Accent4 2 12 2 3" xfId="14655" xr:uid="{1E868F82-3BD7-4421-88E8-DC4E4CA5482A}"/>
    <cellStyle name="20% - Accent4 2 13" xfId="3848" xr:uid="{66BB26A1-4CF9-44AA-86DA-EB76DAC668E8}"/>
    <cellStyle name="20% - Accent4 2 13 2" xfId="3849" xr:uid="{6ECC0A95-1AD5-4E46-959C-53094258E7D2}"/>
    <cellStyle name="20% - Accent4 2 13 2 2" xfId="3850" xr:uid="{07F8941C-AE52-492E-B61B-C69213423875}"/>
    <cellStyle name="20% - Accent4 2 13 2 2 2" xfId="14658" xr:uid="{36669A2F-C093-4455-B567-7BC27D7C61DD}"/>
    <cellStyle name="20% - Accent4 2 13 2 3" xfId="14657" xr:uid="{50F761BD-66ED-44E0-9BEE-BC9AC859EF10}"/>
    <cellStyle name="20% - Accent4 2 14" xfId="3851" xr:uid="{A896691A-E0AC-4A89-BD1F-FD023F5BE276}"/>
    <cellStyle name="20% - Accent4 2 14 2" xfId="3852" xr:uid="{7369F90C-C6FA-4C8E-B3E0-9177623E994F}"/>
    <cellStyle name="20% - Accent4 2 14 2 2" xfId="3853" xr:uid="{78CA09DA-2384-4BBB-8345-ECE4B3C4A764}"/>
    <cellStyle name="20% - Accent4 2 14 2 2 2" xfId="14660" xr:uid="{7B6C0FB0-A197-4D88-B1EA-EBA2FECEF3CE}"/>
    <cellStyle name="20% - Accent4 2 14 2 3" xfId="14659" xr:uid="{D8EB3C66-1DDD-44C6-9232-76DF54C57C28}"/>
    <cellStyle name="20% - Accent4 2 15" xfId="3854" xr:uid="{2CCBD5F9-FC64-4B67-8C57-11F91A74E6B9}"/>
    <cellStyle name="20% - Accent4 2 15 2" xfId="3855" xr:uid="{167ED429-57DD-4021-99BD-095A2F67D5D6}"/>
    <cellStyle name="20% - Accent4 2 15 2 2" xfId="3856" xr:uid="{15C7E353-DC70-4CCD-9F17-7E0622D58D50}"/>
    <cellStyle name="20% - Accent4 2 15 2 2 2" xfId="14662" xr:uid="{1B9578EC-A9BC-48B1-B21F-BA0ACE5AEF06}"/>
    <cellStyle name="20% - Accent4 2 15 2 3" xfId="14661" xr:uid="{88C08B6B-06B6-469C-A49F-6C93495F6F4C}"/>
    <cellStyle name="20% - Accent4 2 16" xfId="3857" xr:uid="{49651337-73B7-447A-83E9-81A968765CF7}"/>
    <cellStyle name="20% - Accent4 2 16 2" xfId="3858" xr:uid="{CF55F99D-0D72-440B-95A7-97279327312F}"/>
    <cellStyle name="20% - Accent4 2 16 2 2" xfId="3859" xr:uid="{D5DC1B40-67B0-4FDD-AEF4-8F4E3547A98D}"/>
    <cellStyle name="20% - Accent4 2 16 2 2 2" xfId="14664" xr:uid="{10E4634D-D602-4747-8D79-6A984891F5C9}"/>
    <cellStyle name="20% - Accent4 2 16 2 3" xfId="14663" xr:uid="{87A9A36D-9211-4E43-8E7F-D60B878A23A5}"/>
    <cellStyle name="20% - Accent4 2 17" xfId="3860" xr:uid="{C1181BD6-67EA-460F-83AA-824F531D81D8}"/>
    <cellStyle name="20% - Accent4 2 17 2" xfId="3861" xr:uid="{8BFCD7BF-13C8-4645-8C06-AFE51EC58A3E}"/>
    <cellStyle name="20% - Accent4 2 17 2 2" xfId="3862" xr:uid="{03C466C1-C018-488B-A5C3-0C226E3A4CED}"/>
    <cellStyle name="20% - Accent4 2 17 2 2 2" xfId="14666" xr:uid="{D8567FC4-7017-4207-B9B2-0F49F54E88E8}"/>
    <cellStyle name="20% - Accent4 2 17 2 3" xfId="14665" xr:uid="{3A39E1A5-D64F-4DCF-BBA5-0829558312FF}"/>
    <cellStyle name="20% - Accent4 2 18" xfId="3863" xr:uid="{D4CF848E-E3DA-421D-887C-E5A068F30F80}"/>
    <cellStyle name="20% - Accent4 2 18 2" xfId="3864" xr:uid="{D8F5C0DD-AADD-4881-8CCD-586E46D49213}"/>
    <cellStyle name="20% - Accent4 2 18 2 2" xfId="3865" xr:uid="{C8C88F18-EFC5-48A8-BC0F-154AE3D702B5}"/>
    <cellStyle name="20% - Accent4 2 18 2 2 2" xfId="14668" xr:uid="{75C5D595-7182-4433-B1DB-01EFE21038FD}"/>
    <cellStyle name="20% - Accent4 2 18 2 3" xfId="14667" xr:uid="{C10A26B0-4B88-40A3-8F9A-A9F255BDC471}"/>
    <cellStyle name="20% - Accent4 2 19" xfId="3866" xr:uid="{F72ED568-FD12-4753-87E1-7ABB1ABE1A5D}"/>
    <cellStyle name="20% - Accent4 2 19 2" xfId="3867" xr:uid="{EA8B1A48-449D-4F35-B9A1-0F91D4B38C38}"/>
    <cellStyle name="20% - Accent4 2 19 2 2" xfId="3868" xr:uid="{D08875CA-ACD0-41DB-A18F-FCC4974BDB6D}"/>
    <cellStyle name="20% - Accent4 2 19 2 2 2" xfId="14670" xr:uid="{841A9906-3D94-4D59-8122-F26B6F433D19}"/>
    <cellStyle name="20% - Accent4 2 19 2 3" xfId="14669" xr:uid="{43CFD812-E86E-4B6E-B3C7-184DFD02F0AB}"/>
    <cellStyle name="20% - Accent4 2 2" xfId="730" xr:uid="{08935F93-6EE5-49C0-8EA0-27BC9657EB46}"/>
    <cellStyle name="20% - Accent4 2 2 2" xfId="3870" xr:uid="{F0B2643A-60C6-4B2D-8073-994D4FACD0BD}"/>
    <cellStyle name="20% - Accent4 2 2 2 2" xfId="3871" xr:uid="{7384355A-94C2-4705-95B5-AF2CD9C0F8AB}"/>
    <cellStyle name="20% - Accent4 2 2 2 2 2" xfId="14673" xr:uid="{25058AC2-07AD-45FF-A063-62BEEDAF9666}"/>
    <cellStyle name="20% - Accent4 2 2 2 3" xfId="14672" xr:uid="{E8366249-FD5A-49D3-B5FA-EB86977C6DDD}"/>
    <cellStyle name="20% - Accent4 2 2 3" xfId="3872" xr:uid="{CC809EDB-F7C6-46EF-AFCA-1B90F271AD8E}"/>
    <cellStyle name="20% - Accent4 2 2 3 2" xfId="14674" xr:uid="{2FDDBCE6-C735-46FE-92DC-44C4F2A954D1}"/>
    <cellStyle name="20% - Accent4 2 2 4" xfId="3869" xr:uid="{A16360F5-3B84-450C-965A-56B2C224CBF9}"/>
    <cellStyle name="20% - Accent4 2 2 4 2" xfId="14671" xr:uid="{FC57E833-0CA6-4BC0-8E71-7843E2683E52}"/>
    <cellStyle name="20% - Accent4 2 2 5" xfId="13864" xr:uid="{EB2A4069-3C4F-4139-906D-89BD621FADEB}"/>
    <cellStyle name="20% - Accent4 2 2 6" xfId="13531" xr:uid="{658B2A7F-62B7-4715-BBBC-8152D7437C8E}"/>
    <cellStyle name="20% - Accent4 2 20" xfId="3873" xr:uid="{AE5F8019-780F-466D-87B7-D3F6E4ADC3ED}"/>
    <cellStyle name="20% - Accent4 2 20 2" xfId="3874" xr:uid="{1BE98DB4-6916-4615-96B1-932D069C76F2}"/>
    <cellStyle name="20% - Accent4 2 20 2 2" xfId="3875" xr:uid="{5387D3FC-E3B6-4F01-9B56-BFEE8BBE99E5}"/>
    <cellStyle name="20% - Accent4 2 20 2 2 2" xfId="14676" xr:uid="{20143249-8863-4C84-B4AC-69D0DA4233E7}"/>
    <cellStyle name="20% - Accent4 2 20 2 3" xfId="14675" xr:uid="{A9631EFD-6C6A-4401-B025-0497F25A1CC0}"/>
    <cellStyle name="20% - Accent4 2 21" xfId="3876" xr:uid="{27ED1280-E046-4629-96E0-D9F14ECDC328}"/>
    <cellStyle name="20% - Accent4 2 21 2" xfId="3877" xr:uid="{3247F9B4-2F99-4BC3-90CA-6B4910E13448}"/>
    <cellStyle name="20% - Accent4 2 21 2 2" xfId="3878" xr:uid="{28336FA9-D159-4E10-9FEB-3F0B4C1BA2CA}"/>
    <cellStyle name="20% - Accent4 2 21 2 2 2" xfId="14678" xr:uid="{AF638FA4-9ED8-4038-930A-2C8F99337989}"/>
    <cellStyle name="20% - Accent4 2 21 2 3" xfId="14677" xr:uid="{518249AF-07BC-4EE3-8107-88F13CF8C294}"/>
    <cellStyle name="20% - Accent4 2 22" xfId="3879" xr:uid="{8F17DD44-221B-44E5-979C-125ADB4617B5}"/>
    <cellStyle name="20% - Accent4 2 22 2" xfId="3880" xr:uid="{3FB044CB-B580-41FE-99E9-D98F0C77E5B7}"/>
    <cellStyle name="20% - Accent4 2 22 2 2" xfId="3881" xr:uid="{E1A1FC0D-800D-4A29-A3D5-7729056EC54B}"/>
    <cellStyle name="20% - Accent4 2 22 2 2 2" xfId="14680" xr:uid="{2B5B0468-12F1-4C7C-9126-ACD5780F20CC}"/>
    <cellStyle name="20% - Accent4 2 22 2 3" xfId="14679" xr:uid="{28BD5917-2C57-480B-8C29-78258F6EF64E}"/>
    <cellStyle name="20% - Accent4 2 23" xfId="3882" xr:uid="{19505BE7-B731-4399-B0DB-AB10D349409B}"/>
    <cellStyle name="20% - Accent4 2 23 2" xfId="3883" xr:uid="{60D0CED0-348F-42F8-A8D7-4ADDCBC2701C}"/>
    <cellStyle name="20% - Accent4 2 23 2 2" xfId="3884" xr:uid="{2F1E9FD6-618B-4289-902B-C4F0090F8112}"/>
    <cellStyle name="20% - Accent4 2 23 2 2 2" xfId="14682" xr:uid="{BC69868F-A75C-40E3-8A08-642959B55B1A}"/>
    <cellStyle name="20% - Accent4 2 23 2 3" xfId="14681" xr:uid="{F06D8C95-8274-4F90-91B8-5521F17D190B}"/>
    <cellStyle name="20% - Accent4 2 24" xfId="3885" xr:uid="{4139F745-F6E8-49F9-A4D8-E99502C58773}"/>
    <cellStyle name="20% - Accent4 2 24 2" xfId="3886" xr:uid="{BCEC112C-498A-4668-B2A0-603BD0777704}"/>
    <cellStyle name="20% - Accent4 2 24 2 2" xfId="3887" xr:uid="{B32408ED-9E1E-4E19-A142-8DA9F2CF225C}"/>
    <cellStyle name="20% - Accent4 2 24 2 2 2" xfId="14684" xr:uid="{3D6AEDCA-9CCE-474F-8C2F-1DD289668811}"/>
    <cellStyle name="20% - Accent4 2 24 2 3" xfId="14683" xr:uid="{B244C2B5-12C3-4E48-86A9-7645B2732AD2}"/>
    <cellStyle name="20% - Accent4 2 25" xfId="3888" xr:uid="{28194C98-E93B-4BE5-8516-EA5A5639DF81}"/>
    <cellStyle name="20% - Accent4 2 25 2" xfId="3889" xr:uid="{97290923-6925-41DE-8CC2-9CB3DAC83982}"/>
    <cellStyle name="20% - Accent4 2 25 2 2" xfId="3890" xr:uid="{54A64005-846C-4489-9A7E-1B17A5FFB43D}"/>
    <cellStyle name="20% - Accent4 2 25 2 2 2" xfId="14686" xr:uid="{33821B65-960A-4352-84D8-E557259F4B34}"/>
    <cellStyle name="20% - Accent4 2 25 2 3" xfId="14685" xr:uid="{A0708C77-4638-4568-B97E-D3A93BCF0D73}"/>
    <cellStyle name="20% - Accent4 2 26" xfId="3891" xr:uid="{D721A853-A9A6-477B-9282-53AA878E866A}"/>
    <cellStyle name="20% - Accent4 2 26 2" xfId="3892" xr:uid="{1E910F67-56C2-484A-B5F4-4B42D3D0A52A}"/>
    <cellStyle name="20% - Accent4 2 26 2 2" xfId="3893" xr:uid="{114E69E7-264C-477C-8093-88D73F8CEFE7}"/>
    <cellStyle name="20% - Accent4 2 26 2 2 2" xfId="14688" xr:uid="{E91CECF5-B2BF-4415-867D-5039978DC87F}"/>
    <cellStyle name="20% - Accent4 2 26 2 3" xfId="14687" xr:uid="{6AC84DA9-ED6F-4024-9568-6F32F09C10EA}"/>
    <cellStyle name="20% - Accent4 2 27" xfId="3894" xr:uid="{53CEA2C9-58AD-44DB-B08C-1D152E22757A}"/>
    <cellStyle name="20% - Accent4 2 27 2" xfId="3895" xr:uid="{11608F63-1724-4C37-B5E0-04FA22F4339E}"/>
    <cellStyle name="20% - Accent4 2 27 2 2" xfId="3896" xr:uid="{00B49886-3CA8-485A-8806-CC2FBFAE5AAD}"/>
    <cellStyle name="20% - Accent4 2 27 2 2 2" xfId="14690" xr:uid="{EEFA7C09-FF3A-4253-90D2-632D7D726CFB}"/>
    <cellStyle name="20% - Accent4 2 27 2 3" xfId="14689" xr:uid="{7349C2A1-DC84-4E52-A031-9BC698787B67}"/>
    <cellStyle name="20% - Accent4 2 28" xfId="3897" xr:uid="{C8008E40-86D8-4558-8885-FFA71ED3BE17}"/>
    <cellStyle name="20% - Accent4 2 28 2" xfId="3898" xr:uid="{358E5D15-6222-413E-83BC-DAE3AB340254}"/>
    <cellStyle name="20% - Accent4 2 28 2 2" xfId="3899" xr:uid="{2E097349-22E0-425E-B589-7151CA58AAB6}"/>
    <cellStyle name="20% - Accent4 2 28 2 2 2" xfId="14692" xr:uid="{4AC2E425-3E5C-4118-A8CC-818EEDDDF980}"/>
    <cellStyle name="20% - Accent4 2 28 2 3" xfId="14691" xr:uid="{4D35AFB9-1953-4206-8EB2-39BD4D0D3FB7}"/>
    <cellStyle name="20% - Accent4 2 29" xfId="3900" xr:uid="{B2EDF0DA-B4DF-4B15-AB93-E0AB9FEB20BF}"/>
    <cellStyle name="20% - Accent4 2 29 2" xfId="3901" xr:uid="{5E9BE569-25A1-4E8E-BB3A-88401740FB31}"/>
    <cellStyle name="20% - Accent4 2 29 2 2" xfId="3902" xr:uid="{2AA395F9-C69B-4EEC-AF07-E79055C37F33}"/>
    <cellStyle name="20% - Accent4 2 29 2 2 2" xfId="14694" xr:uid="{72563245-FCDC-4877-9692-059AB86382E4}"/>
    <cellStyle name="20% - Accent4 2 29 2 3" xfId="14693" xr:uid="{42B16912-997E-444C-8A24-BBA6B5327DA9}"/>
    <cellStyle name="20% - Accent4 2 3" xfId="731" xr:uid="{B66294FA-AD12-4C0F-ABE1-130ECCD96831}"/>
    <cellStyle name="20% - Accent4 2 3 2" xfId="3904" xr:uid="{7AA70CEB-6C20-42F0-B7DF-BA6A0EB98AF2}"/>
    <cellStyle name="20% - Accent4 2 3 2 2" xfId="3905" xr:uid="{B322BF57-639F-4B9C-96EF-5D167EF40D61}"/>
    <cellStyle name="20% - Accent4 2 3 2 2 2" xfId="14696" xr:uid="{11D02E4D-5491-42EB-A3FB-1E50A4B098F8}"/>
    <cellStyle name="20% - Accent4 2 3 2 3" xfId="14695" xr:uid="{21621885-2A9F-458B-9C8E-CED753F5BEF6}"/>
    <cellStyle name="20% - Accent4 2 3 3" xfId="3903" xr:uid="{3C072D46-7334-445B-AB4D-C05F44F38DC5}"/>
    <cellStyle name="20% - Accent4 2 30" xfId="13280" xr:uid="{AFC0D91F-9085-4778-989C-96C128DAAB98}"/>
    <cellStyle name="20% - Accent4 2 31" xfId="3838" xr:uid="{9DB75513-8CF8-4F12-B845-E2BCEBC2160D}"/>
    <cellStyle name="20% - Accent4 2 32" xfId="13863" xr:uid="{3B4201C3-C10F-49C8-936B-C631FD3C1C4B}"/>
    <cellStyle name="20% - Accent4 2 33" xfId="13476" xr:uid="{7E2DD755-C597-45D8-A536-56448CC641EF}"/>
    <cellStyle name="20% - Accent4 2 4" xfId="732" xr:uid="{956B9D8A-D2C5-4314-A15B-A4C0BFFFB2B4}"/>
    <cellStyle name="20% - Accent4 2 4 2" xfId="3907" xr:uid="{7F19A379-4359-4830-9271-CFEA9D9AA90D}"/>
    <cellStyle name="20% - Accent4 2 4 2 2" xfId="3908" xr:uid="{1BDDA23D-6506-476C-B587-A393EA0F9271}"/>
    <cellStyle name="20% - Accent4 2 4 2 2 2" xfId="14698" xr:uid="{A889365E-77A8-440D-8892-50BFD9C534D4}"/>
    <cellStyle name="20% - Accent4 2 4 2 3" xfId="14697" xr:uid="{4E5FF265-F1DF-42E0-9061-56B4F3A00C9A}"/>
    <cellStyle name="20% - Accent4 2 4 3" xfId="3906" xr:uid="{3D23BAF3-D272-468B-ABAC-6E2AF53FC7F9}"/>
    <cellStyle name="20% - Accent4 2 5" xfId="733" xr:uid="{20B2344F-91A2-475E-9F44-DC1D49EA55AF}"/>
    <cellStyle name="20% - Accent4 2 5 2" xfId="3910" xr:uid="{EF9A6FF7-55B9-40A7-BB73-983B4B42C5B5}"/>
    <cellStyle name="20% - Accent4 2 5 2 2" xfId="3911" xr:uid="{E5979B46-6E10-4040-B181-00622A63BC7A}"/>
    <cellStyle name="20% - Accent4 2 5 2 2 2" xfId="14700" xr:uid="{8B689631-1974-4414-AC01-875B4D4C0718}"/>
    <cellStyle name="20% - Accent4 2 5 2 3" xfId="14699" xr:uid="{36A4A5E2-A0F9-46D7-91E5-B69ADA7BF1ED}"/>
    <cellStyle name="20% - Accent4 2 5 3" xfId="3909" xr:uid="{C31ABD76-27D9-409E-B529-D585F1D6B0CF}"/>
    <cellStyle name="20% - Accent4 2 6" xfId="734" xr:uid="{55267DF8-D970-4C34-B7DC-8B9A385ED100}"/>
    <cellStyle name="20% - Accent4 2 6 2" xfId="3913" xr:uid="{C5074E83-63C5-4E82-A9E2-17968DCCFCBC}"/>
    <cellStyle name="20% - Accent4 2 6 2 2" xfId="3914" xr:uid="{85C7B3F3-A747-40B9-B338-80AE4A27835A}"/>
    <cellStyle name="20% - Accent4 2 6 2 2 2" xfId="14702" xr:uid="{480B7670-F27D-418E-8BEC-EBC89DE67813}"/>
    <cellStyle name="20% - Accent4 2 6 2 3" xfId="14701" xr:uid="{734B81D9-6D0A-400B-97D3-BE040F877889}"/>
    <cellStyle name="20% - Accent4 2 6 3" xfId="3912" xr:uid="{FDAE9C4D-C7F9-47BC-A0DC-F08945FC923E}"/>
    <cellStyle name="20% - Accent4 2 7" xfId="735" xr:uid="{ECA7ABA4-7621-428F-823D-4DCA00D33A33}"/>
    <cellStyle name="20% - Accent4 2 7 2" xfId="3916" xr:uid="{66C96042-DFB3-4207-9654-2D963646EB1F}"/>
    <cellStyle name="20% - Accent4 2 7 2 2" xfId="3917" xr:uid="{40DE2763-0B1C-467E-A5E0-0EEC2887415C}"/>
    <cellStyle name="20% - Accent4 2 7 2 2 2" xfId="14704" xr:uid="{89176D19-7470-46CB-A8B7-F2D30881EB2B}"/>
    <cellStyle name="20% - Accent4 2 7 2 3" xfId="14703" xr:uid="{610AABFA-920A-42FA-AB7E-876A5BD6BBDA}"/>
    <cellStyle name="20% - Accent4 2 7 3" xfId="3915" xr:uid="{3C14E7F4-ABD0-49F2-A326-2B2BBEC6AD38}"/>
    <cellStyle name="20% - Accent4 2 8" xfId="736" xr:uid="{9EEA96E6-BACD-4D27-9F92-95CAE572CDA2}"/>
    <cellStyle name="20% - Accent4 2 8 2" xfId="3919" xr:uid="{97CB4E95-0528-40F8-9AF3-21AADBF23076}"/>
    <cellStyle name="20% - Accent4 2 8 2 2" xfId="3920" xr:uid="{7E0DB2C4-C7A5-437E-805F-CE71F51F80D7}"/>
    <cellStyle name="20% - Accent4 2 8 2 2 2" xfId="14706" xr:uid="{4A2DB360-B766-4E4D-BEBD-1604EB80A73B}"/>
    <cellStyle name="20% - Accent4 2 8 2 3" xfId="14705" xr:uid="{6A758B3B-6945-4DF6-B88A-33DB8751AC4D}"/>
    <cellStyle name="20% - Accent4 2 8 3" xfId="3918" xr:uid="{92603768-0166-4D52-A26D-943AC422CEB0}"/>
    <cellStyle name="20% - Accent4 2 9" xfId="2661" xr:uid="{595426EB-9745-4E15-8590-03E331C5C0AA}"/>
    <cellStyle name="20% - Accent4 2 9 2" xfId="3922" xr:uid="{F041A285-C7F0-4801-9EB3-9B68C27814D4}"/>
    <cellStyle name="20% - Accent4 2 9 2 2" xfId="3923" xr:uid="{90CF25F5-A092-4DF4-AAD7-E9684D8E5DF6}"/>
    <cellStyle name="20% - Accent4 2 9 2 2 2" xfId="14708" xr:uid="{E12700C3-CFF2-4083-8BC9-61779ABEFC34}"/>
    <cellStyle name="20% - Accent4 2 9 2 3" xfId="14707" xr:uid="{F1EE5AF0-5623-48F9-B85D-8593F1B71140}"/>
    <cellStyle name="20% - Accent4 2 9 3" xfId="3921" xr:uid="{EFE7DD5C-6302-463C-A6FB-96897BB25F17}"/>
    <cellStyle name="20% - Accent4 20" xfId="3924" xr:uid="{A4FAB089-7E2E-4672-96B8-1ADAD1C200A0}"/>
    <cellStyle name="20% - Accent4 20 2" xfId="3925" xr:uid="{04601D5E-BC9F-4599-B239-8A79FA46A82C}"/>
    <cellStyle name="20% - Accent4 20 2 2" xfId="14710" xr:uid="{66625CE8-2574-44A1-B6BA-38ADA6D8A2FB}"/>
    <cellStyle name="20% - Accent4 20 3" xfId="14709" xr:uid="{B40F3FC4-6993-4E38-B69B-9DCF8B0B6B19}"/>
    <cellStyle name="20% - Accent4 21" xfId="3926" xr:uid="{34366E9D-D339-4A20-A507-CD9BAF03F059}"/>
    <cellStyle name="20% - Accent4 21 2" xfId="3927" xr:uid="{F1ACC144-BEC0-4E5D-AD51-B1D24A7D3F68}"/>
    <cellStyle name="20% - Accent4 21 2 2" xfId="14712" xr:uid="{174357B6-2DB1-4242-9553-DC8A23E2F841}"/>
    <cellStyle name="20% - Accent4 21 3" xfId="14711" xr:uid="{E6F8175C-A124-44ED-B03E-853231DE6163}"/>
    <cellStyle name="20% - Accent4 22" xfId="3928" xr:uid="{6B7D3557-9037-479C-B66F-90CA391DBCD6}"/>
    <cellStyle name="20% - Accent4 22 2" xfId="3929" xr:uid="{D6D21FAC-E837-4934-ABBA-72AFB9431D9D}"/>
    <cellStyle name="20% - Accent4 22 2 2" xfId="14714" xr:uid="{B128E86E-3D47-4656-8796-BAD81E8FB81A}"/>
    <cellStyle name="20% - Accent4 22 3" xfId="14713" xr:uid="{1E2B381E-EC52-4BE0-9038-F0963D92718D}"/>
    <cellStyle name="20% - Accent4 23" xfId="3930" xr:uid="{2999AFE2-95CB-43F3-B7CB-4EA04DF70596}"/>
    <cellStyle name="20% - Accent4 23 2" xfId="3931" xr:uid="{9265A9D5-19D4-41AD-A668-7F0ABA6EFE26}"/>
    <cellStyle name="20% - Accent4 23 2 2" xfId="14716" xr:uid="{9BEA46D7-CF36-450D-9765-D4D54D64867B}"/>
    <cellStyle name="20% - Accent4 23 3" xfId="14715" xr:uid="{E92EA433-EC29-4A6F-92E8-AC4F01D6B262}"/>
    <cellStyle name="20% - Accent4 24" xfId="3932" xr:uid="{EDC78D65-8BA6-4406-A6FB-D6DB716ECD51}"/>
    <cellStyle name="20% - Accent4 24 2" xfId="3933" xr:uid="{1429745D-A4AE-4B8F-8364-12E7CF9E9F9D}"/>
    <cellStyle name="20% - Accent4 24 2 2" xfId="14718" xr:uid="{A859F932-E18F-4C80-8CB7-4F6BFA2D2C29}"/>
    <cellStyle name="20% - Accent4 24 3" xfId="14717" xr:uid="{53DB180F-A019-4D46-98F8-C2E985252060}"/>
    <cellStyle name="20% - Accent4 25" xfId="3934" xr:uid="{B5BF28DE-A061-42B1-869F-319E03DDD80F}"/>
    <cellStyle name="20% - Accent4 25 2" xfId="3935" xr:uid="{2DFB2F78-A708-484A-91ED-E22B637322D4}"/>
    <cellStyle name="20% - Accent4 25 2 2" xfId="14720" xr:uid="{6DE33518-5D9C-48A7-9EAF-65EC9CC7D3E6}"/>
    <cellStyle name="20% - Accent4 25 3" xfId="14719" xr:uid="{D7A59A0C-FBB4-4631-B4AB-53782B542E98}"/>
    <cellStyle name="20% - Accent4 26" xfId="3936" xr:uid="{279593C3-A57F-4D91-8A3B-3ACB6C11E54D}"/>
    <cellStyle name="20% - Accent4 26 2" xfId="3937" xr:uid="{9BAECD22-FB96-47AE-B1CC-380AD71C3106}"/>
    <cellStyle name="20% - Accent4 26 2 2" xfId="14722" xr:uid="{6E605BAB-69AC-4D00-9096-D2AF98A96BA8}"/>
    <cellStyle name="20% - Accent4 26 3" xfId="14721" xr:uid="{1947333D-21C5-4227-BBC1-F483AD497377}"/>
    <cellStyle name="20% - Accent4 27" xfId="3938" xr:uid="{6651A3F8-04BA-48F6-8840-DE5AF389B5E2}"/>
    <cellStyle name="20% - Accent4 27 2" xfId="3939" xr:uid="{E0B19C77-DDA4-405E-B408-598EA5F647A6}"/>
    <cellStyle name="20% - Accent4 27 2 2" xfId="14724" xr:uid="{82229977-CE8F-48B2-A7CC-B6380BD2F123}"/>
    <cellStyle name="20% - Accent4 27 3" xfId="14723" xr:uid="{7B83DC07-69FB-4D25-988F-CFFCB5B3A355}"/>
    <cellStyle name="20% - Accent4 28" xfId="3940" xr:uid="{0E5EFFF0-6451-427A-8BDC-B24425C30B9B}"/>
    <cellStyle name="20% - Accent4 28 2" xfId="3941" xr:uid="{7E46E04C-C3F5-4FA3-A67A-D2A8C08ED497}"/>
    <cellStyle name="20% - Accent4 28 2 2" xfId="14726" xr:uid="{9029C585-CAAC-41CD-A2CD-1E07028FB6C4}"/>
    <cellStyle name="20% - Accent4 28 3" xfId="14725" xr:uid="{67C73ED3-D943-4B20-80ED-7E7A3DF33187}"/>
    <cellStyle name="20% - Accent4 29" xfId="3942" xr:uid="{912449B2-D438-48E4-84A5-852C1DBC821C}"/>
    <cellStyle name="20% - Accent4 29 2" xfId="3943" xr:uid="{80684A78-F66A-4910-85A7-9CB56E92F22B}"/>
    <cellStyle name="20% - Accent4 29 2 2" xfId="14728" xr:uid="{44CF20A1-0E8F-4400-BC37-AA88974EA7BC}"/>
    <cellStyle name="20% - Accent4 29 3" xfId="14727" xr:uid="{9BAB0356-7D40-461D-A1B8-A435B32BF693}"/>
    <cellStyle name="20% - Accent4 3" xfId="737" xr:uid="{BCE3128F-30A2-4FB0-BE6C-4E5FAF89A026}"/>
    <cellStyle name="20% - Accent4 3 10" xfId="13865" xr:uid="{EE6CB995-9BA7-4F35-A80C-FB205708471D}"/>
    <cellStyle name="20% - Accent4 3 11" xfId="13512" xr:uid="{9DD5DF62-407A-4B42-9D33-03A5874D324C}"/>
    <cellStyle name="20% - Accent4 3 2" xfId="738" xr:uid="{F0417D90-AB16-4A52-B4B8-874CF3D43557}"/>
    <cellStyle name="20% - Accent4 3 2 2" xfId="3946" xr:uid="{550E8BF8-3DC1-428F-96D2-AD929ECC8F61}"/>
    <cellStyle name="20% - Accent4 3 2 2 2" xfId="14730" xr:uid="{DC55B14A-FB67-487B-A75B-BFEBB32B29B2}"/>
    <cellStyle name="20% - Accent4 3 2 3" xfId="3945" xr:uid="{D61FC925-DA63-4B83-A935-E74D37DC19F0}"/>
    <cellStyle name="20% - Accent4 3 2 3 2" xfId="14729" xr:uid="{897339FB-EA08-446B-93FD-3A080E87D78D}"/>
    <cellStyle name="20% - Accent4 3 3" xfId="739" xr:uid="{6D2D061F-0917-48FE-83AB-C2CED56D9218}"/>
    <cellStyle name="20% - Accent4 3 4" xfId="740" xr:uid="{494EFE13-AACE-4E22-AF0D-FB430668C389}"/>
    <cellStyle name="20% - Accent4 3 5" xfId="741" xr:uid="{FA4D070F-7DE5-4B3B-BDF5-589BE3786FF2}"/>
    <cellStyle name="20% - Accent4 3 6" xfId="742" xr:uid="{265C2B24-C160-48DA-BF32-D4625BB758D6}"/>
    <cellStyle name="20% - Accent4 3 7" xfId="743" xr:uid="{6629F9AE-7CA2-4CB7-84F2-307E1D181F7D}"/>
    <cellStyle name="20% - Accent4 3 8" xfId="744" xr:uid="{3119D201-B4DA-42BC-8D33-EA50172AF787}"/>
    <cellStyle name="20% - Accent4 3 9" xfId="3944" xr:uid="{5DAA4F14-6694-4B23-9F22-4A4A01F83CF2}"/>
    <cellStyle name="20% - Accent4 30" xfId="3947" xr:uid="{68E85CA1-D638-49C5-B12C-35713E5BB120}"/>
    <cellStyle name="20% - Accent4 30 2" xfId="3948" xr:uid="{5F6B99DB-A0E6-4CE2-8BC8-6E168877D77C}"/>
    <cellStyle name="20% - Accent4 30 2 2" xfId="14732" xr:uid="{B1EFB329-48EC-439D-9B0D-8F2979C1BE8E}"/>
    <cellStyle name="20% - Accent4 30 3" xfId="14731" xr:uid="{661B5A2B-EFDE-4759-A09C-80874B12D8BA}"/>
    <cellStyle name="20% - Accent4 31" xfId="3949" xr:uid="{394B8C7B-33B0-4C31-A246-53F4C35C7F63}"/>
    <cellStyle name="20% - Accent4 31 2" xfId="3950" xr:uid="{6EA1B8E4-C189-419F-A203-ADFEFAF37645}"/>
    <cellStyle name="20% - Accent4 31 2 2" xfId="14734" xr:uid="{93F6D7EB-E907-4FE5-9839-6A43CA5874FE}"/>
    <cellStyle name="20% - Accent4 31 3" xfId="14733" xr:uid="{D693820C-891E-46DE-8E82-12E514547BE0}"/>
    <cellStyle name="20% - Accent4 32" xfId="3951" xr:uid="{94E9C192-7C1F-44A1-9FAF-6A8E307CF942}"/>
    <cellStyle name="20% - Accent4 32 2" xfId="3952" xr:uid="{B5E85AE1-87BA-4293-933B-E3795FF87515}"/>
    <cellStyle name="20% - Accent4 32 2 2" xfId="14736" xr:uid="{963FF8FC-EF01-4F86-AB71-A8C28DFDD7CE}"/>
    <cellStyle name="20% - Accent4 32 3" xfId="14735" xr:uid="{D03FC7C6-29E4-4744-99A4-2772E23094A1}"/>
    <cellStyle name="20% - Accent4 33" xfId="3953" xr:uid="{DC4B89C7-8086-409C-974A-153AD718FC8E}"/>
    <cellStyle name="20% - Accent4 33 2" xfId="3954" xr:uid="{C73796AF-2342-406C-BD04-B6953C29FF43}"/>
    <cellStyle name="20% - Accent4 33 2 2" xfId="14738" xr:uid="{23F8AF85-DBE0-40DC-9EDF-B41B350A306C}"/>
    <cellStyle name="20% - Accent4 33 3" xfId="14737" xr:uid="{F7905ECB-6821-4D57-8732-52AB92AA00B3}"/>
    <cellStyle name="20% - Accent4 34" xfId="3955" xr:uid="{82774E7C-CD39-4BC1-B355-3CEE97813E54}"/>
    <cellStyle name="20% - Accent4 34 2" xfId="3956" xr:uid="{AB34AFF1-AF5C-4346-8336-D3421D3EC16E}"/>
    <cellStyle name="20% - Accent4 34 2 2" xfId="14740" xr:uid="{A1A8D40C-59ED-4137-92BA-F9BEA01269B4}"/>
    <cellStyle name="20% - Accent4 34 3" xfId="14739" xr:uid="{4A5F25DC-031C-490B-BC72-03D042496964}"/>
    <cellStyle name="20% - Accent4 35" xfId="3957" xr:uid="{0CB82ACA-A241-4A9E-9D7C-3AFBB6281FB0}"/>
    <cellStyle name="20% - Accent4 35 2" xfId="3958" xr:uid="{2ABE1DE6-47C9-44DD-8065-6C2E0D1AE29E}"/>
    <cellStyle name="20% - Accent4 35 2 2" xfId="14742" xr:uid="{C06C90F3-2AE7-42FB-9038-227FBFE0FE0F}"/>
    <cellStyle name="20% - Accent4 35 3" xfId="14741" xr:uid="{01FE9E96-2B23-42A7-929A-2ABD1ABC3537}"/>
    <cellStyle name="20% - Accent4 36" xfId="3959" xr:uid="{D521B604-9E5B-4F97-ADBA-CA6AC635FA74}"/>
    <cellStyle name="20% - Accent4 36 2" xfId="3960" xr:uid="{D3B3CA54-FE6C-4309-A716-C7E536F23500}"/>
    <cellStyle name="20% - Accent4 36 2 2" xfId="14744" xr:uid="{AB105D78-C17D-4A67-8A38-F0785604CFF5}"/>
    <cellStyle name="20% - Accent4 36 3" xfId="14743" xr:uid="{5785A02D-C09C-4DCD-9B83-246CECBBAE14}"/>
    <cellStyle name="20% - Accent4 37" xfId="3961" xr:uid="{FBEFDC52-B6F5-401A-B442-252531F44676}"/>
    <cellStyle name="20% - Accent4 37 2" xfId="3962" xr:uid="{3D5646DC-79C7-459A-A234-E1ED46C2E64D}"/>
    <cellStyle name="20% - Accent4 37 2 2" xfId="14746" xr:uid="{937FF937-552F-430B-BD80-A026F32DA3E6}"/>
    <cellStyle name="20% - Accent4 37 3" xfId="14745" xr:uid="{BDE308F9-7851-4C53-8993-527F51D4EBDF}"/>
    <cellStyle name="20% - Accent4 38" xfId="3963" xr:uid="{965207F6-83B7-4886-ACF3-DC8580471F90}"/>
    <cellStyle name="20% - Accent4 38 2" xfId="3964" xr:uid="{E2E70319-D872-4DC4-91C2-3A9A38372BF3}"/>
    <cellStyle name="20% - Accent4 38 2 2" xfId="14748" xr:uid="{DA88F235-8DD3-4C6D-A088-F5A754484F77}"/>
    <cellStyle name="20% - Accent4 38 3" xfId="14747" xr:uid="{B8ADB568-DA2D-45DE-9601-3BF525761F56}"/>
    <cellStyle name="20% - Accent4 39" xfId="3965" xr:uid="{A2B02DA4-FBFB-4675-95D2-B795F11D0C05}"/>
    <cellStyle name="20% - Accent4 39 2" xfId="3966" xr:uid="{B9BA51B0-5E5E-489D-BF72-A66A7EB65E0B}"/>
    <cellStyle name="20% - Accent4 39 2 2" xfId="14750" xr:uid="{3F8849E9-5784-4F36-B6E4-8A896E431B87}"/>
    <cellStyle name="20% - Accent4 39 3" xfId="14749" xr:uid="{C0CA6616-2925-49CC-83CE-A3C11CFC5321}"/>
    <cellStyle name="20% - Accent4 4" xfId="745" xr:uid="{E4D6FE75-6239-4E5A-90AA-1C35B80082DA}"/>
    <cellStyle name="20% - Accent4 4 10" xfId="13866" xr:uid="{AE84292A-9EF8-4554-BE6F-77E956DA4654}"/>
    <cellStyle name="20% - Accent4 4 11" xfId="13434" xr:uid="{39F5C452-D70F-4F9A-8B0B-EFC1EC7C3E11}"/>
    <cellStyle name="20% - Accent4 4 2" xfId="746" xr:uid="{55D19FBD-8322-4E0F-8028-0A315663B902}"/>
    <cellStyle name="20% - Accent4 4 2 2" xfId="3969" xr:uid="{50FCC7B1-D3FD-4ED1-BD05-83EBF888ED81}"/>
    <cellStyle name="20% - Accent4 4 2 2 2" xfId="14752" xr:uid="{A0C79A0F-8771-44F8-B65B-2BEF24D202C6}"/>
    <cellStyle name="20% - Accent4 4 2 3" xfId="3968" xr:uid="{A958A6DF-DFEC-4377-ABAC-0902DFD25018}"/>
    <cellStyle name="20% - Accent4 4 2 3 2" xfId="14751" xr:uid="{FECA7F16-C603-4021-9A3B-C996C9951D8B}"/>
    <cellStyle name="20% - Accent4 4 3" xfId="747" xr:uid="{9B3A3DAA-2EFD-404F-A180-C07F3B58A859}"/>
    <cellStyle name="20% - Accent4 4 4" xfId="748" xr:uid="{D3022C8E-439A-48E0-8A95-5F6EA683507B}"/>
    <cellStyle name="20% - Accent4 4 5" xfId="749" xr:uid="{2B76E731-F94C-4770-A062-408509242C72}"/>
    <cellStyle name="20% - Accent4 4 6" xfId="750" xr:uid="{3BC464F4-9720-409F-B8E3-D5212AE7DDFD}"/>
    <cellStyle name="20% - Accent4 4 7" xfId="751" xr:uid="{633A9075-5E1B-4CDD-B0E3-B87D4E24001F}"/>
    <cellStyle name="20% - Accent4 4 8" xfId="752" xr:uid="{58DBA92C-F16E-4455-9068-48C3F431E98A}"/>
    <cellStyle name="20% - Accent4 4 9" xfId="3967" xr:uid="{FDCA7F99-78C6-4C06-AF2B-BDBE768ABAEA}"/>
    <cellStyle name="20% - Accent4 40" xfId="3970" xr:uid="{8AD92008-A6BE-4AED-B3B7-C97FEFFF1324}"/>
    <cellStyle name="20% - Accent4 40 2" xfId="3971" xr:uid="{ADAA6FE8-4C46-4351-8206-2C977EA62D45}"/>
    <cellStyle name="20% - Accent4 40 2 2" xfId="14754" xr:uid="{F40197D5-D5B1-48B9-A5E6-2DF5AEF6904F}"/>
    <cellStyle name="20% - Accent4 40 3" xfId="14753" xr:uid="{DD7A9ED4-AB06-44F3-A708-CBC64230908A}"/>
    <cellStyle name="20% - Accent4 41" xfId="3972" xr:uid="{B55BA3BE-D210-4546-8BAE-F429D00E5072}"/>
    <cellStyle name="20% - Accent4 41 2" xfId="3973" xr:uid="{CAC9A540-9D19-40F4-8EAD-397EFB4A36C5}"/>
    <cellStyle name="20% - Accent4 41 2 2" xfId="14756" xr:uid="{3B24EFE7-1E63-465B-B1B2-66E14E66B7A5}"/>
    <cellStyle name="20% - Accent4 41 3" xfId="14755" xr:uid="{AB5F0B39-0CAA-49D4-976F-A78147C283E9}"/>
    <cellStyle name="20% - Accent4 42" xfId="3974" xr:uid="{1EEBEF3F-F9B9-4FD7-983D-9D446D55EB44}"/>
    <cellStyle name="20% - Accent4 42 2" xfId="3975" xr:uid="{D01F3A33-E34A-451E-B76D-302E1918D064}"/>
    <cellStyle name="20% - Accent4 42 2 2" xfId="14758" xr:uid="{685A73E6-1416-429D-9CB4-06D34B185090}"/>
    <cellStyle name="20% - Accent4 42 3" xfId="14757" xr:uid="{8C848750-9CB4-42BA-A933-6524A8D25829}"/>
    <cellStyle name="20% - Accent4 43" xfId="3976" xr:uid="{60E1CF3B-EB4F-4626-89D3-6869E92F3F04}"/>
    <cellStyle name="20% - Accent4 43 2" xfId="3977" xr:uid="{0E429E14-3427-4C64-8702-0305198ECCAE}"/>
    <cellStyle name="20% - Accent4 43 2 2" xfId="14760" xr:uid="{86022A11-9C36-4E28-9E08-B1FB814EABDE}"/>
    <cellStyle name="20% - Accent4 43 3" xfId="14759" xr:uid="{D33F8154-1E11-46A1-AED0-D1E53D5BA8FD}"/>
    <cellStyle name="20% - Accent4 44" xfId="3978" xr:uid="{1A920294-D1D4-4CB0-BAAB-15C943C0CFC3}"/>
    <cellStyle name="20% - Accent4 44 2" xfId="3979" xr:uid="{CD7168C0-5D6E-4701-89DD-87C9C4BAD368}"/>
    <cellStyle name="20% - Accent4 44 2 2" xfId="14762" xr:uid="{ECE03857-F70C-46AB-BF1E-93D8E3683BCD}"/>
    <cellStyle name="20% - Accent4 44 3" xfId="14761" xr:uid="{62DD98D7-02CC-4576-ADB2-77280AC2B1EE}"/>
    <cellStyle name="20% - Accent4 45" xfId="3980" xr:uid="{E7DD4501-30BC-4B10-9A43-6CA88C98E21C}"/>
    <cellStyle name="20% - Accent4 45 2" xfId="3981" xr:uid="{6EA0C246-FE49-4D89-AF8B-0723BB8B6C27}"/>
    <cellStyle name="20% - Accent4 45 2 2" xfId="14764" xr:uid="{D69E030C-DC0D-4B6F-9070-998A30FC89E8}"/>
    <cellStyle name="20% - Accent4 45 3" xfId="14763" xr:uid="{E72015B3-E1CC-4C70-9139-0F35269DE0CE}"/>
    <cellStyle name="20% - Accent4 46" xfId="3982" xr:uid="{ED98CA75-6C8B-401F-B889-621E74CC54AC}"/>
    <cellStyle name="20% - Accent4 46 2" xfId="3983" xr:uid="{2ABED082-C96B-40CB-ACD3-DB4DE9555557}"/>
    <cellStyle name="20% - Accent4 46 2 2" xfId="14766" xr:uid="{B134FBAA-8F1E-4966-9005-76E398C986DB}"/>
    <cellStyle name="20% - Accent4 46 3" xfId="14765" xr:uid="{37FF01B3-99FC-4D7C-B2F7-BB72FD971282}"/>
    <cellStyle name="20% - Accent4 47" xfId="3984" xr:uid="{2ABA72A3-E8AF-4275-A1EA-4A537F0021C0}"/>
    <cellStyle name="20% - Accent4 47 2" xfId="3985" xr:uid="{6F7B19C9-E761-485F-9B1A-E27AC32D4741}"/>
    <cellStyle name="20% - Accent4 47 2 2" xfId="14768" xr:uid="{ADEA19A0-FD86-4F7B-ADB3-C1E5BCD46268}"/>
    <cellStyle name="20% - Accent4 47 3" xfId="14767" xr:uid="{743A69BF-6B00-41D9-BEC4-754DA15D5B83}"/>
    <cellStyle name="20% - Accent4 48" xfId="3986" xr:uid="{170D05DE-A935-4CF6-9D4C-AA600E806F07}"/>
    <cellStyle name="20% - Accent4 48 2" xfId="3987" xr:uid="{4EA4D9C2-2296-4053-8E74-BA8971232880}"/>
    <cellStyle name="20% - Accent4 48 2 2" xfId="14770" xr:uid="{EB52DFE4-05E8-47C5-B132-424FF7AC1FBB}"/>
    <cellStyle name="20% - Accent4 48 3" xfId="14769" xr:uid="{943E2D8B-2EAD-45B8-9A88-A18E78FA26EB}"/>
    <cellStyle name="20% - Accent4 49" xfId="3988" xr:uid="{D611B83A-2AEF-4DE1-8D64-81335E815A9D}"/>
    <cellStyle name="20% - Accent4 49 2" xfId="3989" xr:uid="{A7978A59-D15B-4221-A10F-965601239B9B}"/>
    <cellStyle name="20% - Accent4 49 2 2" xfId="14772" xr:uid="{3170F46A-9034-4793-9444-FA80CE80A080}"/>
    <cellStyle name="20% - Accent4 49 3" xfId="14771" xr:uid="{DC10B952-7CAE-43D0-A7AA-09DD139B7584}"/>
    <cellStyle name="20% - Accent4 5" xfId="753" xr:uid="{11EC526F-9723-4FE9-B5A9-C34EBB116774}"/>
    <cellStyle name="20% - Accent4 5 2" xfId="754" xr:uid="{9A3B9C2A-DA1B-477A-A79E-50DB35EB1CDA}"/>
    <cellStyle name="20% - Accent4 5 2 2" xfId="3992" xr:uid="{F78229FA-85AF-4F0A-9D49-DC5384374C0F}"/>
    <cellStyle name="20% - Accent4 5 2 2 2" xfId="14774" xr:uid="{62513DA1-B10C-400C-8F4D-AC9E382EA891}"/>
    <cellStyle name="20% - Accent4 5 2 3" xfId="3991" xr:uid="{C67EF93D-424B-4BBC-8BC4-482391664A6A}"/>
    <cellStyle name="20% - Accent4 5 2 3 2" xfId="14773" xr:uid="{AA3F2A38-3EE9-4D0F-AC87-270C090FB665}"/>
    <cellStyle name="20% - Accent4 5 3" xfId="755" xr:uid="{933542CE-9BBC-480D-9250-E39265AFCB06}"/>
    <cellStyle name="20% - Accent4 5 4" xfId="756" xr:uid="{621F3AA8-F2B0-4825-9FDA-9E38FE0B6797}"/>
    <cellStyle name="20% - Accent4 5 5" xfId="757" xr:uid="{D22E762B-075B-4443-BCAB-FE82A1859EA9}"/>
    <cellStyle name="20% - Accent4 5 6" xfId="758" xr:uid="{E01955CE-A248-4FE0-993F-E9D938CC3628}"/>
    <cellStyle name="20% - Accent4 5 7" xfId="759" xr:uid="{946FF68C-7249-4C14-82C3-D7A07FC1B0E3}"/>
    <cellStyle name="20% - Accent4 5 8" xfId="760" xr:uid="{9FEFF407-117E-4AAA-839B-F3F0136A9570}"/>
    <cellStyle name="20% - Accent4 5 9" xfId="3990" xr:uid="{A8A7B011-8AE3-4A0C-86B3-BEEF8CCBBF5B}"/>
    <cellStyle name="20% - Accent4 50" xfId="3993" xr:uid="{F23758EC-905F-4537-9FFB-1F9EB9527ECC}"/>
    <cellStyle name="20% - Accent4 50 2" xfId="3994" xr:uid="{613345FE-DB92-4ECF-8BBA-92E9237EA0A2}"/>
    <cellStyle name="20% - Accent4 50 2 2" xfId="14776" xr:uid="{6BB2E8B4-B92E-4B5A-AD1F-90702ED6C249}"/>
    <cellStyle name="20% - Accent4 50 3" xfId="14775" xr:uid="{9F6B2CE0-9564-47DF-A23D-4759CB341991}"/>
    <cellStyle name="20% - Accent4 51" xfId="3995" xr:uid="{E2BBEE6B-1195-4010-A121-E14654D12495}"/>
    <cellStyle name="20% - Accent4 51 2" xfId="3996" xr:uid="{191EB276-DDFB-4B2C-B2BF-B7761B20822D}"/>
    <cellStyle name="20% - Accent4 51 2 2" xfId="14778" xr:uid="{5F1A8B7C-4CA7-4F26-8E98-5393E3399174}"/>
    <cellStyle name="20% - Accent4 51 3" xfId="14777" xr:uid="{0DFC3AB6-A3A4-42CC-8F96-F0D4BBB3E1A1}"/>
    <cellStyle name="20% - Accent4 52" xfId="3997" xr:uid="{D143AA2F-7BD1-4AEE-8E80-24D4AEAF9ABC}"/>
    <cellStyle name="20% - Accent4 52 2" xfId="3998" xr:uid="{09C25925-0753-4EEE-A4B8-022A29CD800E}"/>
    <cellStyle name="20% - Accent4 52 2 2" xfId="14780" xr:uid="{1672CA0D-64B2-4A77-B02A-0E95201CB669}"/>
    <cellStyle name="20% - Accent4 52 3" xfId="14779" xr:uid="{C9414129-DBC1-4E83-A707-72B611324BA3}"/>
    <cellStyle name="20% - Accent4 53" xfId="3999" xr:uid="{310A4A74-7A6A-451C-B91D-3F03A6F2BEBF}"/>
    <cellStyle name="20% - Accent4 53 2" xfId="4000" xr:uid="{E05D7EA3-600C-4961-B87E-4471CE9D6ABA}"/>
    <cellStyle name="20% - Accent4 53 2 2" xfId="14782" xr:uid="{CF985B2B-DA84-46CB-824A-2EF54E5A8B0A}"/>
    <cellStyle name="20% - Accent4 53 3" xfId="14781" xr:uid="{EDCEE61E-9523-4A81-9FBB-D572606C3ECD}"/>
    <cellStyle name="20% - Accent4 54" xfId="4001" xr:uid="{2594976A-1166-486B-9938-4BF1478304E0}"/>
    <cellStyle name="20% - Accent4 54 2" xfId="4002" xr:uid="{1A2B43B4-6A2F-4F07-99DB-5E4BE400C106}"/>
    <cellStyle name="20% - Accent4 54 2 2" xfId="14784" xr:uid="{C4EFA124-17A9-4305-B661-3FD83379336D}"/>
    <cellStyle name="20% - Accent4 54 3" xfId="14783" xr:uid="{786AAD69-61C4-4D1C-825A-02C54AF64C6E}"/>
    <cellStyle name="20% - Accent4 55" xfId="4003" xr:uid="{80FD5D6E-4A8F-4E73-A8A3-BA5068EE0640}"/>
    <cellStyle name="20% - Accent4 55 2" xfId="4004" xr:uid="{E2055836-8820-4C57-B601-F4E707E2FDDC}"/>
    <cellStyle name="20% - Accent4 55 2 2" xfId="14786" xr:uid="{38164CB9-DC30-4B2D-96DC-B5F15B4B0BB8}"/>
    <cellStyle name="20% - Accent4 55 3" xfId="14785" xr:uid="{FD9B7DC4-A291-4F51-8385-194C0B97E3A7}"/>
    <cellStyle name="20% - Accent4 56" xfId="4005" xr:uid="{E13C47B2-7441-4EEE-A302-C126C5143BB1}"/>
    <cellStyle name="20% - Accent4 56 2" xfId="4006" xr:uid="{CB37AE62-20F2-45B7-B745-1835D09F968B}"/>
    <cellStyle name="20% - Accent4 56 2 2" xfId="14788" xr:uid="{5BC2F389-A216-4541-AEBB-F5C3BD37F83A}"/>
    <cellStyle name="20% - Accent4 56 3" xfId="14787" xr:uid="{8F52A000-B0C2-47FD-A00E-53C3155EEC8F}"/>
    <cellStyle name="20% - Accent4 57" xfId="4007" xr:uid="{6445E1E1-F348-41CD-B212-22E1009F1ABD}"/>
    <cellStyle name="20% - Accent4 57 2" xfId="4008" xr:uid="{DEDAE807-4E0A-40D6-96C3-CD1743402451}"/>
    <cellStyle name="20% - Accent4 57 2 2" xfId="14790" xr:uid="{290BB518-0F05-4C04-9F7D-FBC5AC594756}"/>
    <cellStyle name="20% - Accent4 57 3" xfId="14789" xr:uid="{D85D73C2-327F-4FBA-8AFF-F82A660CBA74}"/>
    <cellStyle name="20% - Accent4 58" xfId="4009" xr:uid="{54130579-D888-47F6-8E5B-D52AD3BA2109}"/>
    <cellStyle name="20% - Accent4 58 2" xfId="4010" xr:uid="{89A08879-5992-49A5-881B-222F2C385534}"/>
    <cellStyle name="20% - Accent4 58 2 2" xfId="14792" xr:uid="{3C72852C-DD72-4405-B91C-7D5D7E8AA8D0}"/>
    <cellStyle name="20% - Accent4 58 3" xfId="14791" xr:uid="{896549AC-07D9-4BA1-A35E-FB5D5C913A07}"/>
    <cellStyle name="20% - Accent4 59" xfId="2757" xr:uid="{99F81A63-7143-4283-865F-B62753C0A508}"/>
    <cellStyle name="20% - Accent4 6" xfId="761" xr:uid="{FE68D93A-E714-4DF6-81A3-99ED5FE079E2}"/>
    <cellStyle name="20% - Accent4 6 2" xfId="4012" xr:uid="{65834124-BD44-4BD0-903D-33AEB6F5673C}"/>
    <cellStyle name="20% - Accent4 6 2 2" xfId="4013" xr:uid="{CCD313CE-D5E8-4C69-B9F8-F02C8274523C}"/>
    <cellStyle name="20% - Accent4 6 2 2 2" xfId="14794" xr:uid="{2E687545-6A8F-4EC4-8059-1E3D50A3780F}"/>
    <cellStyle name="20% - Accent4 6 2 3" xfId="14793" xr:uid="{8695CD29-6AF0-411B-91FB-868FBEB9A532}"/>
    <cellStyle name="20% - Accent4 6 3" xfId="4011" xr:uid="{E2FAB1A8-5EB7-4336-AC18-41CD6DB79EBB}"/>
    <cellStyle name="20% - Accent4 7" xfId="762" xr:uid="{1BE04038-D8DD-4516-B160-065F37172477}"/>
    <cellStyle name="20% - Accent4 7 2" xfId="4015" xr:uid="{7F4CEEBE-582F-45BC-841E-6189F50B446B}"/>
    <cellStyle name="20% - Accent4 7 2 2" xfId="4016" xr:uid="{411EE172-3A29-4C84-BC50-207D10422E0B}"/>
    <cellStyle name="20% - Accent4 7 2 2 2" xfId="14796" xr:uid="{E34BE344-2794-4787-BFC5-F6A23FDD0903}"/>
    <cellStyle name="20% - Accent4 7 2 3" xfId="14795" xr:uid="{9FEB6AF1-E07C-4487-9CAF-D8D3CE2DBF54}"/>
    <cellStyle name="20% - Accent4 7 3" xfId="4014" xr:uid="{D7E33BC1-B66F-4AD5-AC45-5C970D9C5229}"/>
    <cellStyle name="20% - Accent4 8" xfId="763" xr:uid="{30A51290-EF78-4922-8FD5-7CA40F763AA8}"/>
    <cellStyle name="20% - Accent4 8 2" xfId="4018" xr:uid="{2434EE0D-1D31-4930-8E85-81A93BDEBF3F}"/>
    <cellStyle name="20% - Accent4 8 2 2" xfId="4019" xr:uid="{DF3E6890-2718-45E1-B6E9-0DA43683A600}"/>
    <cellStyle name="20% - Accent4 8 2 2 2" xfId="14798" xr:uid="{DAE1287C-B977-4453-9BCA-E7D70C79B600}"/>
    <cellStyle name="20% - Accent4 8 2 3" xfId="14797" xr:uid="{F067D3F6-364F-4139-A654-4DE54BB08126}"/>
    <cellStyle name="20% - Accent4 8 3" xfId="4017" xr:uid="{EF895D7C-1FC4-4DC3-A27D-5A79D6047F6F}"/>
    <cellStyle name="20% - Accent4 9" xfId="764" xr:uid="{AB1F3B37-457D-44B0-90DF-6605212E3F65}"/>
    <cellStyle name="20% - Accent4 9 2" xfId="4021" xr:uid="{1AEF5B3C-64A2-4EF1-A8D0-FE1CF28B7271}"/>
    <cellStyle name="20% - Accent4 9 2 2" xfId="14800" xr:uid="{86F389C7-E506-4973-B34A-F38C78C3D338}"/>
    <cellStyle name="20% - Accent4 9 3" xfId="4020" xr:uid="{54F65FD5-7898-4958-A5D0-448D54106415}"/>
    <cellStyle name="20% - Accent4 9 3 2" xfId="14799" xr:uid="{8BFFE8C8-2F8D-490C-BC54-6E06D4CEFA01}"/>
    <cellStyle name="20% - Accent5 10" xfId="765" xr:uid="{E1E3EF8B-CAB4-41E3-941F-C268F2ED3A4A}"/>
    <cellStyle name="20% - Accent5 10 2" xfId="4023" xr:uid="{26E954CB-57C3-4BB0-95EB-9ACFCE3C30B0}"/>
    <cellStyle name="20% - Accent5 10 2 2" xfId="14802" xr:uid="{4EAB0606-8486-4E83-A2C3-E3F5979DB447}"/>
    <cellStyle name="20% - Accent5 10 3" xfId="4022" xr:uid="{664A2DA2-5C9A-4A01-B587-A408EB8D7662}"/>
    <cellStyle name="20% - Accent5 10 3 2" xfId="14801" xr:uid="{86BD96FE-8E52-40E3-B86C-CE5F59CF174F}"/>
    <cellStyle name="20% - Accent5 11" xfId="2614" xr:uid="{F8338A2F-BB8C-4C06-A725-C8C9840B8916}"/>
    <cellStyle name="20% - Accent5 11 2" xfId="4025" xr:uid="{52CFF50B-152B-4D8C-A2FB-DB7E418DBA2F}"/>
    <cellStyle name="20% - Accent5 11 2 2" xfId="14804" xr:uid="{F63E40FC-2015-4612-B388-469AD9E4C72F}"/>
    <cellStyle name="20% - Accent5 11 3" xfId="4024" xr:uid="{6119C1CE-B6DF-4358-BD19-58601C726197}"/>
    <cellStyle name="20% - Accent5 11 3 2" xfId="14803" xr:uid="{BAE300B6-5E2A-44DE-B4D8-FEDEF7D5F64A}"/>
    <cellStyle name="20% - Accent5 12" xfId="4026" xr:uid="{523851FA-1F0C-4737-BB01-17149E20851D}"/>
    <cellStyle name="20% - Accent5 12 2" xfId="4027" xr:uid="{9235C4DA-8CE3-40D7-B680-2CC7E253A9E1}"/>
    <cellStyle name="20% - Accent5 12 2 2" xfId="14806" xr:uid="{2575CA41-A902-426F-84FD-93132FD49C06}"/>
    <cellStyle name="20% - Accent5 12 3" xfId="14805" xr:uid="{C475AABC-20B9-4979-AC50-EFAAAA88B70B}"/>
    <cellStyle name="20% - Accent5 13" xfId="4028" xr:uid="{F96C3C7C-3DE9-4C3B-975B-B6AB2C3A4079}"/>
    <cellStyle name="20% - Accent5 13 2" xfId="4029" xr:uid="{B264477E-8D11-49B4-B9EB-687CEC63700E}"/>
    <cellStyle name="20% - Accent5 13 2 2" xfId="14808" xr:uid="{A9FF8BCA-8E03-4128-8B48-16A37C470B82}"/>
    <cellStyle name="20% - Accent5 13 3" xfId="14807" xr:uid="{0B8881DF-F341-4ED1-A68E-4B9122C81E9F}"/>
    <cellStyle name="20% - Accent5 14" xfId="4030" xr:uid="{7F899782-967E-498F-9804-C16804361FD8}"/>
    <cellStyle name="20% - Accent5 14 2" xfId="4031" xr:uid="{F60D5DF5-6074-4497-B423-DB65FED2954F}"/>
    <cellStyle name="20% - Accent5 14 2 2" xfId="14810" xr:uid="{A0FC0BA5-882E-4BC4-81E2-37E0E389AB5C}"/>
    <cellStyle name="20% - Accent5 14 3" xfId="14809" xr:uid="{AF074794-D848-47B5-9DAF-931C546953E2}"/>
    <cellStyle name="20% - Accent5 15" xfId="4032" xr:uid="{E529F02E-5D2B-479F-BA6A-23CB1AB8D0EE}"/>
    <cellStyle name="20% - Accent5 15 2" xfId="4033" xr:uid="{F361F3B5-AB70-4858-AA35-4D562652D944}"/>
    <cellStyle name="20% - Accent5 15 2 2" xfId="14812" xr:uid="{B10FFA53-DE3D-461B-B8A4-B9CBBD97785D}"/>
    <cellStyle name="20% - Accent5 15 3" xfId="14811" xr:uid="{6F9C856F-B5F6-4DB0-BB3D-2CC18040DC95}"/>
    <cellStyle name="20% - Accent5 16" xfId="4034" xr:uid="{BAEBA71A-BC54-4B82-82BB-C2328FF7A48E}"/>
    <cellStyle name="20% - Accent5 16 2" xfId="4035" xr:uid="{DE1E932C-6BC8-4D27-87D4-E90A1C2E7303}"/>
    <cellStyle name="20% - Accent5 16 2 2" xfId="14814" xr:uid="{97F90B82-0CC9-4B4F-933E-C9BF8E648498}"/>
    <cellStyle name="20% - Accent5 16 3" xfId="14813" xr:uid="{90B88FA1-0364-4469-98D9-F7779AE63DB5}"/>
    <cellStyle name="20% - Accent5 17" xfId="4036" xr:uid="{D2EC9415-C47A-4E9B-8787-6C00F58CA895}"/>
    <cellStyle name="20% - Accent5 17 2" xfId="4037" xr:uid="{74B4AED5-95FA-492F-8F61-8369DB05C3CD}"/>
    <cellStyle name="20% - Accent5 17 2 2" xfId="14816" xr:uid="{F9FFBBCA-A7E7-4A5C-97D6-9CB2B8F5CFED}"/>
    <cellStyle name="20% - Accent5 17 3" xfId="14815" xr:uid="{9B09DBBF-5674-461D-965E-F595D907FF90}"/>
    <cellStyle name="20% - Accent5 18" xfId="4038" xr:uid="{53C26EB8-9E45-4285-917F-5C0322DFD2E9}"/>
    <cellStyle name="20% - Accent5 18 2" xfId="4039" xr:uid="{EF87D2ED-F3F7-471E-AFF4-49C4AFDD4CF6}"/>
    <cellStyle name="20% - Accent5 18 2 2" xfId="14818" xr:uid="{87F38B52-FF3B-4B3F-A188-4DB5C0D7807C}"/>
    <cellStyle name="20% - Accent5 18 3" xfId="14817" xr:uid="{1C73657D-77EF-4F1D-990B-AF8BFBCB7E06}"/>
    <cellStyle name="20% - Accent5 19" xfId="4040" xr:uid="{11977DB2-F2B0-482B-9E91-B429C5F90D06}"/>
    <cellStyle name="20% - Accent5 19 2" xfId="4041" xr:uid="{95A53573-39E0-4F5F-9F96-48C514F55167}"/>
    <cellStyle name="20% - Accent5 19 2 2" xfId="14820" xr:uid="{944FCC88-C446-41F1-AC55-7AA2FD6A1A64}"/>
    <cellStyle name="20% - Accent5 19 3" xfId="14819" xr:uid="{0B006E61-F4A7-4028-A76F-505DD05327A2}"/>
    <cellStyle name="20% - Accent5 2" xfId="766" xr:uid="{7674B26F-0F06-4E59-B627-D85744708205}"/>
    <cellStyle name="20% - Accent5 2 10" xfId="13867" xr:uid="{04A798F3-B573-4C32-AA76-A185B3C4AE27}"/>
    <cellStyle name="20% - Accent5 2 11" xfId="13479" xr:uid="{9301943B-64C9-47EA-8EF9-54E1DFB44715}"/>
    <cellStyle name="20% - Accent5 2 2" xfId="767" xr:uid="{5AE6D986-160B-4EB3-9147-210E5F11482C}"/>
    <cellStyle name="20% - Accent5 2 2 2" xfId="4044" xr:uid="{6C7C6AB1-451E-4F9D-BC94-AFF73EE47E2E}"/>
    <cellStyle name="20% - Accent5 2 2 2 2" xfId="14822" xr:uid="{ACB5A276-4A20-4E9E-9F62-FD9F1E218356}"/>
    <cellStyle name="20% - Accent5 2 2 3" xfId="4043" xr:uid="{A893411E-7C53-4FEF-A93E-E05016AF30BB}"/>
    <cellStyle name="20% - Accent5 2 2 3 2" xfId="14821" xr:uid="{B6B275D3-DD93-4A80-8A3B-EA93E02469C8}"/>
    <cellStyle name="20% - Accent5 2 2 4" xfId="13868" xr:uid="{1A905750-15CF-40BE-8F39-FFD7DF107DD1}"/>
    <cellStyle name="20% - Accent5 2 2 5" xfId="13532" xr:uid="{E43EF9AC-76EB-4F32-8BE8-688CCA97A72C}"/>
    <cellStyle name="20% - Accent5 2 3" xfId="768" xr:uid="{39E46C13-CFE8-4CD4-A082-10ED64DD69E8}"/>
    <cellStyle name="20% - Accent5 2 3 2" xfId="13281" xr:uid="{34C75C7D-6FF0-45CE-8530-6FAD408E1B4F}"/>
    <cellStyle name="20% - Accent5 2 4" xfId="769" xr:uid="{33627646-1707-4BAA-A52C-0911F35FDACC}"/>
    <cellStyle name="20% - Accent5 2 4 2" xfId="4042" xr:uid="{837B5102-5DEA-4EA4-AB98-1D4CBE056DC7}"/>
    <cellStyle name="20% - Accent5 2 5" xfId="770" xr:uid="{166EC5F6-13D1-453C-9757-24AED2936695}"/>
    <cellStyle name="20% - Accent5 2 6" xfId="771" xr:uid="{F9BA2AD7-08A6-4442-917D-074CB4F369E8}"/>
    <cellStyle name="20% - Accent5 2 7" xfId="772" xr:uid="{CFB7C57E-773C-4D97-A036-C01B3E55786C}"/>
    <cellStyle name="20% - Accent5 2 8" xfId="773" xr:uid="{AF30EB38-BD91-4B4A-B551-14B1E1B54C81}"/>
    <cellStyle name="20% - Accent5 2 9" xfId="2662" xr:uid="{0BB97197-9BC6-453B-A59E-77BFC6762E28}"/>
    <cellStyle name="20% - Accent5 20" xfId="4045" xr:uid="{D31C09AF-1D26-41CC-82D7-DC239F01D407}"/>
    <cellStyle name="20% - Accent5 20 2" xfId="4046" xr:uid="{8C3EA39C-8725-4082-89FD-1C2493C39364}"/>
    <cellStyle name="20% - Accent5 20 2 2" xfId="14824" xr:uid="{6393413B-C686-451E-BCBA-84CBD8A1A5AA}"/>
    <cellStyle name="20% - Accent5 20 3" xfId="14823" xr:uid="{F2C931AA-942D-4D3D-A7B3-7D042A62BE99}"/>
    <cellStyle name="20% - Accent5 21" xfId="4047" xr:uid="{F2C16802-4186-4722-8DA0-1F0F43C2AF4E}"/>
    <cellStyle name="20% - Accent5 21 2" xfId="4048" xr:uid="{33E6C396-3049-4CC7-B77B-B080A9EACEAE}"/>
    <cellStyle name="20% - Accent5 21 2 2" xfId="14826" xr:uid="{7D002ADF-EE35-4A7E-B02B-D9271854597F}"/>
    <cellStyle name="20% - Accent5 21 3" xfId="14825" xr:uid="{0ADF9154-2866-470E-A862-DE5B0811B291}"/>
    <cellStyle name="20% - Accent5 22" xfId="4049" xr:uid="{28B5D319-EABB-43FF-B55A-94C1EB35A5D5}"/>
    <cellStyle name="20% - Accent5 22 2" xfId="4050" xr:uid="{69DF4D7D-24E4-4AD9-AF8C-B3926952B39D}"/>
    <cellStyle name="20% - Accent5 22 2 2" xfId="14828" xr:uid="{45423105-A91D-490C-B5B2-D072CD03F275}"/>
    <cellStyle name="20% - Accent5 22 3" xfId="14827" xr:uid="{88C34491-DB84-4F94-A3E0-1FF580D19A9B}"/>
    <cellStyle name="20% - Accent5 23" xfId="4051" xr:uid="{CCC69796-E0C3-424B-A729-C1724CE36361}"/>
    <cellStyle name="20% - Accent5 23 2" xfId="4052" xr:uid="{E7E7908F-223D-4D3C-BD28-3C3EE151F643}"/>
    <cellStyle name="20% - Accent5 23 2 2" xfId="14830" xr:uid="{5792727A-E5C5-43E6-9BC6-923D34F55901}"/>
    <cellStyle name="20% - Accent5 23 3" xfId="14829" xr:uid="{33F16299-3C13-4B4C-BB93-26CBDA4539E9}"/>
    <cellStyle name="20% - Accent5 24" xfId="4053" xr:uid="{CC67FE3A-D07B-4F1C-B319-C6FF2088B8A1}"/>
    <cellStyle name="20% - Accent5 24 2" xfId="4054" xr:uid="{64CD8EF1-ACF5-48F3-BF12-AA8DC9C8E2DD}"/>
    <cellStyle name="20% - Accent5 24 2 2" xfId="14832" xr:uid="{D7AFB728-6CE1-4C91-B29F-7782AF6D7060}"/>
    <cellStyle name="20% - Accent5 24 3" xfId="14831" xr:uid="{4C1181EC-5C16-4053-BEF5-D969D426A1B2}"/>
    <cellStyle name="20% - Accent5 25" xfId="4055" xr:uid="{7DA6D2A1-6570-4C6D-AB4F-E8481B2076E4}"/>
    <cellStyle name="20% - Accent5 25 2" xfId="4056" xr:uid="{BE132A8F-F9FE-44E7-9BC5-3097E37A7544}"/>
    <cellStyle name="20% - Accent5 25 2 2" xfId="14834" xr:uid="{3DD0EAC5-5F26-489E-805E-5960AA13AEF1}"/>
    <cellStyle name="20% - Accent5 25 3" xfId="14833" xr:uid="{6640C180-7E0C-4578-B21B-88F74F716396}"/>
    <cellStyle name="20% - Accent5 26" xfId="4057" xr:uid="{2B83A9D6-5DF7-43EA-977A-A03FD87F815A}"/>
    <cellStyle name="20% - Accent5 26 2" xfId="4058" xr:uid="{FA8B7A91-C3F4-4888-9881-D7DF2F0B17CC}"/>
    <cellStyle name="20% - Accent5 26 2 2" xfId="14836" xr:uid="{F1D53DA8-6BDB-4C7A-B1D0-D1E350330B44}"/>
    <cellStyle name="20% - Accent5 26 3" xfId="14835" xr:uid="{3D864EC0-5C06-495B-BFD7-AB00E32BBC23}"/>
    <cellStyle name="20% - Accent5 27" xfId="4059" xr:uid="{EC307630-117A-4477-BFE0-C4966637828A}"/>
    <cellStyle name="20% - Accent5 27 2" xfId="4060" xr:uid="{FF4009F3-6160-47E5-BB39-1A60CCB2C0DE}"/>
    <cellStyle name="20% - Accent5 27 2 2" xfId="14838" xr:uid="{F0359BCF-7712-4CF5-B2E4-D585D91EDFAC}"/>
    <cellStyle name="20% - Accent5 27 3" xfId="14837" xr:uid="{0B6C77B3-7F7E-4490-9866-927933C55D0E}"/>
    <cellStyle name="20% - Accent5 28" xfId="4061" xr:uid="{C1A0260F-5650-4FC7-BE98-37FB2A357781}"/>
    <cellStyle name="20% - Accent5 28 2" xfId="4062" xr:uid="{9FA389EC-3864-4DB6-9985-85BBCB63F3BB}"/>
    <cellStyle name="20% - Accent5 28 2 2" xfId="14840" xr:uid="{F62A276C-2482-45EA-B102-BBCB10F8897F}"/>
    <cellStyle name="20% - Accent5 28 3" xfId="14839" xr:uid="{8136F4FC-957F-4B78-8483-E22668E04C20}"/>
    <cellStyle name="20% - Accent5 29" xfId="4063" xr:uid="{E8F9E290-954E-4374-BD0A-FC70B4D00B4A}"/>
    <cellStyle name="20% - Accent5 29 2" xfId="4064" xr:uid="{DC61DF69-B206-4412-A2FE-7DA864495E7B}"/>
    <cellStyle name="20% - Accent5 29 2 2" xfId="14842" xr:uid="{9B9EC3A2-59DD-4A66-84BE-7975512BBC17}"/>
    <cellStyle name="20% - Accent5 29 3" xfId="14841" xr:uid="{A11BCA49-085F-447A-A75A-32C55C5D6CBE}"/>
    <cellStyle name="20% - Accent5 3" xfId="774" xr:uid="{7DBF29DF-EC3F-4035-93C5-EA37CDEA0DEC}"/>
    <cellStyle name="20% - Accent5 3 10" xfId="13869" xr:uid="{4DD0CA9E-364E-46A3-ADD1-70D5B3DFFB14}"/>
    <cellStyle name="20% - Accent5 3 11" xfId="13515" xr:uid="{4A08DC9F-58EA-4502-A5CA-7624617C5A53}"/>
    <cellStyle name="20% - Accent5 3 2" xfId="775" xr:uid="{87A33C4F-A9D8-4B27-933E-EC2205501D68}"/>
    <cellStyle name="20% - Accent5 3 2 2" xfId="4067" xr:uid="{7009230E-6446-4680-A2AD-2D66B0CFA58E}"/>
    <cellStyle name="20% - Accent5 3 2 2 2" xfId="14844" xr:uid="{46960F45-60B7-4426-A0C6-ED44824B76F6}"/>
    <cellStyle name="20% - Accent5 3 2 3" xfId="4066" xr:uid="{0749AE35-52D8-49BE-8D74-AAC53D43BED1}"/>
    <cellStyle name="20% - Accent5 3 2 3 2" xfId="14843" xr:uid="{CE162F7A-99F2-4842-9D3E-812524685137}"/>
    <cellStyle name="20% - Accent5 3 3" xfId="776" xr:uid="{BED89AE8-3A06-44DD-B393-FD111E4FFAFF}"/>
    <cellStyle name="20% - Accent5 3 4" xfId="777" xr:uid="{1F4E3E0A-633C-4483-969C-D536B24E7834}"/>
    <cellStyle name="20% - Accent5 3 5" xfId="778" xr:uid="{F78D59A4-2264-4F87-9883-76316AB1B747}"/>
    <cellStyle name="20% - Accent5 3 6" xfId="779" xr:uid="{366123BA-D4B7-42EC-8C7C-84E893B34542}"/>
    <cellStyle name="20% - Accent5 3 7" xfId="780" xr:uid="{4E2CE256-93EF-4D6A-B3C3-8C44C360646A}"/>
    <cellStyle name="20% - Accent5 3 8" xfId="781" xr:uid="{111FBA8D-50AE-450C-AEDC-D38C07BB01E4}"/>
    <cellStyle name="20% - Accent5 3 9" xfId="4065" xr:uid="{EC8D6F34-6885-4374-93BC-D60CC1BB7BCF}"/>
    <cellStyle name="20% - Accent5 30" xfId="4068" xr:uid="{E52AB0AC-473C-4F9E-9AD4-CE92647B2CE1}"/>
    <cellStyle name="20% - Accent5 30 2" xfId="4069" xr:uid="{F06A85EA-1819-471B-B596-DED40731092D}"/>
    <cellStyle name="20% - Accent5 30 2 2" xfId="14846" xr:uid="{D7F72732-0343-4427-8FE9-ED7B2059AC9E}"/>
    <cellStyle name="20% - Accent5 30 3" xfId="14845" xr:uid="{680AE8B6-FE75-4703-B4E0-78E689DFE034}"/>
    <cellStyle name="20% - Accent5 31" xfId="4070" xr:uid="{C8473B67-FD2A-4381-9852-10A7D0D22647}"/>
    <cellStyle name="20% - Accent5 31 2" xfId="4071" xr:uid="{C77AABA8-98B0-4828-9244-A52679D9AB2D}"/>
    <cellStyle name="20% - Accent5 31 2 2" xfId="14848" xr:uid="{68377C6D-19BA-4C31-A7F1-90414E023482}"/>
    <cellStyle name="20% - Accent5 31 3" xfId="14847" xr:uid="{65C9671B-4899-4832-8C2D-AE68930AFBF8}"/>
    <cellStyle name="20% - Accent5 32" xfId="4072" xr:uid="{3D489176-E92E-405F-B4F3-E1F46AFEA9C6}"/>
    <cellStyle name="20% - Accent5 32 2" xfId="4073" xr:uid="{21587D31-BB93-4092-841E-C654B9F30A87}"/>
    <cellStyle name="20% - Accent5 32 2 2" xfId="14850" xr:uid="{33F09617-9BAA-417A-B299-4F7B51CE9283}"/>
    <cellStyle name="20% - Accent5 32 3" xfId="14849" xr:uid="{41F4EDB5-EF4F-4D61-9570-FD478387D4CF}"/>
    <cellStyle name="20% - Accent5 33" xfId="4074" xr:uid="{4B775873-FDD7-4659-B88F-07F55C3557A2}"/>
    <cellStyle name="20% - Accent5 33 2" xfId="4075" xr:uid="{B419974A-88A4-465C-A622-0D9890F3F86B}"/>
    <cellStyle name="20% - Accent5 33 2 2" xfId="14852" xr:uid="{BE1D92A6-25B7-4FEF-B1C7-0D85FA92A70C}"/>
    <cellStyle name="20% - Accent5 33 3" xfId="14851" xr:uid="{81D71BC3-1A7A-4DE0-81EA-CCE75705778F}"/>
    <cellStyle name="20% - Accent5 34" xfId="4076" xr:uid="{13E0668A-35E5-4799-B5DE-D79CF282E53D}"/>
    <cellStyle name="20% - Accent5 34 2" xfId="4077" xr:uid="{A6ACD6DD-560A-4A0A-8447-831F8C4AC9D8}"/>
    <cellStyle name="20% - Accent5 34 2 2" xfId="14854" xr:uid="{36C1FA58-6DA9-4F4D-B8D0-D74C3158B8AC}"/>
    <cellStyle name="20% - Accent5 34 3" xfId="14853" xr:uid="{588C821A-8B33-47B1-B747-65377B0EB0D5}"/>
    <cellStyle name="20% - Accent5 35" xfId="4078" xr:uid="{D9316AC2-9C96-4858-B4B1-F0CB99E407EA}"/>
    <cellStyle name="20% - Accent5 35 2" xfId="4079" xr:uid="{A3C77C42-2400-45D9-AE84-3D2CAA427B8D}"/>
    <cellStyle name="20% - Accent5 35 2 2" xfId="14856" xr:uid="{A8756098-2D37-411B-A49D-BDDE0CF1F4E8}"/>
    <cellStyle name="20% - Accent5 35 3" xfId="14855" xr:uid="{67CD9176-CD3B-44B0-8256-D6C2DF676A4A}"/>
    <cellStyle name="20% - Accent5 36" xfId="4080" xr:uid="{B0FFD578-34FA-475D-A573-4F0C5D807BDB}"/>
    <cellStyle name="20% - Accent5 36 2" xfId="4081" xr:uid="{6E92BB5B-8217-4607-84D3-7FA448C98E07}"/>
    <cellStyle name="20% - Accent5 36 2 2" xfId="14858" xr:uid="{57F90467-C937-4BB1-B3FF-45735B1C4A6B}"/>
    <cellStyle name="20% - Accent5 36 3" xfId="14857" xr:uid="{A817663D-B41F-4D05-8076-9B4FF84D9343}"/>
    <cellStyle name="20% - Accent5 37" xfId="4082" xr:uid="{9936373D-466B-49F3-890D-AAC7CDBBC978}"/>
    <cellStyle name="20% - Accent5 37 2" xfId="4083" xr:uid="{410E3C9E-DD08-43D8-B597-FD38A1C4DF67}"/>
    <cellStyle name="20% - Accent5 37 2 2" xfId="14860" xr:uid="{A145E1FC-802D-4503-B613-905CB591F372}"/>
    <cellStyle name="20% - Accent5 37 3" xfId="14859" xr:uid="{FE75F135-6AC6-4FAD-BD8A-9496230BD508}"/>
    <cellStyle name="20% - Accent5 38" xfId="4084" xr:uid="{B0E2AA63-0DB1-47D2-B747-E3BCF38691FD}"/>
    <cellStyle name="20% - Accent5 38 2" xfId="4085" xr:uid="{AB66C4C3-735A-4DEC-82E6-28077ABB3DDC}"/>
    <cellStyle name="20% - Accent5 38 2 2" xfId="14862" xr:uid="{51D9A046-EA73-4574-AA7D-842EE170AD3D}"/>
    <cellStyle name="20% - Accent5 38 3" xfId="14861" xr:uid="{87795714-DFD9-469A-B3BF-0E0746142238}"/>
    <cellStyle name="20% - Accent5 39" xfId="4086" xr:uid="{B90E8627-B683-4212-B05F-A8968F2AE077}"/>
    <cellStyle name="20% - Accent5 39 2" xfId="4087" xr:uid="{51A334DF-8A4C-427A-BE99-03D9D51A56DB}"/>
    <cellStyle name="20% - Accent5 39 2 2" xfId="14864" xr:uid="{B2E3D52A-BF28-45EF-8AB6-66664EF5FB49}"/>
    <cellStyle name="20% - Accent5 39 3" xfId="14863" xr:uid="{07AC86E5-D0CF-4C22-A6B4-7C1067BE53A4}"/>
    <cellStyle name="20% - Accent5 4" xfId="782" xr:uid="{66EF35FD-51F5-4B59-80E9-C69680291C4F}"/>
    <cellStyle name="20% - Accent5 4 10" xfId="13870" xr:uid="{71EA95E2-0C85-40C6-9E72-12813597E650}"/>
    <cellStyle name="20% - Accent5 4 11" xfId="13438" xr:uid="{ACFBDC66-7A46-4280-925A-9135C7AE4936}"/>
    <cellStyle name="20% - Accent5 4 2" xfId="783" xr:uid="{CF259E1C-FD9C-4AA9-9FDC-1168B3305FD7}"/>
    <cellStyle name="20% - Accent5 4 2 2" xfId="4090" xr:uid="{BE91E4EF-4B02-4A5F-B76B-892582736DE7}"/>
    <cellStyle name="20% - Accent5 4 2 2 2" xfId="14866" xr:uid="{B8DC7C23-8D3C-44D5-AC59-798EB5CB1329}"/>
    <cellStyle name="20% - Accent5 4 2 3" xfId="4089" xr:uid="{C7252490-0A0E-499C-B400-1053D77EF242}"/>
    <cellStyle name="20% - Accent5 4 2 3 2" xfId="14865" xr:uid="{4081B241-4690-4997-BEEA-47265C6DEBBC}"/>
    <cellStyle name="20% - Accent5 4 3" xfId="784" xr:uid="{65DF628B-E05A-4D14-831C-C554DA5D01BE}"/>
    <cellStyle name="20% - Accent5 4 4" xfId="785" xr:uid="{A4FF065A-5305-4899-8705-CD2823ACC4BE}"/>
    <cellStyle name="20% - Accent5 4 5" xfId="786" xr:uid="{197953C2-1ED4-48BC-A403-D172B7982372}"/>
    <cellStyle name="20% - Accent5 4 6" xfId="787" xr:uid="{7109BADE-721F-48ED-81E1-A3476FE3F902}"/>
    <cellStyle name="20% - Accent5 4 7" xfId="788" xr:uid="{62C6CD2C-A7A6-4320-A23C-6590A3FE38FD}"/>
    <cellStyle name="20% - Accent5 4 8" xfId="789" xr:uid="{FE91F919-C77F-441E-B419-C392E710E635}"/>
    <cellStyle name="20% - Accent5 4 9" xfId="4088" xr:uid="{AA8C373D-7366-4681-8501-8930CA31B849}"/>
    <cellStyle name="20% - Accent5 40" xfId="4091" xr:uid="{776E7503-D65E-4D8E-B2FE-80C4CA1F2EBB}"/>
    <cellStyle name="20% - Accent5 40 2" xfId="4092" xr:uid="{D3CE470A-E0DB-492B-876E-FC4CAB3BAD62}"/>
    <cellStyle name="20% - Accent5 40 2 2" xfId="14868" xr:uid="{37FB1085-E408-43B1-A9ED-F9374A20AF27}"/>
    <cellStyle name="20% - Accent5 40 3" xfId="14867" xr:uid="{128F5160-373A-4AC9-B2A5-E2BEE79CA079}"/>
    <cellStyle name="20% - Accent5 41" xfId="4093" xr:uid="{B0B7F6A6-3E23-4439-AB62-C53EC7D95B92}"/>
    <cellStyle name="20% - Accent5 41 2" xfId="4094" xr:uid="{60445FB8-B6F4-4236-BF31-74DA693DBB33}"/>
    <cellStyle name="20% - Accent5 41 2 2" xfId="14870" xr:uid="{BE6D761B-F128-4CA3-BD62-3F95062383E3}"/>
    <cellStyle name="20% - Accent5 41 3" xfId="14869" xr:uid="{B4978714-857A-4849-B243-B272E28B2BA7}"/>
    <cellStyle name="20% - Accent5 42" xfId="4095" xr:uid="{28376E3D-230A-40D8-BA02-23347B1C1C68}"/>
    <cellStyle name="20% - Accent5 42 2" xfId="4096" xr:uid="{A34B9A3B-2CA2-4CD2-9503-765FAB3C94A2}"/>
    <cellStyle name="20% - Accent5 42 2 2" xfId="14872" xr:uid="{9F8964B8-B9EB-4A90-AAD9-7E7EF437E157}"/>
    <cellStyle name="20% - Accent5 42 3" xfId="14871" xr:uid="{F7E06CA4-3F6F-4FD4-95F0-6F56C3427552}"/>
    <cellStyle name="20% - Accent5 43" xfId="4097" xr:uid="{2F0AE9B4-676D-4AAE-B5B8-B055BFD2ADF9}"/>
    <cellStyle name="20% - Accent5 43 2" xfId="4098" xr:uid="{54F1A616-14C2-47ED-9636-2A25905B3624}"/>
    <cellStyle name="20% - Accent5 43 2 2" xfId="14874" xr:uid="{4C497AE0-09FE-4495-8DAF-F2B1D5FF34DD}"/>
    <cellStyle name="20% - Accent5 43 3" xfId="14873" xr:uid="{56EDE83C-BCEC-4EB2-A8B0-308FE3714575}"/>
    <cellStyle name="20% - Accent5 44" xfId="4099" xr:uid="{BC069560-A853-4563-BD65-CFE5A56960B4}"/>
    <cellStyle name="20% - Accent5 44 2" xfId="4100" xr:uid="{BB7CA77B-2210-4812-9D9D-56B26FE2FEAC}"/>
    <cellStyle name="20% - Accent5 44 2 2" xfId="14876" xr:uid="{820DF058-DFEB-460A-9B1E-07E2D2A7C85E}"/>
    <cellStyle name="20% - Accent5 44 3" xfId="14875" xr:uid="{DAB5EC8C-FA43-4818-AF76-28C65AF24012}"/>
    <cellStyle name="20% - Accent5 45" xfId="4101" xr:uid="{69628CFF-BD69-44EB-919A-AFBDE677BDF2}"/>
    <cellStyle name="20% - Accent5 45 2" xfId="4102" xr:uid="{E8607E76-49C2-49FF-AE4E-25074C094304}"/>
    <cellStyle name="20% - Accent5 45 2 2" xfId="14878" xr:uid="{88CA805D-BE4F-4957-BFE2-A811241E6270}"/>
    <cellStyle name="20% - Accent5 45 3" xfId="14877" xr:uid="{A05E24F3-86B8-4DCF-B732-CFA7FCF757CA}"/>
    <cellStyle name="20% - Accent5 46" xfId="4103" xr:uid="{77AFD0B2-972E-4D73-94D0-37E14D468947}"/>
    <cellStyle name="20% - Accent5 46 2" xfId="4104" xr:uid="{236E029F-C987-49BA-9FAE-AB16E47E8C6E}"/>
    <cellStyle name="20% - Accent5 46 2 2" xfId="14880" xr:uid="{A309ED28-7A13-4D85-A832-65F8795F6CB4}"/>
    <cellStyle name="20% - Accent5 46 3" xfId="14879" xr:uid="{257782A1-64CA-4BF2-BFA4-DF11E55A76EB}"/>
    <cellStyle name="20% - Accent5 47" xfId="4105" xr:uid="{74B4AF74-7483-4A8F-AA59-54F823B5F696}"/>
    <cellStyle name="20% - Accent5 47 2" xfId="4106" xr:uid="{AE89B6BE-A792-4F84-959D-CB3D1E6036B1}"/>
    <cellStyle name="20% - Accent5 47 2 2" xfId="14882" xr:uid="{F58DD2F2-A64E-4BD4-8FE5-97E56B53BB1D}"/>
    <cellStyle name="20% - Accent5 47 3" xfId="14881" xr:uid="{4CDE9B42-8D78-473D-B76D-2377739038AD}"/>
    <cellStyle name="20% - Accent5 48" xfId="4107" xr:uid="{9AD56814-EA91-4F66-8289-1CB37D8F19AA}"/>
    <cellStyle name="20% - Accent5 48 2" xfId="4108" xr:uid="{F5D1A8B4-0EF5-4983-9D76-533AB3C400C8}"/>
    <cellStyle name="20% - Accent5 48 2 2" xfId="14884" xr:uid="{58694A0D-6902-4576-B36F-C1F9DCCAE7E6}"/>
    <cellStyle name="20% - Accent5 48 3" xfId="14883" xr:uid="{83188D45-6E5D-49A2-AE03-6F123CDD8D33}"/>
    <cellStyle name="20% - Accent5 49" xfId="4109" xr:uid="{82B6A970-0FAC-4457-8725-9003463F5B53}"/>
    <cellStyle name="20% - Accent5 49 2" xfId="4110" xr:uid="{EF14C404-5563-479B-802D-D1A8A937497C}"/>
    <cellStyle name="20% - Accent5 49 2 2" xfId="14886" xr:uid="{AABB53AD-5610-4D97-9A8D-C3B2B0FB626D}"/>
    <cellStyle name="20% - Accent5 49 3" xfId="14885" xr:uid="{CC46F963-17D8-43A6-8323-0DFDDFAE4503}"/>
    <cellStyle name="20% - Accent5 5" xfId="790" xr:uid="{6CC75E24-1B6C-4F76-A152-2828E32838F2}"/>
    <cellStyle name="20% - Accent5 5 2" xfId="791" xr:uid="{1D9D4F89-EE81-4B63-9904-0840187E7A1B}"/>
    <cellStyle name="20% - Accent5 5 2 2" xfId="4113" xr:uid="{5CCA004D-3181-4299-AC5D-A651A37FF984}"/>
    <cellStyle name="20% - Accent5 5 2 2 2" xfId="14888" xr:uid="{AE71B1E1-289A-4E8E-8795-BE14772716F7}"/>
    <cellStyle name="20% - Accent5 5 2 3" xfId="4112" xr:uid="{5B00FC72-C3C7-4745-A261-F527884C0EE2}"/>
    <cellStyle name="20% - Accent5 5 2 3 2" xfId="14887" xr:uid="{1B60396B-9F42-450D-872B-22D724916467}"/>
    <cellStyle name="20% - Accent5 5 3" xfId="792" xr:uid="{4C51CBD6-ECE4-400A-BE7E-7F4ED886DFC1}"/>
    <cellStyle name="20% - Accent5 5 4" xfId="793" xr:uid="{4FB10D61-27E0-4439-B72E-1A654251C972}"/>
    <cellStyle name="20% - Accent5 5 5" xfId="794" xr:uid="{F7EFEEBA-F5CF-4D5E-AB2F-32DE5262AF71}"/>
    <cellStyle name="20% - Accent5 5 6" xfId="795" xr:uid="{F5AD0833-9F0F-4BD6-A2AB-B2686CABAE5B}"/>
    <cellStyle name="20% - Accent5 5 7" xfId="796" xr:uid="{A96DF7F7-674B-499A-8119-410C75A27B03}"/>
    <cellStyle name="20% - Accent5 5 8" xfId="797" xr:uid="{9319DF96-231B-4A78-8D69-9E37D3692FD4}"/>
    <cellStyle name="20% - Accent5 5 9" xfId="4111" xr:uid="{3742A442-52BC-485E-98BE-DE2D2B2F1115}"/>
    <cellStyle name="20% - Accent5 50" xfId="4114" xr:uid="{81403140-969D-4E48-817B-C07C2276C3DC}"/>
    <cellStyle name="20% - Accent5 50 2" xfId="4115" xr:uid="{BADC6DC5-17DA-48A3-A9CC-EBEEBBEEFA73}"/>
    <cellStyle name="20% - Accent5 50 2 2" xfId="14890" xr:uid="{9CF2B343-45F2-4FBF-BD9C-FCCB6CB917AA}"/>
    <cellStyle name="20% - Accent5 50 3" xfId="14889" xr:uid="{63E5CA46-ACD9-43A3-ACE9-221EF2AC2838}"/>
    <cellStyle name="20% - Accent5 51" xfId="4116" xr:uid="{CED82C90-21EC-4A41-95B2-6E41444BEEBE}"/>
    <cellStyle name="20% - Accent5 51 2" xfId="4117" xr:uid="{4007F762-2411-4ADD-87B3-773878B1F862}"/>
    <cellStyle name="20% - Accent5 51 2 2" xfId="14892" xr:uid="{928EDEE2-2361-43CC-9BEE-7074CBD9F0B2}"/>
    <cellStyle name="20% - Accent5 51 3" xfId="14891" xr:uid="{2929FD2C-362C-45CF-B6F8-8AA385323D8D}"/>
    <cellStyle name="20% - Accent5 52" xfId="4118" xr:uid="{7146F6D0-F8B2-48EE-8881-47221C65E630}"/>
    <cellStyle name="20% - Accent5 52 2" xfId="4119" xr:uid="{213A325F-D613-4CFE-BF8C-1315295F7EE5}"/>
    <cellStyle name="20% - Accent5 52 2 2" xfId="14894" xr:uid="{771CF07B-66AC-42EE-8872-E03985BEC32D}"/>
    <cellStyle name="20% - Accent5 52 3" xfId="14893" xr:uid="{104A3A4E-8D9F-4F3A-A3FC-5808B869CE21}"/>
    <cellStyle name="20% - Accent5 53" xfId="4120" xr:uid="{6B7E9614-7278-44C9-8294-58CBFC368835}"/>
    <cellStyle name="20% - Accent5 53 2" xfId="4121" xr:uid="{3664CC70-54C2-4567-9195-322AA223163E}"/>
    <cellStyle name="20% - Accent5 53 2 2" xfId="14896" xr:uid="{F2424197-0B8F-45B0-9E26-6A157CA490E3}"/>
    <cellStyle name="20% - Accent5 53 3" xfId="14895" xr:uid="{D4CD4F20-B3CC-4286-AB38-AFEF41A82ED2}"/>
    <cellStyle name="20% - Accent5 54" xfId="4122" xr:uid="{2E88D1AD-0F39-440E-8EB5-E95B92648660}"/>
    <cellStyle name="20% - Accent5 54 2" xfId="4123" xr:uid="{A11C8E51-3492-419C-BA88-43FB34691F13}"/>
    <cellStyle name="20% - Accent5 54 2 2" xfId="14898" xr:uid="{50C19E8E-03BA-45BB-905A-8E648C1EE77F}"/>
    <cellStyle name="20% - Accent5 54 3" xfId="14897" xr:uid="{F01AF9AE-EC67-4528-9748-D62EA0564D2A}"/>
    <cellStyle name="20% - Accent5 55" xfId="4124" xr:uid="{FC24580E-8C47-4999-BD63-F22E33A4DAC0}"/>
    <cellStyle name="20% - Accent5 55 2" xfId="4125" xr:uid="{329C99F8-19C9-4DA6-B2A4-D41B58371CC9}"/>
    <cellStyle name="20% - Accent5 55 2 2" xfId="14900" xr:uid="{9E523981-F49E-4448-A413-F3638D375348}"/>
    <cellStyle name="20% - Accent5 55 3" xfId="14899" xr:uid="{FFEDDD48-32C3-48B8-81E7-6F02406CDDAB}"/>
    <cellStyle name="20% - Accent5 56" xfId="4126" xr:uid="{C82B28F6-FD88-4D71-A893-2ACEF98CA7BE}"/>
    <cellStyle name="20% - Accent5 56 2" xfId="4127" xr:uid="{5B4B5084-72A9-49FE-9304-77B61524D4BB}"/>
    <cellStyle name="20% - Accent5 56 2 2" xfId="14902" xr:uid="{8DF98027-A2A8-418E-A159-40D12668D9F2}"/>
    <cellStyle name="20% - Accent5 56 3" xfId="14901" xr:uid="{D6050E7B-E223-4C0C-9133-07F990D6F729}"/>
    <cellStyle name="20% - Accent5 57" xfId="4128" xr:uid="{A616ACAD-F66F-4D72-BA94-82824855E3E2}"/>
    <cellStyle name="20% - Accent5 57 2" xfId="4129" xr:uid="{EAC98C2D-5945-43F1-B5A5-41E4978677F5}"/>
    <cellStyle name="20% - Accent5 57 2 2" xfId="14904" xr:uid="{DBFBD067-7305-423B-82FE-3B502FB9FE61}"/>
    <cellStyle name="20% - Accent5 57 3" xfId="14903" xr:uid="{17DAAF6C-2031-4F50-943E-A7ADBE8EF906}"/>
    <cellStyle name="20% - Accent5 58" xfId="4130" xr:uid="{D536AE20-2CB5-46B4-99B4-8F09551C2710}"/>
    <cellStyle name="20% - Accent5 58 2" xfId="4131" xr:uid="{DE66A7FC-4885-4F16-9476-EDD19C300F03}"/>
    <cellStyle name="20% - Accent5 58 2 2" xfId="14906" xr:uid="{12408945-D114-43DE-A53C-A04206044584}"/>
    <cellStyle name="20% - Accent5 58 3" xfId="14905" xr:uid="{8CB5BBBB-3922-4488-87A3-1B02979CC1A4}"/>
    <cellStyle name="20% - Accent5 59" xfId="2761" xr:uid="{14F74704-72D0-477A-82EF-8DE2630C254A}"/>
    <cellStyle name="20% - Accent5 6" xfId="798" xr:uid="{3ABC1BDE-819A-445F-8642-C9F42109A049}"/>
    <cellStyle name="20% - Accent5 6 2" xfId="4133" xr:uid="{DA93D14D-6A76-41B3-899E-1189E8490CB8}"/>
    <cellStyle name="20% - Accent5 6 2 2" xfId="4134" xr:uid="{C4B161DF-BD6F-4A85-9942-9E72B1EEB1E0}"/>
    <cellStyle name="20% - Accent5 6 2 2 2" xfId="14908" xr:uid="{C555070B-F895-4D7B-B304-FD9E7571C67A}"/>
    <cellStyle name="20% - Accent5 6 2 3" xfId="14907" xr:uid="{8A29E21E-CB8E-4290-936B-7B51EAD1DBDE}"/>
    <cellStyle name="20% - Accent5 6 3" xfId="4132" xr:uid="{E3C81190-53BD-499E-A56F-5D36D94B2D7A}"/>
    <cellStyle name="20% - Accent5 7" xfId="799" xr:uid="{8DABC5BE-6423-46A8-A688-B77BF60A44B4}"/>
    <cellStyle name="20% - Accent5 7 2" xfId="4136" xr:uid="{F03E6798-F232-448D-8908-E7A56E5D9B07}"/>
    <cellStyle name="20% - Accent5 7 2 2" xfId="4137" xr:uid="{2A23A6EE-0285-467D-B56A-B9336F28AEE3}"/>
    <cellStyle name="20% - Accent5 7 2 2 2" xfId="14910" xr:uid="{55C3263F-D707-4223-82BA-6EA408850401}"/>
    <cellStyle name="20% - Accent5 7 2 3" xfId="14909" xr:uid="{616A9350-366E-45EB-8703-707AADDAB43C}"/>
    <cellStyle name="20% - Accent5 7 3" xfId="4135" xr:uid="{8962E81B-31B4-41C3-A6BB-7A1AB6BEF062}"/>
    <cellStyle name="20% - Accent5 8" xfId="800" xr:uid="{350593FA-550F-4A8A-837D-02504F883B55}"/>
    <cellStyle name="20% - Accent5 8 2" xfId="4139" xr:uid="{CEFB9E4D-C87D-4869-BAAA-BD47AD8A8D27}"/>
    <cellStyle name="20% - Accent5 8 2 2" xfId="4140" xr:uid="{2D99D52A-E909-47F7-AFDA-45D83AEC6CD2}"/>
    <cellStyle name="20% - Accent5 8 2 2 2" xfId="14912" xr:uid="{3F70509A-DBC1-4A11-9045-DA0F2D2AFD9D}"/>
    <cellStyle name="20% - Accent5 8 2 3" xfId="14911" xr:uid="{CEB42713-DC0E-454F-A360-7FBEDA8451A9}"/>
    <cellStyle name="20% - Accent5 8 3" xfId="4138" xr:uid="{202E7BC6-1E79-4145-9232-83ED8B9FFB9B}"/>
    <cellStyle name="20% - Accent5 9" xfId="801" xr:uid="{12BBB7D8-D47D-4523-B924-23500C8648D4}"/>
    <cellStyle name="20% - Accent5 9 2" xfId="4142" xr:uid="{DE8C10BA-E48E-4396-8AD8-64DCF9B97151}"/>
    <cellStyle name="20% - Accent5 9 2 2" xfId="14914" xr:uid="{0C9E454A-4D22-4BA8-9E43-D54C7842EACC}"/>
    <cellStyle name="20% - Accent5 9 3" xfId="4141" xr:uid="{678CB20F-DD8C-40F2-BC92-FCE67B994873}"/>
    <cellStyle name="20% - Accent5 9 3 2" xfId="14913" xr:uid="{ADC5E4EC-0AE4-468E-A365-E0B47423DFDE}"/>
    <cellStyle name="20% - Accent6 10" xfId="802" xr:uid="{DF8DF36B-C959-4EDD-9778-DF90C664A23D}"/>
    <cellStyle name="20% - Accent6 10 2" xfId="4144" xr:uid="{A47F8C69-988C-4224-8C71-034D63119713}"/>
    <cellStyle name="20% - Accent6 10 2 2" xfId="14916" xr:uid="{62401F6A-8D9B-489F-AC98-483FDA167515}"/>
    <cellStyle name="20% - Accent6 10 3" xfId="4143" xr:uid="{BD9AF567-B706-4DF2-8C95-187A5098C162}"/>
    <cellStyle name="20% - Accent6 10 3 2" xfId="14915" xr:uid="{8133FA10-4348-4D58-9637-D5746D19C97E}"/>
    <cellStyle name="20% - Accent6 11" xfId="2618" xr:uid="{2500FE33-5ED3-455E-BA37-D92CF14A0D87}"/>
    <cellStyle name="20% - Accent6 11 2" xfId="4146" xr:uid="{054C6A8A-5D0D-42F8-95BA-775C139F16E3}"/>
    <cellStyle name="20% - Accent6 11 2 2" xfId="14918" xr:uid="{EB94FB39-368B-4BF3-A98D-B9CBD87CA5BE}"/>
    <cellStyle name="20% - Accent6 11 3" xfId="4145" xr:uid="{9DBB03F7-75EC-45B0-8FF2-E3D8EF7EC4B5}"/>
    <cellStyle name="20% - Accent6 11 3 2" xfId="14917" xr:uid="{CB7D4348-BF0D-4E84-AD60-92D38789C482}"/>
    <cellStyle name="20% - Accent6 12" xfId="4147" xr:uid="{87FBB305-880E-4461-9BCA-C94B1AE43BB4}"/>
    <cellStyle name="20% - Accent6 12 2" xfId="4148" xr:uid="{1B077358-9C7B-4C0B-8041-4A9B77B0A69B}"/>
    <cellStyle name="20% - Accent6 12 2 2" xfId="14920" xr:uid="{D59F9455-D99D-41A4-B808-47B42092F48B}"/>
    <cellStyle name="20% - Accent6 12 3" xfId="14919" xr:uid="{8DE3FE18-6C59-4069-BEA3-61B1934FDFC7}"/>
    <cellStyle name="20% - Accent6 13" xfId="4149" xr:uid="{AE9F22B5-A72B-41B5-9823-7455BFFE48A1}"/>
    <cellStyle name="20% - Accent6 13 2" xfId="4150" xr:uid="{7B607B71-48F5-4DCF-B5E5-8FEBD82A776E}"/>
    <cellStyle name="20% - Accent6 13 2 2" xfId="14922" xr:uid="{D1198AFF-01C9-4F9A-813F-BA9C478685C1}"/>
    <cellStyle name="20% - Accent6 13 3" xfId="14921" xr:uid="{992C87FE-79C5-4915-A29C-43A7E33DE41D}"/>
    <cellStyle name="20% - Accent6 14" xfId="4151" xr:uid="{4B685808-D731-4ACE-A74B-07430DF4FE70}"/>
    <cellStyle name="20% - Accent6 14 2" xfId="4152" xr:uid="{E5A1EEC3-0D21-41A1-BC23-D36636E91EEE}"/>
    <cellStyle name="20% - Accent6 14 2 2" xfId="14924" xr:uid="{8CEAC94C-62CF-4921-B83D-E0C72D2A5B81}"/>
    <cellStyle name="20% - Accent6 14 3" xfId="14923" xr:uid="{7C81FE7A-FF43-4B74-B515-75EB96CC4F74}"/>
    <cellStyle name="20% - Accent6 15" xfId="4153" xr:uid="{7E3FFA64-C8B7-4E0E-A9B8-51D2D6E1A5A9}"/>
    <cellStyle name="20% - Accent6 15 2" xfId="4154" xr:uid="{985D8382-BB9D-4E51-9089-7EFCDFB5039E}"/>
    <cellStyle name="20% - Accent6 15 2 2" xfId="14926" xr:uid="{4174FD67-8972-4E61-908A-B6F2DF10941A}"/>
    <cellStyle name="20% - Accent6 15 3" xfId="14925" xr:uid="{A4405E9C-958B-4ECD-A444-951D885E8DC0}"/>
    <cellStyle name="20% - Accent6 16" xfId="4155" xr:uid="{D1A5AFCE-FF6B-486B-BB20-E9972F3478E8}"/>
    <cellStyle name="20% - Accent6 16 2" xfId="4156" xr:uid="{281F6512-D5EE-40EE-B0E0-8B981D7DBE69}"/>
    <cellStyle name="20% - Accent6 16 2 2" xfId="14928" xr:uid="{D617B2F0-957B-4711-B8EC-7F1A0C05D155}"/>
    <cellStyle name="20% - Accent6 16 3" xfId="14927" xr:uid="{6BD7315E-D67E-496E-B85F-65A4D46D5E16}"/>
    <cellStyle name="20% - Accent6 17" xfId="4157" xr:uid="{541E4DF4-7CCD-490E-AE9B-A9D0F64CE953}"/>
    <cellStyle name="20% - Accent6 17 2" xfId="4158" xr:uid="{3826A525-BA3C-41FF-B634-2DC0B5B6BC1E}"/>
    <cellStyle name="20% - Accent6 17 2 2" xfId="14930" xr:uid="{6385DABF-F06C-4357-9846-76D064F4C68F}"/>
    <cellStyle name="20% - Accent6 17 3" xfId="14929" xr:uid="{C01CC99C-F58A-41C8-8785-E4C5B78D5C74}"/>
    <cellStyle name="20% - Accent6 18" xfId="4159" xr:uid="{980005D9-AA3E-44D5-ACA7-C4ACCA661F3B}"/>
    <cellStyle name="20% - Accent6 18 2" xfId="4160" xr:uid="{AD7DDBB7-FD99-4194-86C3-EA70441DF620}"/>
    <cellStyle name="20% - Accent6 18 2 2" xfId="14932" xr:uid="{66264ABC-EFA0-452D-BB6D-B98B9048859B}"/>
    <cellStyle name="20% - Accent6 18 3" xfId="14931" xr:uid="{5876DCFD-428D-4850-BB26-C03F536F64D2}"/>
    <cellStyle name="20% - Accent6 19" xfId="4161" xr:uid="{E0BA7AB0-49FE-4222-8AD6-EDBC13AEF4BB}"/>
    <cellStyle name="20% - Accent6 19 2" xfId="4162" xr:uid="{23A0D7A0-C535-4D93-82EB-B214C7F60F90}"/>
    <cellStyle name="20% - Accent6 19 2 2" xfId="14934" xr:uid="{0F171DD0-3D03-44CD-B49D-4194E0104DBF}"/>
    <cellStyle name="20% - Accent6 19 3" xfId="14933" xr:uid="{39F05297-CEF5-416A-919D-8F39137E268A}"/>
    <cellStyle name="20% - Accent6 2" xfId="803" xr:uid="{C2629BAF-5682-4DFC-BC7F-861D755180FC}"/>
    <cellStyle name="20% - Accent6 2 10" xfId="13871" xr:uid="{8AD8BE6B-12D1-49B9-ACDD-AF1148E153AF}"/>
    <cellStyle name="20% - Accent6 2 11" xfId="13482" xr:uid="{82E49CE5-44E4-422F-8169-926F214B67E1}"/>
    <cellStyle name="20% - Accent6 2 2" xfId="804" xr:uid="{9772514B-E4C6-448F-8F32-CD8212173E05}"/>
    <cellStyle name="20% - Accent6 2 2 2" xfId="4165" xr:uid="{294DAD49-6CF4-4C0B-8209-8704708A1A86}"/>
    <cellStyle name="20% - Accent6 2 2 2 2" xfId="14936" xr:uid="{7C85804A-4ED4-45E3-8CCF-3693965981CD}"/>
    <cellStyle name="20% - Accent6 2 2 3" xfId="4164" xr:uid="{F001202A-396D-455A-92AE-888AE1DFB16F}"/>
    <cellStyle name="20% - Accent6 2 2 3 2" xfId="14935" xr:uid="{20265B5C-66EB-4EFC-B865-60130FFFD7D9}"/>
    <cellStyle name="20% - Accent6 2 2 4" xfId="13872" xr:uid="{854C08E7-9903-4401-BD44-0A048B8ED316}"/>
    <cellStyle name="20% - Accent6 2 2 5" xfId="13533" xr:uid="{DBFD9B7D-C4E9-4926-B7C7-BCC258517992}"/>
    <cellStyle name="20% - Accent6 2 3" xfId="805" xr:uid="{C80A8198-737B-49EC-AB01-5CECD8B09BB6}"/>
    <cellStyle name="20% - Accent6 2 3 2" xfId="13282" xr:uid="{2004FFF7-72E3-475A-BA39-B2BED6C5364A}"/>
    <cellStyle name="20% - Accent6 2 4" xfId="806" xr:uid="{B463D2B2-B3A1-4ED2-939D-1427B37AA7E3}"/>
    <cellStyle name="20% - Accent6 2 4 2" xfId="4163" xr:uid="{EC104F83-A572-46AE-A969-DC1C21038D26}"/>
    <cellStyle name="20% - Accent6 2 5" xfId="807" xr:uid="{67513385-E377-4EAF-877B-79D33D2C955A}"/>
    <cellStyle name="20% - Accent6 2 6" xfId="808" xr:uid="{F85EA037-999C-4E88-8622-F04FEE4C9270}"/>
    <cellStyle name="20% - Accent6 2 7" xfId="809" xr:uid="{0E900BE7-272B-4DE8-A720-B51A1881F52B}"/>
    <cellStyle name="20% - Accent6 2 8" xfId="810" xr:uid="{611D1AFD-C643-44AC-A65A-7C082353AFE6}"/>
    <cellStyle name="20% - Accent6 2 9" xfId="2663" xr:uid="{A45C28EF-156A-492B-84F3-A73A70A4DB18}"/>
    <cellStyle name="20% - Accent6 20" xfId="4166" xr:uid="{3105FD51-0DBF-4756-BFE4-FCBD10761493}"/>
    <cellStyle name="20% - Accent6 20 2" xfId="4167" xr:uid="{4F5B12E6-E9F6-432A-8C60-809D3C2E08CA}"/>
    <cellStyle name="20% - Accent6 20 2 2" xfId="14938" xr:uid="{E26C9B89-2A39-4501-BB13-9BF4335A9827}"/>
    <cellStyle name="20% - Accent6 20 3" xfId="14937" xr:uid="{CE6A28BE-6852-47BB-8EB4-BC8170CBE196}"/>
    <cellStyle name="20% - Accent6 21" xfId="4168" xr:uid="{FD5DB383-424A-4FF1-BB8D-E8479C0A9187}"/>
    <cellStyle name="20% - Accent6 21 2" xfId="4169" xr:uid="{3E84BF9C-3FC9-477C-AFA7-5AF56B7900FF}"/>
    <cellStyle name="20% - Accent6 21 2 2" xfId="14940" xr:uid="{95BDF6EF-0D76-4F7E-94B3-85A30ACD58AB}"/>
    <cellStyle name="20% - Accent6 21 3" xfId="14939" xr:uid="{4F94686C-EE37-42E1-9238-8581BAFC3A69}"/>
    <cellStyle name="20% - Accent6 22" xfId="4170" xr:uid="{65EC5245-A6F2-4672-8FD2-53FC002A6943}"/>
    <cellStyle name="20% - Accent6 22 2" xfId="4171" xr:uid="{97AE5DBD-B4ED-41BA-836C-89A64443A595}"/>
    <cellStyle name="20% - Accent6 22 2 2" xfId="14942" xr:uid="{9CADAC1F-0F28-4A2A-A8A4-54D80C9EE9E6}"/>
    <cellStyle name="20% - Accent6 22 3" xfId="14941" xr:uid="{2B3D500B-FCEA-4454-AA53-817465529DE3}"/>
    <cellStyle name="20% - Accent6 23" xfId="4172" xr:uid="{EE149151-FBB9-4F4A-B92E-91953E699D26}"/>
    <cellStyle name="20% - Accent6 23 2" xfId="4173" xr:uid="{A395E30B-6A11-41B8-BBAF-D3A1B35D596E}"/>
    <cellStyle name="20% - Accent6 23 2 2" xfId="14944" xr:uid="{0DE02CA9-E021-4695-92B1-99E4594A6655}"/>
    <cellStyle name="20% - Accent6 23 3" xfId="14943" xr:uid="{D0D81132-295D-48AC-9C38-C99EC856170F}"/>
    <cellStyle name="20% - Accent6 24" xfId="4174" xr:uid="{D982CC01-7BA8-4447-99E7-5EE5DBCC8D15}"/>
    <cellStyle name="20% - Accent6 24 2" xfId="4175" xr:uid="{26F6093A-DFA2-4412-AE92-E52F49586105}"/>
    <cellStyle name="20% - Accent6 24 2 2" xfId="14946" xr:uid="{CF9C07B5-F16E-441A-AA25-480F0DC44F6D}"/>
    <cellStyle name="20% - Accent6 24 3" xfId="14945" xr:uid="{DE788493-0129-401E-ADE6-A8061470062D}"/>
    <cellStyle name="20% - Accent6 25" xfId="4176" xr:uid="{6DB7DD22-98EB-4328-B517-A5D724B5A331}"/>
    <cellStyle name="20% - Accent6 25 2" xfId="4177" xr:uid="{E1EC80C5-4108-4C04-B4CF-5DDDABF8B492}"/>
    <cellStyle name="20% - Accent6 25 2 2" xfId="14948" xr:uid="{831DA085-8D8B-4D66-A2AC-D32F202805CA}"/>
    <cellStyle name="20% - Accent6 25 3" xfId="14947" xr:uid="{4CCBF487-128A-4D63-8F0E-66923A9F1571}"/>
    <cellStyle name="20% - Accent6 26" xfId="4178" xr:uid="{2E1E6733-6B32-4FF7-8019-9CA551307B86}"/>
    <cellStyle name="20% - Accent6 26 2" xfId="4179" xr:uid="{B53D9757-7111-4623-86A8-94BFD7F6DE8E}"/>
    <cellStyle name="20% - Accent6 26 2 2" xfId="14950" xr:uid="{F13E6220-FBAC-469A-95D2-874799925270}"/>
    <cellStyle name="20% - Accent6 26 3" xfId="14949" xr:uid="{F93D4735-3122-4EE8-BFA7-F8DC0A97D724}"/>
    <cellStyle name="20% - Accent6 27" xfId="4180" xr:uid="{88314263-6E64-4F4D-8E02-BA02DD13B556}"/>
    <cellStyle name="20% - Accent6 27 2" xfId="4181" xr:uid="{5C58E85F-4206-41D6-9CF9-2AD75C529028}"/>
    <cellStyle name="20% - Accent6 27 2 2" xfId="14952" xr:uid="{CEF9A840-74A2-4881-BA98-82D98187A6B9}"/>
    <cellStyle name="20% - Accent6 27 3" xfId="14951" xr:uid="{061991EB-E3B3-483D-BA40-D941CDDD7A6B}"/>
    <cellStyle name="20% - Accent6 28" xfId="4182" xr:uid="{AAB554C0-B93E-437F-86AE-27D2AA91D26C}"/>
    <cellStyle name="20% - Accent6 28 2" xfId="4183" xr:uid="{D288DC84-D241-4B97-8BA3-4CB9AB6ED197}"/>
    <cellStyle name="20% - Accent6 28 2 2" xfId="14954" xr:uid="{4C16A75A-31AD-4110-8E36-0681ABE0CE64}"/>
    <cellStyle name="20% - Accent6 28 3" xfId="14953" xr:uid="{D68BA5E0-0043-4BC2-BB59-4F4FE1157A47}"/>
    <cellStyle name="20% - Accent6 29" xfId="4184" xr:uid="{F6101317-DCAF-4ABF-BE18-E4321A803562}"/>
    <cellStyle name="20% - Accent6 29 2" xfId="4185" xr:uid="{2B71A52C-4A73-4EDE-B526-51B80717E280}"/>
    <cellStyle name="20% - Accent6 29 2 2" xfId="14956" xr:uid="{BCC0DB3C-1DFD-4365-881D-CB2D2BEC447E}"/>
    <cellStyle name="20% - Accent6 29 3" xfId="14955" xr:uid="{96400FF4-8E70-4F67-BAA5-CE17318CD203}"/>
    <cellStyle name="20% - Accent6 3" xfId="811" xr:uid="{BCCC8996-6C81-4021-AE38-0CC815953BED}"/>
    <cellStyle name="20% - Accent6 3 10" xfId="13873" xr:uid="{26E69680-5E5F-4291-90AF-F6785C4A55B5}"/>
    <cellStyle name="20% - Accent6 3 11" xfId="13518" xr:uid="{FA4160E3-54C2-4622-9DDC-C1E7A74ADEC2}"/>
    <cellStyle name="20% - Accent6 3 2" xfId="812" xr:uid="{537973FA-B066-4E67-91A5-E8E686C7A1AD}"/>
    <cellStyle name="20% - Accent6 3 2 2" xfId="4188" xr:uid="{9205F03E-8F8E-4987-820B-77B44FD69718}"/>
    <cellStyle name="20% - Accent6 3 2 2 2" xfId="14958" xr:uid="{89ACDCE1-7691-4770-81F2-1305A2CF4665}"/>
    <cellStyle name="20% - Accent6 3 2 3" xfId="4187" xr:uid="{E25F0D50-11D0-40BF-BB73-1AAA48D030DF}"/>
    <cellStyle name="20% - Accent6 3 2 3 2" xfId="14957" xr:uid="{9995A1FC-8289-4F38-85BD-734FEA8A8257}"/>
    <cellStyle name="20% - Accent6 3 3" xfId="813" xr:uid="{C62DA1AA-5B91-466B-A8BD-E7907259574F}"/>
    <cellStyle name="20% - Accent6 3 4" xfId="814" xr:uid="{A3346753-E5E9-4778-9C27-3607BD3EADF9}"/>
    <cellStyle name="20% - Accent6 3 5" xfId="815" xr:uid="{E8D4C393-D37E-43D3-B0C9-1F79F396B48E}"/>
    <cellStyle name="20% - Accent6 3 6" xfId="816" xr:uid="{367A6DE1-A84E-4149-90E8-F518BCF6C3C3}"/>
    <cellStyle name="20% - Accent6 3 7" xfId="817" xr:uid="{85C9ED46-2D15-4FE4-B377-891839D024E4}"/>
    <cellStyle name="20% - Accent6 3 8" xfId="818" xr:uid="{0E4FF71A-1241-43FB-9C74-FC5DE857D757}"/>
    <cellStyle name="20% - Accent6 3 9" xfId="4186" xr:uid="{4DB90BA7-70AC-4FA5-BA53-FE5CAC212B4C}"/>
    <cellStyle name="20% - Accent6 30" xfId="4189" xr:uid="{7E4266E5-53F8-47B2-A291-901E9285FD1C}"/>
    <cellStyle name="20% - Accent6 30 2" xfId="4190" xr:uid="{6457B74B-A1F1-4CE9-AC26-1946E1EC0CEE}"/>
    <cellStyle name="20% - Accent6 30 2 2" xfId="14960" xr:uid="{C9534782-5454-426A-B449-DF3699CE8AE2}"/>
    <cellStyle name="20% - Accent6 30 3" xfId="14959" xr:uid="{7A2AB9FB-3B98-4ADF-A253-720FE797AFCE}"/>
    <cellStyle name="20% - Accent6 31" xfId="4191" xr:uid="{61788221-C998-47BD-B315-804892E735A9}"/>
    <cellStyle name="20% - Accent6 31 2" xfId="4192" xr:uid="{1D8DEFD3-9C40-4F52-901D-58634A82C05F}"/>
    <cellStyle name="20% - Accent6 31 2 2" xfId="14962" xr:uid="{AC7031D1-3DC2-4A96-8885-313E35FEB0A4}"/>
    <cellStyle name="20% - Accent6 31 3" xfId="14961" xr:uid="{20B9E237-16BD-4DEA-A91E-0CBF6CC745EF}"/>
    <cellStyle name="20% - Accent6 32" xfId="4193" xr:uid="{9B9A2099-F797-4C6A-9B5A-245BE45A5EB7}"/>
    <cellStyle name="20% - Accent6 32 2" xfId="4194" xr:uid="{28C0772A-D406-40B1-AF6B-E3AB3400DAAE}"/>
    <cellStyle name="20% - Accent6 32 2 2" xfId="14964" xr:uid="{DAE349C1-A88A-476E-93BC-504CDEEF30CC}"/>
    <cellStyle name="20% - Accent6 32 3" xfId="14963" xr:uid="{7B50DB9A-7F24-474C-9E4D-896965EF6506}"/>
    <cellStyle name="20% - Accent6 33" xfId="4195" xr:uid="{F2426EB8-6C84-40E9-90BB-841DC1D613BC}"/>
    <cellStyle name="20% - Accent6 33 2" xfId="4196" xr:uid="{6272F529-2A11-4D8E-87F8-3563A149F685}"/>
    <cellStyle name="20% - Accent6 33 2 2" xfId="14966" xr:uid="{C49B3682-BBF8-470E-A5B8-3E3EB75CB23C}"/>
    <cellStyle name="20% - Accent6 33 3" xfId="14965" xr:uid="{3EE77057-B5CB-4BA7-ABA7-CCFC2DED2BC2}"/>
    <cellStyle name="20% - Accent6 34" xfId="4197" xr:uid="{985FF567-64C5-4B40-A24C-3F4EE0FFE07D}"/>
    <cellStyle name="20% - Accent6 34 2" xfId="4198" xr:uid="{3D7E2FFB-48A7-4967-8150-4715E1290903}"/>
    <cellStyle name="20% - Accent6 34 2 2" xfId="14968" xr:uid="{D387C1C0-31C0-48CF-A64D-D3DA8CFB3F4E}"/>
    <cellStyle name="20% - Accent6 34 3" xfId="14967" xr:uid="{D5BC1D04-C0FB-4F51-A6F8-B76A6196C480}"/>
    <cellStyle name="20% - Accent6 35" xfId="4199" xr:uid="{9BBBFC78-5CF6-4C0B-895C-FF965DFEEEE2}"/>
    <cellStyle name="20% - Accent6 35 2" xfId="4200" xr:uid="{7F64442E-1D03-43FF-BCFA-E5EC712474D4}"/>
    <cellStyle name="20% - Accent6 35 2 2" xfId="14970" xr:uid="{17DB736C-5A82-4039-9230-FC9A7D2B549A}"/>
    <cellStyle name="20% - Accent6 35 3" xfId="14969" xr:uid="{F8ED3B70-F06C-48E4-B55A-1798546D7658}"/>
    <cellStyle name="20% - Accent6 36" xfId="4201" xr:uid="{E0A48B23-549B-462E-A896-0BE30768DF93}"/>
    <cellStyle name="20% - Accent6 36 2" xfId="4202" xr:uid="{D2264F0D-646E-4CD2-8E16-7EF9A0A3F5AF}"/>
    <cellStyle name="20% - Accent6 36 2 2" xfId="14972" xr:uid="{CB2613C1-12FB-4784-8BB4-E77D5D87CDF5}"/>
    <cellStyle name="20% - Accent6 36 3" xfId="14971" xr:uid="{1877491D-0883-4D28-96EB-50159ED09232}"/>
    <cellStyle name="20% - Accent6 37" xfId="4203" xr:uid="{1E5BF19E-692F-4E12-A4F7-9B19A1544D3D}"/>
    <cellStyle name="20% - Accent6 37 2" xfId="4204" xr:uid="{32F70BC9-C6B3-4227-A369-7F2CDEFC27B9}"/>
    <cellStyle name="20% - Accent6 37 2 2" xfId="14974" xr:uid="{A47F2B4F-003E-41AE-8A3E-1AF696CE1FAC}"/>
    <cellStyle name="20% - Accent6 37 3" xfId="14973" xr:uid="{130E889C-E585-45AB-BD27-23971BFFA8E8}"/>
    <cellStyle name="20% - Accent6 38" xfId="4205" xr:uid="{4EC6B8BF-6D18-4B43-810C-1CF7607DA939}"/>
    <cellStyle name="20% - Accent6 38 2" xfId="4206" xr:uid="{EEBC5668-5587-455B-A4DA-EA0D3311389A}"/>
    <cellStyle name="20% - Accent6 38 2 2" xfId="14976" xr:uid="{5543C8D4-DDA8-4B39-8B0C-E81F4E7A6E5A}"/>
    <cellStyle name="20% - Accent6 38 3" xfId="14975" xr:uid="{AED30DF3-4B86-47C7-B3FE-100D355D9F75}"/>
    <cellStyle name="20% - Accent6 39" xfId="4207" xr:uid="{B092A47D-9A9B-4120-8B44-87EC49363FDE}"/>
    <cellStyle name="20% - Accent6 39 2" xfId="4208" xr:uid="{1033AB53-69EC-4A6F-8245-A62ECA314701}"/>
    <cellStyle name="20% - Accent6 39 2 2" xfId="14978" xr:uid="{924F8FFD-A774-4D5D-8DF9-CF6F6E0F7C08}"/>
    <cellStyle name="20% - Accent6 39 3" xfId="14977" xr:uid="{4DFFFB9D-D34A-44F6-AE38-138E504AE5BB}"/>
    <cellStyle name="20% - Accent6 4" xfId="819" xr:uid="{647DA9DF-474A-431F-AB24-8B730DEBACD7}"/>
    <cellStyle name="20% - Accent6 4 10" xfId="13874" xr:uid="{E810598A-6FAE-4D9F-9B6A-7BE808A29678}"/>
    <cellStyle name="20% - Accent6 4 11" xfId="13442" xr:uid="{2B36FC25-1DED-4249-A9A0-BED1141DFF97}"/>
    <cellStyle name="20% - Accent6 4 2" xfId="820" xr:uid="{FC25EB85-2C85-4A74-8D9D-C80A84F2E0D7}"/>
    <cellStyle name="20% - Accent6 4 2 2" xfId="4211" xr:uid="{52F0CD8E-AB45-4ABC-92D0-9EFF1DEFE515}"/>
    <cellStyle name="20% - Accent6 4 2 2 2" xfId="14980" xr:uid="{C6337419-A52C-43A1-A2A7-889C599AF0A9}"/>
    <cellStyle name="20% - Accent6 4 2 3" xfId="4210" xr:uid="{0B66838C-7A0E-4E67-BD5B-22172437A26E}"/>
    <cellStyle name="20% - Accent6 4 2 3 2" xfId="14979" xr:uid="{1070A806-267A-4E10-8137-DAF019785777}"/>
    <cellStyle name="20% - Accent6 4 3" xfId="821" xr:uid="{1DAA2F16-1DE0-42F3-B2CC-82C173C969F8}"/>
    <cellStyle name="20% - Accent6 4 4" xfId="822" xr:uid="{336FD5A6-2F1A-4F44-81BD-500D00918906}"/>
    <cellStyle name="20% - Accent6 4 5" xfId="823" xr:uid="{120C6469-CE28-4CFB-B63A-FA982823119A}"/>
    <cellStyle name="20% - Accent6 4 6" xfId="824" xr:uid="{7F86EE95-A091-48FD-8BBC-DE74B04A084D}"/>
    <cellStyle name="20% - Accent6 4 7" xfId="825" xr:uid="{3EBB5417-84A5-4890-8490-D42811FD6089}"/>
    <cellStyle name="20% - Accent6 4 8" xfId="826" xr:uid="{E785142E-2C55-4360-8D68-AB91D2617C1C}"/>
    <cellStyle name="20% - Accent6 4 9" xfId="4209" xr:uid="{9E20E258-1613-4CEF-BC70-CE617C87EE3E}"/>
    <cellStyle name="20% - Accent6 40" xfId="4212" xr:uid="{0E8CBBC4-B9CD-430E-A026-447CEA396038}"/>
    <cellStyle name="20% - Accent6 40 2" xfId="4213" xr:uid="{C752724D-74F9-4E1A-A1F8-560F04815AFE}"/>
    <cellStyle name="20% - Accent6 40 2 2" xfId="14982" xr:uid="{2A570B15-6722-4A00-BB79-C989D1CBB1FC}"/>
    <cellStyle name="20% - Accent6 40 3" xfId="14981" xr:uid="{8C30A5BC-44B4-4EA9-B6C0-7BC383937C54}"/>
    <cellStyle name="20% - Accent6 41" xfId="4214" xr:uid="{9D6E0881-0701-46F9-9A3A-5ADCAC69BB0C}"/>
    <cellStyle name="20% - Accent6 41 2" xfId="4215" xr:uid="{C653B10A-755D-4243-AC1A-1E1414B2004F}"/>
    <cellStyle name="20% - Accent6 41 2 2" xfId="14984" xr:uid="{A1BC1ED8-12D4-4E33-9949-2236149003D0}"/>
    <cellStyle name="20% - Accent6 41 3" xfId="14983" xr:uid="{BD3984A0-D9DF-4BE2-B6AF-15484754EA37}"/>
    <cellStyle name="20% - Accent6 42" xfId="4216" xr:uid="{6EC72371-84A7-42CA-A973-A4226549286C}"/>
    <cellStyle name="20% - Accent6 42 2" xfId="4217" xr:uid="{190A9E38-BC2B-4253-9AC1-B44FCB6F8FBE}"/>
    <cellStyle name="20% - Accent6 42 2 2" xfId="14986" xr:uid="{2B3CDDDC-B9BB-41BF-A7C5-993CFA56DBCE}"/>
    <cellStyle name="20% - Accent6 42 3" xfId="14985" xr:uid="{9D638F52-4BFA-4B15-BF2E-CE57E4275A6D}"/>
    <cellStyle name="20% - Accent6 43" xfId="4218" xr:uid="{FA3F7F6D-3578-4272-BD58-891F38FC9C6C}"/>
    <cellStyle name="20% - Accent6 43 2" xfId="4219" xr:uid="{D7CBC1DA-960E-4280-8DB0-21193D53708E}"/>
    <cellStyle name="20% - Accent6 43 2 2" xfId="14988" xr:uid="{1C8DF097-E7EF-4E1E-88B2-C2BBE991AF7C}"/>
    <cellStyle name="20% - Accent6 43 3" xfId="14987" xr:uid="{636C8F2C-D8DF-4DEB-9D86-15A4509B29F0}"/>
    <cellStyle name="20% - Accent6 44" xfId="4220" xr:uid="{DFA7DF83-5CAE-4EC1-8BAC-323A8F40BC06}"/>
    <cellStyle name="20% - Accent6 44 2" xfId="4221" xr:uid="{A6649809-95EC-4733-8B3C-34E5F1A58CBD}"/>
    <cellStyle name="20% - Accent6 44 2 2" xfId="14990" xr:uid="{6E0B795C-98E8-4B1F-AF53-5D9F2B307104}"/>
    <cellStyle name="20% - Accent6 44 3" xfId="14989" xr:uid="{073B8F67-026D-42F4-82EB-6983E6596FBD}"/>
    <cellStyle name="20% - Accent6 45" xfId="4222" xr:uid="{F746837D-D88D-47FD-8368-D463955FD34B}"/>
    <cellStyle name="20% - Accent6 45 2" xfId="4223" xr:uid="{81AA4991-248A-45E8-8557-42D6EEE25026}"/>
    <cellStyle name="20% - Accent6 45 2 2" xfId="14992" xr:uid="{3E1D1FF5-8FDE-4B78-A394-1C3750AA0E6E}"/>
    <cellStyle name="20% - Accent6 45 3" xfId="14991" xr:uid="{8D0B28A1-6F04-48C4-9F2A-0E1F8FB7D95D}"/>
    <cellStyle name="20% - Accent6 46" xfId="4224" xr:uid="{6C426A6D-0143-4776-B842-0D273AE3E42D}"/>
    <cellStyle name="20% - Accent6 46 2" xfId="4225" xr:uid="{26F3CA03-3A25-411C-BD73-43089FD05D1C}"/>
    <cellStyle name="20% - Accent6 46 2 2" xfId="14994" xr:uid="{25EDDB3C-6928-4F09-93E6-5C42BB6C48D6}"/>
    <cellStyle name="20% - Accent6 46 3" xfId="14993" xr:uid="{4757024F-032F-4D68-934B-75C7E87DC213}"/>
    <cellStyle name="20% - Accent6 47" xfId="4226" xr:uid="{74774E4A-3836-432A-995B-90BEE138AAB8}"/>
    <cellStyle name="20% - Accent6 47 2" xfId="4227" xr:uid="{E8A0B093-E87E-4F03-A550-D39639C9E8CF}"/>
    <cellStyle name="20% - Accent6 47 2 2" xfId="14996" xr:uid="{0238180A-2091-4E87-BA45-AF101B17217A}"/>
    <cellStyle name="20% - Accent6 47 3" xfId="14995" xr:uid="{EC0DD4D9-2A7E-4EAE-9F1B-7671EC63FE1B}"/>
    <cellStyle name="20% - Accent6 48" xfId="4228" xr:uid="{C7B40319-808C-43F1-9817-059CEBA89928}"/>
    <cellStyle name="20% - Accent6 48 2" xfId="4229" xr:uid="{C8AED68C-8925-4EC3-A269-711E305E4673}"/>
    <cellStyle name="20% - Accent6 48 2 2" xfId="14998" xr:uid="{287DCE61-E529-40F0-A33A-8CFF3575980C}"/>
    <cellStyle name="20% - Accent6 48 3" xfId="14997" xr:uid="{4787F360-1744-4C7C-81EE-E5D78532076B}"/>
    <cellStyle name="20% - Accent6 49" xfId="4230" xr:uid="{6A76780F-D0FE-441C-BBED-27121E014750}"/>
    <cellStyle name="20% - Accent6 49 2" xfId="4231" xr:uid="{1B6A9735-A7E5-41D2-A12C-18A4650AC7C6}"/>
    <cellStyle name="20% - Accent6 49 2 2" xfId="15000" xr:uid="{3AF96E37-72B2-46CE-A474-8D807AF26B83}"/>
    <cellStyle name="20% - Accent6 49 3" xfId="14999" xr:uid="{750F9F68-5598-4703-BEB6-5701FE3050FF}"/>
    <cellStyle name="20% - Accent6 5" xfId="827" xr:uid="{6509C801-5FDD-4BA8-889B-45A2CBD1B746}"/>
    <cellStyle name="20% - Accent6 5 2" xfId="828" xr:uid="{F877B0F7-2EAC-4ED4-8AF9-77F653F59CB7}"/>
    <cellStyle name="20% - Accent6 5 2 2" xfId="4234" xr:uid="{B275FFC2-231A-40F9-AEA5-73C61D247CAF}"/>
    <cellStyle name="20% - Accent6 5 2 2 2" xfId="15002" xr:uid="{64A0D060-AA3F-44A4-BD5D-F847F790EF4C}"/>
    <cellStyle name="20% - Accent6 5 2 3" xfId="4233" xr:uid="{26AA49DF-8F27-40CD-87D1-7E6A2C8A03C3}"/>
    <cellStyle name="20% - Accent6 5 2 3 2" xfId="15001" xr:uid="{9BEAD9F6-30C1-49C1-BC6C-1DCDF86609E5}"/>
    <cellStyle name="20% - Accent6 5 3" xfId="829" xr:uid="{3930274A-2849-4CB9-87AD-270C397EFD67}"/>
    <cellStyle name="20% - Accent6 5 4" xfId="830" xr:uid="{50C37F79-904D-4737-823B-542E626A3F7D}"/>
    <cellStyle name="20% - Accent6 5 5" xfId="831" xr:uid="{AED0D8EE-0B79-4AC8-B597-95CF7E495908}"/>
    <cellStyle name="20% - Accent6 5 6" xfId="832" xr:uid="{1D50B06B-949F-4A15-99FE-DF2FD2080E61}"/>
    <cellStyle name="20% - Accent6 5 7" xfId="833" xr:uid="{E528089E-B5C4-4488-A4F2-80E16C9E6165}"/>
    <cellStyle name="20% - Accent6 5 8" xfId="834" xr:uid="{986BC50A-E31C-4A1A-B670-B1759F8C26F1}"/>
    <cellStyle name="20% - Accent6 5 9" xfId="4232" xr:uid="{AFC8E930-A73C-4232-8605-EE4EB2DABCE7}"/>
    <cellStyle name="20% - Accent6 50" xfId="4235" xr:uid="{DA1D4C92-3AC5-45FC-88FD-C777BC9559E9}"/>
    <cellStyle name="20% - Accent6 50 2" xfId="4236" xr:uid="{E13C97AC-EC0A-481C-A212-5E96252D9574}"/>
    <cellStyle name="20% - Accent6 50 2 2" xfId="15004" xr:uid="{5B3936A4-A612-4AA1-89BF-BA3ACB6A36BC}"/>
    <cellStyle name="20% - Accent6 50 3" xfId="15003" xr:uid="{A5863513-DA0C-4C49-A776-E694EFA21EA5}"/>
    <cellStyle name="20% - Accent6 51" xfId="4237" xr:uid="{EB21A71F-C4D0-4BC6-A905-4ABF22F6000C}"/>
    <cellStyle name="20% - Accent6 51 2" xfId="4238" xr:uid="{18E98B53-3CE4-46E8-AFCE-48890DE1D4D6}"/>
    <cellStyle name="20% - Accent6 51 2 2" xfId="15006" xr:uid="{A5A090F6-62AD-47FD-99AB-6C8B509153B9}"/>
    <cellStyle name="20% - Accent6 51 3" xfId="15005" xr:uid="{118EBB58-396D-4B17-ADA3-F2865B6D8D20}"/>
    <cellStyle name="20% - Accent6 52" xfId="4239" xr:uid="{77104A4B-5B8F-4808-80CA-6F3683FEE981}"/>
    <cellStyle name="20% - Accent6 52 2" xfId="4240" xr:uid="{6733A006-6618-4109-89BC-15BABBA528E6}"/>
    <cellStyle name="20% - Accent6 52 2 2" xfId="15008" xr:uid="{C84D53C1-192E-48DE-A0F8-EEB10C43D434}"/>
    <cellStyle name="20% - Accent6 52 3" xfId="15007" xr:uid="{6A7B0857-43D0-42E4-99F3-598A0E5EBBE8}"/>
    <cellStyle name="20% - Accent6 53" xfId="4241" xr:uid="{9316333E-03B4-4E30-A2D5-116AF833AED1}"/>
    <cellStyle name="20% - Accent6 53 2" xfId="4242" xr:uid="{A3632CD0-0B83-4D42-95CB-FB0A60DAA1E6}"/>
    <cellStyle name="20% - Accent6 53 2 2" xfId="15010" xr:uid="{80B7D90A-F72D-49D1-9D8A-BC09D7DFB93D}"/>
    <cellStyle name="20% - Accent6 53 3" xfId="15009" xr:uid="{2FE27072-5165-4F35-A22E-91CEA3552145}"/>
    <cellStyle name="20% - Accent6 54" xfId="4243" xr:uid="{4EFC57D3-2771-443A-A663-D635075701E0}"/>
    <cellStyle name="20% - Accent6 54 2" xfId="4244" xr:uid="{ADADDFCB-4D9F-4BE4-A986-B624C07303A1}"/>
    <cellStyle name="20% - Accent6 54 2 2" xfId="15012" xr:uid="{A41C52E0-24DC-49FE-9684-D8755144023C}"/>
    <cellStyle name="20% - Accent6 54 3" xfId="15011" xr:uid="{25631250-10A4-49EA-B91E-C1DB59B27F54}"/>
    <cellStyle name="20% - Accent6 55" xfId="4245" xr:uid="{44566650-F8AF-42D5-81E9-85F31752D29B}"/>
    <cellStyle name="20% - Accent6 55 2" xfId="4246" xr:uid="{DB445AF9-44F6-4308-B5FA-6EF6132107AC}"/>
    <cellStyle name="20% - Accent6 55 2 2" xfId="15014" xr:uid="{195DAA2A-4401-44A3-A7F0-3BB455D8771C}"/>
    <cellStyle name="20% - Accent6 55 3" xfId="15013" xr:uid="{E2546B89-C503-4E3E-819D-9070CF27F1B6}"/>
    <cellStyle name="20% - Accent6 56" xfId="4247" xr:uid="{C1C5177D-3339-4A2D-A32A-F7A11D063B5A}"/>
    <cellStyle name="20% - Accent6 56 2" xfId="4248" xr:uid="{15B5A5A6-24CA-4FD9-8880-A263E7D11CC8}"/>
    <cellStyle name="20% - Accent6 56 2 2" xfId="15016" xr:uid="{2B89A5CD-C5B8-4459-A27B-655A3E829433}"/>
    <cellStyle name="20% - Accent6 56 3" xfId="15015" xr:uid="{818FB450-BFE0-4BB1-8653-551E05674FAC}"/>
    <cellStyle name="20% - Accent6 57" xfId="4249" xr:uid="{9E91BE50-0C7D-4378-82CF-C92450FB0421}"/>
    <cellStyle name="20% - Accent6 57 2" xfId="4250" xr:uid="{A7736755-FAB2-422A-B0FB-B603963EC6BD}"/>
    <cellStyle name="20% - Accent6 57 2 2" xfId="15018" xr:uid="{D9ADDE5A-920E-4877-9301-962FB63B415E}"/>
    <cellStyle name="20% - Accent6 57 3" xfId="15017" xr:uid="{0A18FD73-0F1B-4D05-AB47-264E78C435DB}"/>
    <cellStyle name="20% - Accent6 58" xfId="4251" xr:uid="{35449A7F-304E-4FC5-9987-25436AA4FFD8}"/>
    <cellStyle name="20% - Accent6 58 2" xfId="4252" xr:uid="{982ACD64-FF05-420F-B1D1-5D44A252BB01}"/>
    <cellStyle name="20% - Accent6 58 2 2" xfId="15020" xr:uid="{E160B381-4990-471E-9F75-7EE540947445}"/>
    <cellStyle name="20% - Accent6 58 3" xfId="15019" xr:uid="{499CAA26-E2DA-4CB8-A4B7-AA453FE3D241}"/>
    <cellStyle name="20% - Accent6 59" xfId="2765" xr:uid="{3940B8BE-6213-49D2-B2D2-E4F021726596}"/>
    <cellStyle name="20% - Accent6 6" xfId="835" xr:uid="{4FC9058B-72F6-496D-B7BD-CD4744E465D1}"/>
    <cellStyle name="20% - Accent6 6 2" xfId="4254" xr:uid="{E7D2DE4B-8E4C-4ECF-B610-729745788B03}"/>
    <cellStyle name="20% - Accent6 6 2 2" xfId="4255" xr:uid="{21DD0092-02DB-4F5E-8E32-D9651824828D}"/>
    <cellStyle name="20% - Accent6 6 2 2 2" xfId="15022" xr:uid="{4FA40342-488C-4CC8-A913-73F8DBAE6071}"/>
    <cellStyle name="20% - Accent6 6 2 3" xfId="15021" xr:uid="{E4DECAD5-2CF0-4052-B8D1-3B5818F067F2}"/>
    <cellStyle name="20% - Accent6 6 3" xfId="4253" xr:uid="{017EF76D-7A19-4B1D-8995-12C37CC77B71}"/>
    <cellStyle name="20% - Accent6 7" xfId="836" xr:uid="{74DE1777-768A-418F-A5F4-B68E36052FDD}"/>
    <cellStyle name="20% - Accent6 7 2" xfId="4257" xr:uid="{6BCBC36C-7FBB-41D7-9931-3DD2AFC78DD3}"/>
    <cellStyle name="20% - Accent6 7 2 2" xfId="4258" xr:uid="{40C4B2F7-9F0F-44AE-A470-C47D4A75FB25}"/>
    <cellStyle name="20% - Accent6 7 2 2 2" xfId="15024" xr:uid="{CDA928E2-B360-4692-A96B-9B02A700E5EC}"/>
    <cellStyle name="20% - Accent6 7 2 3" xfId="15023" xr:uid="{4C89D9F3-2DB6-4208-B34C-319CD7467D04}"/>
    <cellStyle name="20% - Accent6 7 3" xfId="4256" xr:uid="{BB2B717C-9105-4271-8047-32F4F09744D6}"/>
    <cellStyle name="20% - Accent6 8" xfId="837" xr:uid="{7785D8E2-AEF8-45BE-B559-7CECC748F5D6}"/>
    <cellStyle name="20% - Accent6 8 2" xfId="4260" xr:uid="{474046A4-639E-4825-A436-D5CF14E9DB3C}"/>
    <cellStyle name="20% - Accent6 8 2 2" xfId="4261" xr:uid="{F4B835D1-71BD-4642-910F-21A05C8670F0}"/>
    <cellStyle name="20% - Accent6 8 2 2 2" xfId="15026" xr:uid="{DB3AFBFE-2F6F-4CED-969D-9D7BC7740189}"/>
    <cellStyle name="20% - Accent6 8 2 3" xfId="15025" xr:uid="{4E21A27D-B844-421E-B2F0-4B11146BEBFB}"/>
    <cellStyle name="20% - Accent6 8 3" xfId="4259" xr:uid="{0CDDA8B4-65C9-4347-8E8C-96F78B3DE32B}"/>
    <cellStyle name="20% - Accent6 9" xfId="838" xr:uid="{36E83925-8DA8-4AD5-B9D8-9C7A1C7C8D24}"/>
    <cellStyle name="20% - Accent6 9 2" xfId="4263" xr:uid="{3AD9C58D-1DA4-439C-8E82-8E64D17E0836}"/>
    <cellStyle name="20% - Accent6 9 2 2" xfId="15028" xr:uid="{9076715E-D159-4DB4-9F73-838D0B95CA81}"/>
    <cellStyle name="20% - Accent6 9 3" xfId="4262" xr:uid="{C45914E5-9749-4134-B7EB-209E7C2A9A81}"/>
    <cellStyle name="20% - Accent6 9 3 2" xfId="15027" xr:uid="{2661C393-C32F-4BD3-8EBF-487BD8B6F1EF}"/>
    <cellStyle name="20% - ส่วนที่ถูกเน้น1" xfId="839" xr:uid="{BD5E5655-46D2-4A2A-B1B2-FF9671023164}"/>
    <cellStyle name="20% - ส่วนที่ถูกเน้น1 2" xfId="4264" xr:uid="{E07BD7D8-4F94-472E-854E-A1256C78CAE0}"/>
    <cellStyle name="20% - ส่วนที่ถูกเน้น2" xfId="840" xr:uid="{775414D7-E25A-4BA0-BC7E-88B6B2624F9C}"/>
    <cellStyle name="20% - ส่วนที่ถูกเน้น2 2" xfId="4265" xr:uid="{9D6EB032-721C-452B-BE19-0475EE69A99A}"/>
    <cellStyle name="20% - ส่วนที่ถูกเน้น3" xfId="841" xr:uid="{956152E3-C030-441D-BF6C-2CEF34CD435D}"/>
    <cellStyle name="20% - ส่วนที่ถูกเน้น3 2" xfId="4266" xr:uid="{6E2A909B-57B3-4A0A-84E0-A4C81F8E2FA3}"/>
    <cellStyle name="20% - ส่วนที่ถูกเน้น4" xfId="842" xr:uid="{B00E45AF-DC48-463F-9379-F94580448268}"/>
    <cellStyle name="20% - ส่วนที่ถูกเน้น4 2" xfId="4267" xr:uid="{AA62FE5B-B1AB-4E7A-8AAB-C71DACDB9892}"/>
    <cellStyle name="20% - ส่วนที่ถูกเน้น5" xfId="843" xr:uid="{38E78953-AA18-4C77-88EA-73104820B11A}"/>
    <cellStyle name="20% - ส่วนที่ถูกเน้น5 2" xfId="4268" xr:uid="{E65C8E90-E258-47A7-9834-73B826726E06}"/>
    <cellStyle name="20% - ส่วนที่ถูกเน้น6" xfId="844" xr:uid="{65ECF62F-B6EC-4A12-9CE7-E853EC1EF84C}"/>
    <cellStyle name="20% - ส่วนที่ถูกเน้น6 2" xfId="4269" xr:uid="{CDA01A7A-1F75-4F27-A372-53FB81E98E2D}"/>
    <cellStyle name="20% - 강조색1" xfId="845" xr:uid="{8B7C5D1F-595C-40E4-8DF6-295D0437C42B}"/>
    <cellStyle name="20% - 강조색2" xfId="846" xr:uid="{4DA43557-BE24-4FE9-A8A4-78017B93000A}"/>
    <cellStyle name="20% - 강조색3" xfId="847" xr:uid="{E1A37DE7-BA47-4BB4-A37D-2AC4E6923AC2}"/>
    <cellStyle name="20% - 강조색4" xfId="848" xr:uid="{FD88BB29-8246-43BC-8E4C-2F91A273EF24}"/>
    <cellStyle name="20% - 강조색5" xfId="849" xr:uid="{026465B1-63B7-496F-AB3F-9D4080947F23}"/>
    <cellStyle name="20% - 강조색6" xfId="850" xr:uid="{7EFBD415-2379-40BC-9FB1-7C82776B18E6}"/>
    <cellStyle name="20% - 强调文字颜色 1" xfId="4270" xr:uid="{0E936F1B-4441-4C9A-96D1-7511C8B90BC0}"/>
    <cellStyle name="20% - 强调文字颜色 2" xfId="4271" xr:uid="{60EC7E43-C5E5-4A0A-B00D-D82609314175}"/>
    <cellStyle name="20% - 强调文字颜色 3" xfId="4272" xr:uid="{EA470992-D1AB-4EA6-940B-0F6BCAA8FD0A}"/>
    <cellStyle name="20% - 强调文字颜色 4" xfId="4273" xr:uid="{99A7FBBB-FE84-4261-9A89-BB56B0170F93}"/>
    <cellStyle name="20% - 强调文字颜色 5" xfId="4274" xr:uid="{09857161-A93B-4571-9755-34C9AE4C3E86}"/>
    <cellStyle name="20% - 强调文字颜色 6" xfId="4275" xr:uid="{30FC46E7-870B-4B8F-A5FD-1B9884D068E1}"/>
    <cellStyle name="2003 ゴールド" xfId="4276" xr:uid="{BDB3FE6F-2209-4E5E-B889-C1CFFFEDE05B}"/>
    <cellStyle name="2003 水色" xfId="4277" xr:uid="{E2FC84F5-44FD-41F1-9326-7F9EB0319E14}"/>
    <cellStyle name="2003 水色 2" xfId="4278" xr:uid="{3C5EE4A2-6781-4829-83E5-F1E3BD671914}"/>
    <cellStyle name="2003 水色 3" xfId="4279" xr:uid="{4C4CDBDE-A6CC-4B4D-9A89-C01EE449ACC5}"/>
    <cellStyle name="2003 水色 3 2" xfId="4280" xr:uid="{DA53DA30-01AC-47FB-AF58-00EDDBE4B734}"/>
    <cellStyle name="2003 水色 3 2 10" xfId="4281" xr:uid="{C766F9B7-260F-4C81-B9DB-89C8E7FC060F}"/>
    <cellStyle name="2003 水色 3 2 10 2" xfId="4282" xr:uid="{4BC30679-C863-4790-894F-87F8FE559936}"/>
    <cellStyle name="2003 水色 3 2 10 2 2" xfId="4283" xr:uid="{F7A619D3-22D1-46CC-81C3-CAB3D8CB0775}"/>
    <cellStyle name="2003 水色 3 2 11" xfId="4284" xr:uid="{E739EEE8-40DC-4C36-B952-7DA53649BC79}"/>
    <cellStyle name="2003 水色 3 2 11 2" xfId="4285" xr:uid="{7C4F044D-B9D2-47E8-A524-34403163C5BB}"/>
    <cellStyle name="2003 水色 3 2 2" xfId="4286" xr:uid="{C63A433A-49DF-4D42-984F-609F2F2ED161}"/>
    <cellStyle name="2003 水色 3 2 2 2" xfId="4287" xr:uid="{CF3AC4DF-FC24-4063-838E-D5EAA5A32EEB}"/>
    <cellStyle name="2003 水色 3 2 2 2 2" xfId="4288" xr:uid="{933BB3C7-B3FD-4E52-95C9-97204C3281A1}"/>
    <cellStyle name="2003 水色 3 2 2 2 2 2" xfId="4289" xr:uid="{4279E62E-1B0E-4F3E-B452-186846C2C7F9}"/>
    <cellStyle name="2003 水色 3 2 2 2 2 2 2" xfId="4290" xr:uid="{17D9EA29-7DD6-4622-BDDA-509B08DB1621}"/>
    <cellStyle name="2003 水色 3 2 2 2 2 2 2 2" xfId="4291" xr:uid="{66D59EE5-2900-48FB-B56B-E0A2C581D8BA}"/>
    <cellStyle name="2003 水色 3 2 2 2 2 2 2 2 2" xfId="4292" xr:uid="{1642095A-E69C-499B-BD5E-678B46650062}"/>
    <cellStyle name="2003 水色 3 2 2 2 2 2 3" xfId="4293" xr:uid="{7E18B8B5-AB6C-4209-BAB2-D1A6A751406B}"/>
    <cellStyle name="2003 水色 3 2 2 2 2 2 3 2" xfId="4294" xr:uid="{A548F8A9-5814-4DCD-BC52-D57A22D94AD1}"/>
    <cellStyle name="2003 水色 3 2 2 2 2 3" xfId="4295" xr:uid="{E6252EE6-D194-4D35-B582-4ACEE8FE4791}"/>
    <cellStyle name="2003 水色 3 2 2 2 2 3 2" xfId="4296" xr:uid="{A3E49D82-E36F-43A1-AFDA-12B9AF4817DD}"/>
    <cellStyle name="2003 水色 3 2 2 2 2 3 2 2" xfId="4297" xr:uid="{1FD1568F-C786-48F7-BA13-C0E305E25799}"/>
    <cellStyle name="2003 水色 3 2 2 2 2 4" xfId="4298" xr:uid="{AAC2F1AA-27EC-44E0-9594-3B573BE00649}"/>
    <cellStyle name="2003 水色 3 2 2 2 2 4 2" xfId="4299" xr:uid="{9F87500B-F19D-4CA9-8CBC-F1E98439F4E1}"/>
    <cellStyle name="2003 水色 3 2 2 2 3" xfId="4300" xr:uid="{3EF83B3E-C21D-4A14-9E6C-2A4B78828AA2}"/>
    <cellStyle name="2003 水色 3 2 2 2 3 2" xfId="4301" xr:uid="{3BAB2A54-6DED-4F65-B52D-67DAC8F5C6DE}"/>
    <cellStyle name="2003 水色 3 2 2 2 3 2 2" xfId="4302" xr:uid="{1E463B95-E3AA-4E2E-BBD9-2609986FE704}"/>
    <cellStyle name="2003 水色 3 2 2 2 3 2 2 2" xfId="4303" xr:uid="{54CE6486-B5F5-4839-ADC5-85CD2F881816}"/>
    <cellStyle name="2003 水色 3 2 2 2 3 3" xfId="4304" xr:uid="{D252E645-94BA-4058-B378-B0E05E55B7D5}"/>
    <cellStyle name="2003 水色 3 2 2 2 3 3 2" xfId="4305" xr:uid="{D86DF7CD-93AD-4B7E-8FD2-672EFA317781}"/>
    <cellStyle name="2003 水色 3 2 2 2 4" xfId="4306" xr:uid="{1608F01B-E52E-4375-A73F-587E479F4B06}"/>
    <cellStyle name="2003 水色 3 2 2 2 4 2" xfId="4307" xr:uid="{B051798F-BEC4-422E-A43A-6E0C2E773EB7}"/>
    <cellStyle name="2003 水色 3 2 2 2 4 2 2" xfId="4308" xr:uid="{8F1BA06A-89C5-43B2-897A-6C1C10CF742E}"/>
    <cellStyle name="2003 水色 3 2 2 2 4 2 2 2" xfId="4309" xr:uid="{77A4E89F-922E-4935-AB0B-8FA20CEFC00C}"/>
    <cellStyle name="2003 水色 3 2 2 2 4 3" xfId="4310" xr:uid="{CE948F23-7AD7-4B6D-8E8C-E3E39F288D3B}"/>
    <cellStyle name="2003 水色 3 2 2 2 4 3 2" xfId="4311" xr:uid="{BBBCE917-FD9F-4077-92E3-2E8810EC64CC}"/>
    <cellStyle name="2003 水色 3 2 2 2 5" xfId="4312" xr:uid="{A0FAA0A2-F471-4551-83C6-4C661889CF2A}"/>
    <cellStyle name="2003 水色 3 2 2 2 5 2" xfId="4313" xr:uid="{BE4546EB-EA8D-46F2-9703-1FB75D6FAB6F}"/>
    <cellStyle name="2003 水色 3 2 2 2 5 2 2" xfId="4314" xr:uid="{CB3E82BF-CB43-4399-A6AD-6E3077BEDEAA}"/>
    <cellStyle name="2003 水色 3 2 2 2 6" xfId="4315" xr:uid="{3FC6CFA3-3494-4F61-ADF1-F9AC28D9FA3D}"/>
    <cellStyle name="2003 水色 3 2 2 2 6 2" xfId="4316" xr:uid="{DAEAFD68-B12B-4B63-A1EF-3B6602531936}"/>
    <cellStyle name="2003 水色 3 2 2 3" xfId="4317" xr:uid="{9C971091-BE0E-4ECA-BD8C-99DF7D17DE5B}"/>
    <cellStyle name="2003 水色 3 2 2 3 2" xfId="4318" xr:uid="{CEE81338-22C1-41A2-9940-DD0A93691DAD}"/>
    <cellStyle name="2003 水色 3 2 2 3 2 2" xfId="4319" xr:uid="{88E0431E-E316-4C87-B442-530F0F5EC4A0}"/>
    <cellStyle name="2003 水色 3 2 2 3 2 2 2" xfId="4320" xr:uid="{2C5FF747-50FA-4AFC-A9AF-CAB09E7D4617}"/>
    <cellStyle name="2003 水色 3 2 2 3 2 2 2 2" xfId="4321" xr:uid="{39052CEA-76DC-4EED-9BBE-8A30B732D4BD}"/>
    <cellStyle name="2003 水色 3 2 2 3 2 2 2 2 2" xfId="4322" xr:uid="{A838C8CC-3063-4546-B441-E353A988D8AA}"/>
    <cellStyle name="2003 水色 3 2 2 3 2 2 3" xfId="4323" xr:uid="{148911E6-B607-43D6-9C0A-095B5DF7C3F9}"/>
    <cellStyle name="2003 水色 3 2 2 3 2 2 3 2" xfId="4324" xr:uid="{986B6A14-7C05-4DAF-85E6-758F7EF1A646}"/>
    <cellStyle name="2003 水色 3 2 2 3 2 3" xfId="4325" xr:uid="{C203D63B-67BC-409D-A7D0-34C5B0770819}"/>
    <cellStyle name="2003 水色 3 2 2 3 2 3 2" xfId="4326" xr:uid="{5614B943-8CB5-425C-8DEC-D5E79E5B966E}"/>
    <cellStyle name="2003 水色 3 2 2 3 2 3 2 2" xfId="4327" xr:uid="{602080BE-F053-4FC5-B789-B0735763FCDF}"/>
    <cellStyle name="2003 水色 3 2 2 3 2 4" xfId="4328" xr:uid="{8474F6B7-DBDC-4BD0-87B8-92BB9CD2AE7A}"/>
    <cellStyle name="2003 水色 3 2 2 3 2 4 2" xfId="4329" xr:uid="{A763FF53-961E-42B4-998B-38A2B961073B}"/>
    <cellStyle name="2003 水色 3 2 2 3 3" xfId="4330" xr:uid="{FF9D55B7-FE9B-4A8E-8056-16DA41A2F88F}"/>
    <cellStyle name="2003 水色 3 2 2 3 3 2" xfId="4331" xr:uid="{1DE2C254-174C-4F25-85DB-941AC0F1426E}"/>
    <cellStyle name="2003 水色 3 2 2 3 3 2 2" xfId="4332" xr:uid="{78B0E798-453F-412E-940B-D1CA98F57949}"/>
    <cellStyle name="2003 水色 3 2 2 3 3 2 2 2" xfId="4333" xr:uid="{0A801870-F9B0-4AA3-B720-A4ABC8B0B45B}"/>
    <cellStyle name="2003 水色 3 2 2 3 3 3" xfId="4334" xr:uid="{F34CB335-6301-4352-BF21-E4A512AC52B0}"/>
    <cellStyle name="2003 水色 3 2 2 3 3 3 2" xfId="4335" xr:uid="{7EC4A739-C860-4F92-B454-F826804F4EF1}"/>
    <cellStyle name="2003 水色 3 2 2 3 4" xfId="4336" xr:uid="{438E9D24-B49A-4ECB-895A-50911C1FA788}"/>
    <cellStyle name="2003 水色 3 2 2 3 4 2" xfId="4337" xr:uid="{11703DBE-E0C5-43E1-8970-0016C88498DC}"/>
    <cellStyle name="2003 水色 3 2 2 3 4 2 2" xfId="4338" xr:uid="{851AF0A2-0780-4940-B5D0-F6F540470AF8}"/>
    <cellStyle name="2003 水色 3 2 2 3 4 2 2 2" xfId="4339" xr:uid="{766D6319-558D-4AE8-BCA5-CDB9956073E0}"/>
    <cellStyle name="2003 水色 3 2 2 3 4 3" xfId="4340" xr:uid="{C1AC3757-C4B4-4938-A744-80890E1ACBA0}"/>
    <cellStyle name="2003 水色 3 2 2 3 4 3 2" xfId="4341" xr:uid="{80ADADF7-F83B-46F1-96FA-B294B2369447}"/>
    <cellStyle name="2003 水色 3 2 2 3 5" xfId="4342" xr:uid="{F12E1642-E996-42C2-82C7-2182741BF569}"/>
    <cellStyle name="2003 水色 3 2 2 3 5 2" xfId="4343" xr:uid="{FD1367CC-2C7E-43C4-A7C7-2CD46FE860E4}"/>
    <cellStyle name="2003 水色 3 2 2 3 5 2 2" xfId="4344" xr:uid="{525FCF07-BF55-4E00-8AEF-BC06A41BDA21}"/>
    <cellStyle name="2003 水色 3 2 2 3 6" xfId="4345" xr:uid="{A87421AF-8701-4FFF-A119-24BA5205FD29}"/>
    <cellStyle name="2003 水色 3 2 2 3 6 2" xfId="4346" xr:uid="{A8F2C567-EE5C-4A0A-BEA8-55A3B92E4B50}"/>
    <cellStyle name="2003 水色 3 2 2 4" xfId="4347" xr:uid="{02F60DC7-9500-4D90-8AFD-CDB8E40529D4}"/>
    <cellStyle name="2003 水色 3 2 2 4 2" xfId="4348" xr:uid="{A10A7A2A-CD61-437D-8C4E-103A68C33AB2}"/>
    <cellStyle name="2003 水色 3 2 2 4 2 2" xfId="4349" xr:uid="{9232C816-FC07-4ACD-82D4-ABF804368017}"/>
    <cellStyle name="2003 水色 3 2 2 4 2 2 2" xfId="4350" xr:uid="{B2142FE1-1A3C-443E-8A1A-2CC09E6EFC9D}"/>
    <cellStyle name="2003 水色 3 2 2 4 2 2 2 2" xfId="4351" xr:uid="{42BA6C7A-15CB-48BE-8348-D229E4429752}"/>
    <cellStyle name="2003 水色 3 2 2 4 2 3" xfId="4352" xr:uid="{849ED298-5AF9-494A-8E7A-09B220A2D282}"/>
    <cellStyle name="2003 水色 3 2 2 4 2 3 2" xfId="4353" xr:uid="{4937206C-6F4B-4D2F-906C-E1C6F84F77A1}"/>
    <cellStyle name="2003 水色 3 2 2 4 3" xfId="4354" xr:uid="{72EAEE3A-EB9D-4257-9128-94FABC460DBA}"/>
    <cellStyle name="2003 水色 3 2 2 4 3 2" xfId="4355" xr:uid="{09FD3FE8-8C4E-4273-A668-433A09BA149D}"/>
    <cellStyle name="2003 水色 3 2 2 4 3 2 2" xfId="4356" xr:uid="{33836B18-170A-4AE5-8CC7-F89563E726A4}"/>
    <cellStyle name="2003 水色 3 2 2 4 4" xfId="4357" xr:uid="{74414BAC-A165-4FDA-A23B-BDF6C2C1CC8C}"/>
    <cellStyle name="2003 水色 3 2 2 4 4 2" xfId="4358" xr:uid="{D5429709-49B0-4812-8074-5E9E55F6AE0E}"/>
    <cellStyle name="2003 水色 3 2 2 5" xfId="4359" xr:uid="{3ED723B8-DB17-4EF2-BC60-332540C4F047}"/>
    <cellStyle name="2003 水色 3 2 2 5 2" xfId="4360" xr:uid="{510AA6CB-5BD7-4CE7-8173-73EBDFC3EF8A}"/>
    <cellStyle name="2003 水色 3 2 2 5 2 2" xfId="4361" xr:uid="{A6132696-F7AD-4556-A366-8C5A63CAA862}"/>
    <cellStyle name="2003 水色 3 2 2 5 2 2 2" xfId="4362" xr:uid="{826E48F2-F65B-430B-B98C-DE48E21AF037}"/>
    <cellStyle name="2003 水色 3 2 2 5 3" xfId="4363" xr:uid="{1EB8E049-B4A3-4954-ABBF-BDB8377FD9F9}"/>
    <cellStyle name="2003 水色 3 2 2 5 3 2" xfId="4364" xr:uid="{978AA7E4-52AB-42A6-8632-8AEF177A60E2}"/>
    <cellStyle name="2003 水色 3 2 2 6" xfId="4365" xr:uid="{E9BF064D-3159-4616-B995-A53C50A9591D}"/>
    <cellStyle name="2003 水色 3 2 2 6 2" xfId="4366" xr:uid="{91C958DD-BC07-4847-A5C0-3E938A204153}"/>
    <cellStyle name="2003 水色 3 2 2 6 2 2" xfId="4367" xr:uid="{7E63F773-E48E-486B-B5DD-53C3715CBBA8}"/>
    <cellStyle name="2003 水色 3 2 2 6 2 2 2" xfId="4368" xr:uid="{F10B549E-A634-441E-B9F5-1367D324CB29}"/>
    <cellStyle name="2003 水色 3 2 2 6 3" xfId="4369" xr:uid="{0D4E95F7-CA09-4FFC-A5E6-6C672A86840F}"/>
    <cellStyle name="2003 水色 3 2 2 6 3 2" xfId="4370" xr:uid="{73B7F521-6A2C-4C5E-84C8-E54854F8B53A}"/>
    <cellStyle name="2003 水色 3 2 2 7" xfId="4371" xr:uid="{A8D4873D-26FE-4AEC-90CF-C3ED9E6ECE74}"/>
    <cellStyle name="2003 水色 3 2 2 7 2" xfId="4372" xr:uid="{387CBFD2-5D35-411E-8E99-604ED1BA0553}"/>
    <cellStyle name="2003 水色 3 2 2 7 2 2" xfId="4373" xr:uid="{11676F86-9C0D-4AF4-A9B1-C6D6342EFEF4}"/>
    <cellStyle name="2003 水色 3 2 2 8" xfId="4374" xr:uid="{3DEC976E-845B-400D-919E-991260832334}"/>
    <cellStyle name="2003 水色 3 2 2 8 2" xfId="4375" xr:uid="{F4597CE9-F00B-4FE4-A44A-6946ACBEFD09}"/>
    <cellStyle name="2003 水色 3 2 3" xfId="4376" xr:uid="{9EDB38D6-EEDC-48B8-8403-6E3F328A5BFF}"/>
    <cellStyle name="2003 水色 3 2 3 2" xfId="4377" xr:uid="{AC83FB6C-D6A7-493D-AC6D-5357805E92FE}"/>
    <cellStyle name="2003 水色 3 2 3 2 2" xfId="4378" xr:uid="{5C403E38-80B3-441B-B33E-5BD94AB849EA}"/>
    <cellStyle name="2003 水色 3 2 3 2 2 2" xfId="4379" xr:uid="{5969DE6C-0B76-4A75-9522-AC1DD1516FA1}"/>
    <cellStyle name="2003 水色 3 2 3 2 2 2 2" xfId="4380" xr:uid="{95563288-1BEB-4CAE-B594-C69C60945AB7}"/>
    <cellStyle name="2003 水色 3 2 3 2 2 2 2 2" xfId="4381" xr:uid="{18A8C122-11F5-4F81-B4DE-2A6D88EB0511}"/>
    <cellStyle name="2003 水色 3 2 3 2 2 2 2 2 2" xfId="4382" xr:uid="{226517B5-A5DB-44DB-B166-2716F9F0BE2D}"/>
    <cellStyle name="2003 水色 3 2 3 2 2 2 3" xfId="4383" xr:uid="{34C44D81-D1BE-415B-B675-242EC2A57876}"/>
    <cellStyle name="2003 水色 3 2 3 2 2 2 3 2" xfId="4384" xr:uid="{6059C5EE-2168-458D-BACD-287F2AA10FC6}"/>
    <cellStyle name="2003 水色 3 2 3 2 2 3" xfId="4385" xr:uid="{EF2379BC-B17F-4A71-937F-71FF9F818327}"/>
    <cellStyle name="2003 水色 3 2 3 2 2 3 2" xfId="4386" xr:uid="{EA1ED014-BA63-4055-912D-603FD2E64176}"/>
    <cellStyle name="2003 水色 3 2 3 2 2 3 2 2" xfId="4387" xr:uid="{5A514DB8-AC91-4723-8836-FD2A03693A8A}"/>
    <cellStyle name="2003 水色 3 2 3 2 2 4" xfId="4388" xr:uid="{1DD05146-2349-47A5-95A6-460D930AC77F}"/>
    <cellStyle name="2003 水色 3 2 3 2 2 4 2" xfId="4389" xr:uid="{9E33191D-8902-42E7-97D8-DD5B68C72A6B}"/>
    <cellStyle name="2003 水色 3 2 3 2 3" xfId="4390" xr:uid="{01550513-741A-4774-95C5-5674D71C2F9D}"/>
    <cellStyle name="2003 水色 3 2 3 2 3 2" xfId="4391" xr:uid="{587C1399-0256-41A9-A432-D5A457661BE0}"/>
    <cellStyle name="2003 水色 3 2 3 2 3 2 2" xfId="4392" xr:uid="{9058FAD3-43EE-41B0-857D-30CFF0AD150B}"/>
    <cellStyle name="2003 水色 3 2 3 2 3 2 2 2" xfId="4393" xr:uid="{6AAEBAC1-A109-4960-A2FC-716F6D068F46}"/>
    <cellStyle name="2003 水色 3 2 3 2 3 3" xfId="4394" xr:uid="{D9D14752-FC5D-45AB-9031-0930BEBB233F}"/>
    <cellStyle name="2003 水色 3 2 3 2 3 3 2" xfId="4395" xr:uid="{6E8E312F-85BF-4405-A63A-324E323F1F81}"/>
    <cellStyle name="2003 水色 3 2 3 2 4" xfId="4396" xr:uid="{EB0B1C01-E9B3-48BC-9389-8C20E14BF38B}"/>
    <cellStyle name="2003 水色 3 2 3 2 4 2" xfId="4397" xr:uid="{F9579704-E75E-44E3-AE8C-4771A1168F38}"/>
    <cellStyle name="2003 水色 3 2 3 2 4 2 2" xfId="4398" xr:uid="{C8A05E22-807B-4DE4-BD4F-9902C6F2F56A}"/>
    <cellStyle name="2003 水色 3 2 3 2 4 2 2 2" xfId="4399" xr:uid="{6E12F09A-7559-495C-94DA-927418144633}"/>
    <cellStyle name="2003 水色 3 2 3 2 4 3" xfId="4400" xr:uid="{277A51B4-FDAB-429C-BFCF-A60444BB15A7}"/>
    <cellStyle name="2003 水色 3 2 3 2 4 3 2" xfId="4401" xr:uid="{A148BCD7-DD08-492C-9EDF-B374EFDF3AD5}"/>
    <cellStyle name="2003 水色 3 2 3 2 5" xfId="4402" xr:uid="{E8C6385F-D233-4D55-BB07-D8FB7A8E5402}"/>
    <cellStyle name="2003 水色 3 2 3 2 5 2" xfId="4403" xr:uid="{CF998F52-FC2C-498A-B9A4-BA21EB699AB8}"/>
    <cellStyle name="2003 水色 3 2 3 2 5 2 2" xfId="4404" xr:uid="{FE43990A-E0DF-4B58-9AD6-5BC2FE737385}"/>
    <cellStyle name="2003 水色 3 2 3 2 6" xfId="4405" xr:uid="{8E5368E2-BE29-479C-B938-2B30511197D1}"/>
    <cellStyle name="2003 水色 3 2 3 2 6 2" xfId="4406" xr:uid="{5A7E2833-D599-44BE-AA4F-5ED92242805F}"/>
    <cellStyle name="2003 水色 3 2 3 3" xfId="4407" xr:uid="{0731C78D-911E-43A0-AFA6-AC08241A0F2C}"/>
    <cellStyle name="2003 水色 3 2 3 3 2" xfId="4408" xr:uid="{A961B860-26F4-4D39-A298-8A267BF61B9D}"/>
    <cellStyle name="2003 水色 3 2 3 3 2 2" xfId="4409" xr:uid="{6AF63A1C-895F-425E-B8FA-37E9326C6D8E}"/>
    <cellStyle name="2003 水色 3 2 3 3 2 2 2" xfId="4410" xr:uid="{8D00EDB1-BA95-473C-85DC-8AEB460FEB96}"/>
    <cellStyle name="2003 水色 3 2 3 3 2 2 2 2" xfId="4411" xr:uid="{A2AEB8C4-655F-408D-AA6A-F06B46BEE23B}"/>
    <cellStyle name="2003 水色 3 2 3 3 2 2 2 2 2" xfId="4412" xr:uid="{45986F2E-01C7-41E2-9529-67A506268315}"/>
    <cellStyle name="2003 水色 3 2 3 3 2 2 3" xfId="4413" xr:uid="{A326B4BA-12D0-4D81-AE2C-3FB051191A9D}"/>
    <cellStyle name="2003 水色 3 2 3 3 2 2 3 2" xfId="4414" xr:uid="{8E0AA5D6-0999-4C0E-B863-DDDF537456ED}"/>
    <cellStyle name="2003 水色 3 2 3 3 2 3" xfId="4415" xr:uid="{F2B2A56C-AB48-4333-8ADA-3DF50430F005}"/>
    <cellStyle name="2003 水色 3 2 3 3 2 3 2" xfId="4416" xr:uid="{EB18C4AC-2CCF-4D5F-8687-A7B7B043FB03}"/>
    <cellStyle name="2003 水色 3 2 3 3 2 3 2 2" xfId="4417" xr:uid="{726ED8D9-88FD-4353-B52F-FB93682E5752}"/>
    <cellStyle name="2003 水色 3 2 3 3 2 4" xfId="4418" xr:uid="{BBA3562E-2451-4CF7-9748-91D7AEFB2185}"/>
    <cellStyle name="2003 水色 3 2 3 3 2 4 2" xfId="4419" xr:uid="{23A4D919-C9E5-4971-B9B1-3F809232420B}"/>
    <cellStyle name="2003 水色 3 2 3 3 3" xfId="4420" xr:uid="{BFB7FF76-49BA-4173-8501-66DFC7B95F4A}"/>
    <cellStyle name="2003 水色 3 2 3 3 3 2" xfId="4421" xr:uid="{604A4C00-9C80-4C6B-98F6-5E30ABF45252}"/>
    <cellStyle name="2003 水色 3 2 3 3 3 2 2" xfId="4422" xr:uid="{626A675E-9F6D-4320-B3D8-52608800F3C1}"/>
    <cellStyle name="2003 水色 3 2 3 3 3 2 2 2" xfId="4423" xr:uid="{55E80F40-7519-4D3C-9CEF-8C371C3AA18F}"/>
    <cellStyle name="2003 水色 3 2 3 3 3 3" xfId="4424" xr:uid="{59FA2F75-FD0E-4E4D-837C-1478815C6B49}"/>
    <cellStyle name="2003 水色 3 2 3 3 3 3 2" xfId="4425" xr:uid="{6B0F7213-65F3-4D74-B05D-97197B9B1943}"/>
    <cellStyle name="2003 水色 3 2 3 3 4" xfId="4426" xr:uid="{27604459-FA94-4706-A40B-048971A86750}"/>
    <cellStyle name="2003 水色 3 2 3 3 4 2" xfId="4427" xr:uid="{6082925B-0211-447A-92C6-F766DAEB1EB8}"/>
    <cellStyle name="2003 水色 3 2 3 3 4 2 2" xfId="4428" xr:uid="{E9141158-1301-4782-8DB3-FCBCAE151D6C}"/>
    <cellStyle name="2003 水色 3 2 3 3 4 2 2 2" xfId="4429" xr:uid="{C86F43B9-C2BF-4963-9FF2-4DB70CF5C705}"/>
    <cellStyle name="2003 水色 3 2 3 3 4 3" xfId="4430" xr:uid="{3B347BD5-A012-446A-92E5-35F67F13CF6E}"/>
    <cellStyle name="2003 水色 3 2 3 3 4 3 2" xfId="4431" xr:uid="{5E2EF0C7-567D-4519-8EC3-CCAE57302377}"/>
    <cellStyle name="2003 水色 3 2 3 3 5" xfId="4432" xr:uid="{646386DC-D046-4537-88C3-AFA9D4EC7164}"/>
    <cellStyle name="2003 水色 3 2 3 3 5 2" xfId="4433" xr:uid="{84FB8A63-3375-47AC-99FD-2334AB7F38EA}"/>
    <cellStyle name="2003 水色 3 2 3 3 5 2 2" xfId="4434" xr:uid="{E73F29AA-2C7C-4BB1-A73B-61E359D7A14C}"/>
    <cellStyle name="2003 水色 3 2 3 3 6" xfId="4435" xr:uid="{A47A192C-21B8-437C-A0BE-EDBDD6F9628E}"/>
    <cellStyle name="2003 水色 3 2 3 3 6 2" xfId="4436" xr:uid="{42FF390B-97F0-4683-8AD9-4896CB377450}"/>
    <cellStyle name="2003 水色 3 2 3 4" xfId="4437" xr:uid="{0D8E7FDC-AE9D-4625-834E-F3D5286179B4}"/>
    <cellStyle name="2003 水色 3 2 3 4 2" xfId="4438" xr:uid="{8A9FBCC0-7D9F-4F6F-A594-440E54C70A22}"/>
    <cellStyle name="2003 水色 3 2 3 4 2 2" xfId="4439" xr:uid="{1F0722A6-3CFD-4F80-9E0B-D64D6FDC04F8}"/>
    <cellStyle name="2003 水色 3 2 3 4 2 2 2" xfId="4440" xr:uid="{DA123BC7-4850-4A2E-8C0A-20297BC896BB}"/>
    <cellStyle name="2003 水色 3 2 3 4 2 2 2 2" xfId="4441" xr:uid="{321309B7-7C8A-4485-98D5-1539E6CE02F2}"/>
    <cellStyle name="2003 水色 3 2 3 4 2 3" xfId="4442" xr:uid="{C99A3D40-D3F7-4488-90CF-05B8162C97E3}"/>
    <cellStyle name="2003 水色 3 2 3 4 2 3 2" xfId="4443" xr:uid="{31B873AB-E15D-4B99-9E20-C4A804A30256}"/>
    <cellStyle name="2003 水色 3 2 3 4 3" xfId="4444" xr:uid="{94823B7A-86F3-4FC7-A4A0-88C83F5FF28D}"/>
    <cellStyle name="2003 水色 3 2 3 4 3 2" xfId="4445" xr:uid="{AF861C86-8BA6-4000-BA7F-D5B349AF9B02}"/>
    <cellStyle name="2003 水色 3 2 3 4 3 2 2" xfId="4446" xr:uid="{1D157F1E-A5EB-43F7-8F0F-2B6C57C5DC8B}"/>
    <cellStyle name="2003 水色 3 2 3 4 4" xfId="4447" xr:uid="{1DEF97E8-3469-4FE6-80B1-EE0B6F538882}"/>
    <cellStyle name="2003 水色 3 2 3 4 4 2" xfId="4448" xr:uid="{9700AD61-7509-4988-B70F-A93FD2DAD78F}"/>
    <cellStyle name="2003 水色 3 2 3 5" xfId="4449" xr:uid="{1522FC66-F250-4C53-A31A-2F596689EF81}"/>
    <cellStyle name="2003 水色 3 2 3 5 2" xfId="4450" xr:uid="{CDF7D10E-8983-4946-BBFE-0D59B1A976BA}"/>
    <cellStyle name="2003 水色 3 2 3 5 2 2" xfId="4451" xr:uid="{682AEE56-7792-4491-B3B0-92322231E0AA}"/>
    <cellStyle name="2003 水色 3 2 3 5 2 2 2" xfId="4452" xr:uid="{20957D10-A675-4376-B8E4-117BFBA5BAC1}"/>
    <cellStyle name="2003 水色 3 2 3 5 3" xfId="4453" xr:uid="{934CC541-3B88-4296-A90E-631895411A28}"/>
    <cellStyle name="2003 水色 3 2 3 5 3 2" xfId="4454" xr:uid="{AEE62E81-C3E4-4B37-BC26-69F6EEEE62C1}"/>
    <cellStyle name="2003 水色 3 2 3 6" xfId="4455" xr:uid="{087EC69F-68B9-4892-8135-E8D59F3DAAFF}"/>
    <cellStyle name="2003 水色 3 2 3 6 2" xfId="4456" xr:uid="{59362628-0592-4894-A397-1B14B5F37998}"/>
    <cellStyle name="2003 水色 3 2 3 6 2 2" xfId="4457" xr:uid="{92B467FC-96EA-4AB2-8CB4-3A6DC9A1C9CF}"/>
    <cellStyle name="2003 水色 3 2 3 6 2 2 2" xfId="4458" xr:uid="{7333DF62-FC5A-48D8-87F1-108FDCDD6A57}"/>
    <cellStyle name="2003 水色 3 2 3 6 3" xfId="4459" xr:uid="{8ABFDA40-2CAA-4B7A-9F21-9E7E9239FB32}"/>
    <cellStyle name="2003 水色 3 2 3 6 3 2" xfId="4460" xr:uid="{7771771D-B1E2-4354-9D26-754053D62BDE}"/>
    <cellStyle name="2003 水色 3 2 3 7" xfId="4461" xr:uid="{AB57C773-50BE-40E7-BA21-710717D790C0}"/>
    <cellStyle name="2003 水色 3 2 3 7 2" xfId="4462" xr:uid="{0EBE6CE1-C96D-429D-9F49-3217B32CBDDB}"/>
    <cellStyle name="2003 水色 3 2 3 7 2 2" xfId="4463" xr:uid="{6EF88DED-F74A-4CE0-817B-5DAE8B36E28E}"/>
    <cellStyle name="2003 水色 3 2 3 8" xfId="4464" xr:uid="{6D5D4A95-92F4-40A0-B833-D1059E7C68DF}"/>
    <cellStyle name="2003 水色 3 2 3 8 2" xfId="4465" xr:uid="{A74177C9-085B-4AF3-AB3E-B4AF24C51A5A}"/>
    <cellStyle name="2003 水色 3 2 4" xfId="4466" xr:uid="{5D6B301F-E34A-4097-B59C-A89824814B0C}"/>
    <cellStyle name="2003 水色 3 2 4 2" xfId="4467" xr:uid="{49BE73F7-5EA1-47D2-AF68-69F1F8679574}"/>
    <cellStyle name="2003 水色 3 2 4 2 2" xfId="4468" xr:uid="{5DD50DFA-8573-4FA1-84AB-0C65A8880231}"/>
    <cellStyle name="2003 水色 3 2 4 2 2 2" xfId="4469" xr:uid="{A41587A4-6651-4BEE-8A0F-26AA97DD4736}"/>
    <cellStyle name="2003 水色 3 2 4 2 2 2 2" xfId="4470" xr:uid="{BE517321-FC61-45A5-A986-F5EC5E233174}"/>
    <cellStyle name="2003 水色 3 2 4 2 2 2 2 2" xfId="4471" xr:uid="{C61595D6-5484-4B64-8330-D2DFEA4B1C0C}"/>
    <cellStyle name="2003 水色 3 2 4 2 2 2 2 2 2" xfId="4472" xr:uid="{07C08DD5-65AA-48AF-8CD6-802D6E52C694}"/>
    <cellStyle name="2003 水色 3 2 4 2 2 2 3" xfId="4473" xr:uid="{B74176A5-EB15-4600-B8FC-B8192B3CFAA7}"/>
    <cellStyle name="2003 水色 3 2 4 2 2 2 3 2" xfId="4474" xr:uid="{28027A60-9B82-4397-9F2F-0661890FDB85}"/>
    <cellStyle name="2003 水色 3 2 4 2 2 3" xfId="4475" xr:uid="{C882EAEB-A1DD-4D88-A82F-AE90C25D3717}"/>
    <cellStyle name="2003 水色 3 2 4 2 2 3 2" xfId="4476" xr:uid="{02EC5C8D-DD77-450E-BE57-32BD2E1079EA}"/>
    <cellStyle name="2003 水色 3 2 4 2 2 3 2 2" xfId="4477" xr:uid="{965513BE-8E8F-4400-AE85-EBB3AA558562}"/>
    <cellStyle name="2003 水色 3 2 4 2 2 4" xfId="4478" xr:uid="{012F47D4-4397-4B82-A267-7A686D64834D}"/>
    <cellStyle name="2003 水色 3 2 4 2 2 4 2" xfId="4479" xr:uid="{76948425-C317-440A-AAE0-1A6D2A714C32}"/>
    <cellStyle name="2003 水色 3 2 4 2 3" xfId="4480" xr:uid="{FF4094DB-5E6C-4D6A-88D0-F23BBA25E401}"/>
    <cellStyle name="2003 水色 3 2 4 2 3 2" xfId="4481" xr:uid="{370E4AF6-B4FC-4232-9EE7-190EFCF62B2C}"/>
    <cellStyle name="2003 水色 3 2 4 2 3 2 2" xfId="4482" xr:uid="{9A7B778E-D84F-411D-8384-36D04C180346}"/>
    <cellStyle name="2003 水色 3 2 4 2 3 2 2 2" xfId="4483" xr:uid="{0D913DC2-333A-40F1-A120-BFAE0712D6B4}"/>
    <cellStyle name="2003 水色 3 2 4 2 3 3" xfId="4484" xr:uid="{4CF0349C-9CFA-4BB8-9CCA-0073B5AAB6ED}"/>
    <cellStyle name="2003 水色 3 2 4 2 3 3 2" xfId="4485" xr:uid="{27B7294E-B832-4D2D-978D-9442C80ADB72}"/>
    <cellStyle name="2003 水色 3 2 4 2 4" xfId="4486" xr:uid="{5757CE14-95AB-4AD2-9D70-9293B291D4F0}"/>
    <cellStyle name="2003 水色 3 2 4 2 4 2" xfId="4487" xr:uid="{84FBBFB1-4071-4459-91F7-26566A10B649}"/>
    <cellStyle name="2003 水色 3 2 4 2 4 2 2" xfId="4488" xr:uid="{F7AF9E5E-523F-45E6-B1D9-832EB3A51500}"/>
    <cellStyle name="2003 水色 3 2 4 2 4 2 2 2" xfId="4489" xr:uid="{E33CCC4A-11C3-4921-B79C-91AECB62B905}"/>
    <cellStyle name="2003 水色 3 2 4 2 4 3" xfId="4490" xr:uid="{BBC8139D-6DAD-463A-99CB-7D607FABE548}"/>
    <cellStyle name="2003 水色 3 2 4 2 4 3 2" xfId="4491" xr:uid="{95A9289E-09AF-4C8B-AFD3-2F724CC8B266}"/>
    <cellStyle name="2003 水色 3 2 4 2 5" xfId="4492" xr:uid="{39C4C225-EFD9-41D6-AF6F-BA5BF2629154}"/>
    <cellStyle name="2003 水色 3 2 4 2 5 2" xfId="4493" xr:uid="{ED2A1613-4B11-4A56-BB59-20B750CA0BD1}"/>
    <cellStyle name="2003 水色 3 2 4 2 5 2 2" xfId="4494" xr:uid="{B6444C98-69D0-47AE-8E0D-39D8FC9846B5}"/>
    <cellStyle name="2003 水色 3 2 4 2 6" xfId="4495" xr:uid="{9FF586C2-9E41-45E3-97E7-402A85B2643E}"/>
    <cellStyle name="2003 水色 3 2 4 2 6 2" xfId="4496" xr:uid="{7A0D4221-4E37-4506-B6A9-70DC22FCAD21}"/>
    <cellStyle name="2003 水色 3 2 4 3" xfId="4497" xr:uid="{01C20065-D03C-4888-B194-294B98BBED9C}"/>
    <cellStyle name="2003 水色 3 2 4 3 2" xfId="4498" xr:uid="{F9E45155-7BDC-41C5-A6C1-F0C325C700D7}"/>
    <cellStyle name="2003 水色 3 2 4 3 2 2" xfId="4499" xr:uid="{B910924F-6D19-4862-A63F-8183674EFC5C}"/>
    <cellStyle name="2003 水色 3 2 4 3 2 2 2" xfId="4500" xr:uid="{054F7425-2E19-4FC1-91D9-704ECD965DD3}"/>
    <cellStyle name="2003 水色 3 2 4 3 2 2 2 2" xfId="4501" xr:uid="{D751FA32-7F24-4224-908F-2B0B39430326}"/>
    <cellStyle name="2003 水色 3 2 4 3 2 2 2 2 2" xfId="4502" xr:uid="{40DB058B-5D30-4F70-A000-D2C24DBC7C54}"/>
    <cellStyle name="2003 水色 3 2 4 3 2 2 3" xfId="4503" xr:uid="{CD6E4222-BE20-4C50-836B-DE45D77AA737}"/>
    <cellStyle name="2003 水色 3 2 4 3 2 2 3 2" xfId="4504" xr:uid="{E74CD4F9-C9D9-422A-8FD0-60BD08891479}"/>
    <cellStyle name="2003 水色 3 2 4 3 2 3" xfId="4505" xr:uid="{FDF57EC5-56AE-4721-8C40-D580536BD32E}"/>
    <cellStyle name="2003 水色 3 2 4 3 2 3 2" xfId="4506" xr:uid="{DAEE73A6-6CA0-45AD-AA5C-C383F456DEC9}"/>
    <cellStyle name="2003 水色 3 2 4 3 2 3 2 2" xfId="4507" xr:uid="{163271C0-6E9B-400F-B094-9C2B5D97BEC0}"/>
    <cellStyle name="2003 水色 3 2 4 3 2 4" xfId="4508" xr:uid="{1738CF4E-AC14-40A5-910B-EE41F74EAE73}"/>
    <cellStyle name="2003 水色 3 2 4 3 2 4 2" xfId="4509" xr:uid="{075E8ED4-E22B-414C-9398-388737DC29A2}"/>
    <cellStyle name="2003 水色 3 2 4 3 3" xfId="4510" xr:uid="{C9F1688F-A61E-438D-8DB4-E09F0C4E17D5}"/>
    <cellStyle name="2003 水色 3 2 4 3 3 2" xfId="4511" xr:uid="{1DEB00E6-615B-4F5F-BA2F-DF79895ACBD4}"/>
    <cellStyle name="2003 水色 3 2 4 3 3 2 2" xfId="4512" xr:uid="{9993F429-F2EC-4479-BB2D-773A9A2BD82C}"/>
    <cellStyle name="2003 水色 3 2 4 3 3 2 2 2" xfId="4513" xr:uid="{4BC2B1C6-0ACB-4F5C-BD4B-C3D6E87A69B6}"/>
    <cellStyle name="2003 水色 3 2 4 3 3 3" xfId="4514" xr:uid="{8A44E996-1CC4-4334-810E-6008B901A8DD}"/>
    <cellStyle name="2003 水色 3 2 4 3 3 3 2" xfId="4515" xr:uid="{05466C54-34EF-488E-ABE1-1871E1688914}"/>
    <cellStyle name="2003 水色 3 2 4 3 4" xfId="4516" xr:uid="{0C63BFBC-62B9-4D14-9EA7-C1DC91463165}"/>
    <cellStyle name="2003 水色 3 2 4 3 4 2" xfId="4517" xr:uid="{4DB9D490-623F-4208-AB0C-DC914A36FA3D}"/>
    <cellStyle name="2003 水色 3 2 4 3 4 2 2" xfId="4518" xr:uid="{27B2DD1A-7065-4D49-B53F-FF4096C4EFFD}"/>
    <cellStyle name="2003 水色 3 2 4 3 4 2 2 2" xfId="4519" xr:uid="{54C18505-9A2F-4F0A-85A5-AB0FB5A4B34C}"/>
    <cellStyle name="2003 水色 3 2 4 3 4 3" xfId="4520" xr:uid="{2CCD64FE-1CB4-4E6C-B04D-A6FA7D848862}"/>
    <cellStyle name="2003 水色 3 2 4 3 4 3 2" xfId="4521" xr:uid="{254ABBC0-A3CC-4F8F-8BE5-439ECF70BBC2}"/>
    <cellStyle name="2003 水色 3 2 4 3 5" xfId="4522" xr:uid="{30D3C753-B981-4769-A757-F7F2FF58AF9E}"/>
    <cellStyle name="2003 水色 3 2 4 3 5 2" xfId="4523" xr:uid="{CD0BD2F4-34FB-4028-A935-65B61C7173F0}"/>
    <cellStyle name="2003 水色 3 2 4 3 5 2 2" xfId="4524" xr:uid="{A586354F-7BDE-4F90-9C31-1A38D8DDACAC}"/>
    <cellStyle name="2003 水色 3 2 4 3 6" xfId="4525" xr:uid="{D3E2E16C-FA54-4717-AB5B-8BF842DFAA7C}"/>
    <cellStyle name="2003 水色 3 2 4 3 6 2" xfId="4526" xr:uid="{E1C25E50-E092-4A9B-8107-167C2F42007E}"/>
    <cellStyle name="2003 水色 3 2 4 4" xfId="4527" xr:uid="{49EA3AE8-3A1B-4EAA-9272-36F1CB813AC7}"/>
    <cellStyle name="2003 水色 3 2 4 4 2" xfId="4528" xr:uid="{E326F91A-7B01-4658-82AE-BECE84F9954E}"/>
    <cellStyle name="2003 水色 3 2 4 4 2 2" xfId="4529" xr:uid="{2052CD4B-75B0-403E-A6DD-CF165E8200AD}"/>
    <cellStyle name="2003 水色 3 2 4 4 2 2 2" xfId="4530" xr:uid="{92FF87C7-19B3-4F35-AA55-431AD69BA027}"/>
    <cellStyle name="2003 水色 3 2 4 4 2 2 2 2" xfId="4531" xr:uid="{EB056247-8FFA-4010-BC3D-252ED5A714EA}"/>
    <cellStyle name="2003 水色 3 2 4 4 2 3" xfId="4532" xr:uid="{6AF153C5-5A3A-41F1-ACEC-8D9A07198EAD}"/>
    <cellStyle name="2003 水色 3 2 4 4 2 3 2" xfId="4533" xr:uid="{C5CC75BD-8152-43B0-AF05-3DC1FEEB53B3}"/>
    <cellStyle name="2003 水色 3 2 4 4 3" xfId="4534" xr:uid="{91176CF0-2B51-4E3B-9D2E-5CA01AD80FCE}"/>
    <cellStyle name="2003 水色 3 2 4 4 3 2" xfId="4535" xr:uid="{58C061F7-97D6-4143-9BE0-706031729DAD}"/>
    <cellStyle name="2003 水色 3 2 4 4 3 2 2" xfId="4536" xr:uid="{DA913BC2-8E56-4728-8B11-F556D4015AB9}"/>
    <cellStyle name="2003 水色 3 2 4 4 4" xfId="4537" xr:uid="{405BB0A9-D610-48DB-B0BF-9385A819E5C9}"/>
    <cellStyle name="2003 水色 3 2 4 4 4 2" xfId="4538" xr:uid="{BD543877-F3C1-4B2F-923A-C398431B6498}"/>
    <cellStyle name="2003 水色 3 2 4 5" xfId="4539" xr:uid="{D0C0BC59-BC31-475A-9763-6FB69FF2B543}"/>
    <cellStyle name="2003 水色 3 2 4 5 2" xfId="4540" xr:uid="{0A26EB47-5377-4DBF-ABA0-B01BC34A42D3}"/>
    <cellStyle name="2003 水色 3 2 4 5 2 2" xfId="4541" xr:uid="{4809C8F0-56EA-4031-8779-60D4F8AC45F3}"/>
    <cellStyle name="2003 水色 3 2 4 5 2 2 2" xfId="4542" xr:uid="{2435BCEF-A777-4592-B470-DEED63E56771}"/>
    <cellStyle name="2003 水色 3 2 4 5 3" xfId="4543" xr:uid="{3038E1A3-3959-4A93-AACB-186981815947}"/>
    <cellStyle name="2003 水色 3 2 4 5 3 2" xfId="4544" xr:uid="{24AC4205-9F48-4C46-80AC-61203D7AB81C}"/>
    <cellStyle name="2003 水色 3 2 4 6" xfId="4545" xr:uid="{D17260A4-B1CA-4C00-956B-3DD8EC6EF48A}"/>
    <cellStyle name="2003 水色 3 2 4 6 2" xfId="4546" xr:uid="{909CEBAA-BD9A-4AEF-AB10-7F61FB3D6208}"/>
    <cellStyle name="2003 水色 3 2 4 6 2 2" xfId="4547" xr:uid="{E2AD9728-3529-4F3B-9646-C1E018E0505C}"/>
    <cellStyle name="2003 水色 3 2 4 6 2 2 2" xfId="4548" xr:uid="{8B23F6EE-2727-4035-88E9-00FE75C5650C}"/>
    <cellStyle name="2003 水色 3 2 4 6 3" xfId="4549" xr:uid="{C06967AE-3B5F-4277-8AF2-25A52E08CF23}"/>
    <cellStyle name="2003 水色 3 2 4 6 3 2" xfId="4550" xr:uid="{69C57111-C0DC-4005-AA8B-528E33019BC1}"/>
    <cellStyle name="2003 水色 3 2 4 7" xfId="4551" xr:uid="{F0F6492D-A10E-4CB8-A1A5-DD17DD097868}"/>
    <cellStyle name="2003 水色 3 2 4 7 2" xfId="4552" xr:uid="{E29DEA61-0D68-4798-B1CB-EDA84C22CEA4}"/>
    <cellStyle name="2003 水色 3 2 4 7 2 2" xfId="4553" xr:uid="{E9057A7D-010B-4268-88F0-6ECB70196158}"/>
    <cellStyle name="2003 水色 3 2 4 8" xfId="4554" xr:uid="{E606C848-A75C-41CE-80AE-D2C8F88DA62E}"/>
    <cellStyle name="2003 水色 3 2 4 8 2" xfId="4555" xr:uid="{DF1CF134-726E-4614-9C7A-10AB2F2A00F7}"/>
    <cellStyle name="2003 水色 3 2 5" xfId="4556" xr:uid="{0CCD2487-1810-49D6-9EAD-FAAF15561D13}"/>
    <cellStyle name="2003 水色 3 2 5 2" xfId="4557" xr:uid="{DB1874A0-EAC2-4A0C-B5AB-3FC084B13844}"/>
    <cellStyle name="2003 水色 3 2 5 2 2" xfId="4558" xr:uid="{B9CA4657-A087-4B00-9AB2-2624E0FAC0AE}"/>
    <cellStyle name="2003 水色 3 2 5 2 2 2" xfId="4559" xr:uid="{5CB92291-65A6-4706-9985-83B03FA82B2E}"/>
    <cellStyle name="2003 水色 3 2 5 2 2 2 2" xfId="4560" xr:uid="{0A53B122-0337-4893-9CDC-935AB0A09032}"/>
    <cellStyle name="2003 水色 3 2 5 2 2 2 2 2" xfId="4561" xr:uid="{83AE114E-9633-42BF-A45B-7A32C4EF61B0}"/>
    <cellStyle name="2003 水色 3 2 5 2 2 2 2 2 2" xfId="4562" xr:uid="{388EF012-9408-4D5B-B9A9-A8EBA1C1B512}"/>
    <cellStyle name="2003 水色 3 2 5 2 2 2 3" xfId="4563" xr:uid="{2EAB1BC2-7507-422E-9229-2C2B7C6C883D}"/>
    <cellStyle name="2003 水色 3 2 5 2 2 2 3 2" xfId="4564" xr:uid="{965979AA-2942-4BB6-887C-9C081D0ECA5F}"/>
    <cellStyle name="2003 水色 3 2 5 2 2 3" xfId="4565" xr:uid="{CD915D0D-E634-405E-B965-15019BAF5BEA}"/>
    <cellStyle name="2003 水色 3 2 5 2 2 3 2" xfId="4566" xr:uid="{A299C9DB-C2A8-4E6F-A5BF-396E32ABFE5A}"/>
    <cellStyle name="2003 水色 3 2 5 2 2 3 2 2" xfId="4567" xr:uid="{839418DE-2FD1-47B5-8B9F-59FEC3D4F5A4}"/>
    <cellStyle name="2003 水色 3 2 5 2 2 4" xfId="4568" xr:uid="{71E27580-DA3D-4A6E-9D79-87CCBA30E333}"/>
    <cellStyle name="2003 水色 3 2 5 2 2 4 2" xfId="4569" xr:uid="{4EB0E205-7866-41F2-8A90-BF5DA1455A2D}"/>
    <cellStyle name="2003 水色 3 2 5 2 3" xfId="4570" xr:uid="{F232C369-4AA9-4168-A125-31ECD1B11501}"/>
    <cellStyle name="2003 水色 3 2 5 2 3 2" xfId="4571" xr:uid="{0AC07CD8-8313-4F88-BE13-1561CC6B3D9B}"/>
    <cellStyle name="2003 水色 3 2 5 2 3 2 2" xfId="4572" xr:uid="{921EE917-82E3-436A-9161-90A5345F98A3}"/>
    <cellStyle name="2003 水色 3 2 5 2 3 2 2 2" xfId="4573" xr:uid="{156D0C79-DECC-4951-8B9D-626951E28CB2}"/>
    <cellStyle name="2003 水色 3 2 5 2 3 3" xfId="4574" xr:uid="{B5E16CFB-6CE1-4482-9C68-3E92C33DD89E}"/>
    <cellStyle name="2003 水色 3 2 5 2 3 3 2" xfId="4575" xr:uid="{848B190F-A178-4105-8EF7-E15BC90622CD}"/>
    <cellStyle name="2003 水色 3 2 5 2 4" xfId="4576" xr:uid="{30B378A9-42B1-4B6A-8E42-827543655486}"/>
    <cellStyle name="2003 水色 3 2 5 2 4 2" xfId="4577" xr:uid="{D574B575-98A2-4B10-8095-916B1DE82046}"/>
    <cellStyle name="2003 水色 3 2 5 2 4 2 2" xfId="4578" xr:uid="{A6B6AFEF-DFDA-48C2-A087-DAFBE01ACD62}"/>
    <cellStyle name="2003 水色 3 2 5 2 4 2 2 2" xfId="4579" xr:uid="{D7E64B76-5B84-4B26-8446-D8D7B733B907}"/>
    <cellStyle name="2003 水色 3 2 5 2 4 3" xfId="4580" xr:uid="{375CFAD1-81FA-4C8E-9322-637251C895C1}"/>
    <cellStyle name="2003 水色 3 2 5 2 4 3 2" xfId="4581" xr:uid="{79F6843A-5D8E-4762-ACA3-80A3D552C26E}"/>
    <cellStyle name="2003 水色 3 2 5 2 5" xfId="4582" xr:uid="{33985FDD-3B4C-4A40-8C13-A90669FC4E47}"/>
    <cellStyle name="2003 水色 3 2 5 2 5 2" xfId="4583" xr:uid="{C63F8B43-9D80-4BEF-9F48-89D4BAF8866C}"/>
    <cellStyle name="2003 水色 3 2 5 2 5 2 2" xfId="4584" xr:uid="{756666DF-FE0C-4404-B83A-E10FB6CD47A9}"/>
    <cellStyle name="2003 水色 3 2 5 2 6" xfId="4585" xr:uid="{F028595E-7BE4-4984-A62F-6992926EEEFE}"/>
    <cellStyle name="2003 水色 3 2 5 2 6 2" xfId="4586" xr:uid="{C459BCDA-4359-4868-8131-FE2162561D89}"/>
    <cellStyle name="2003 水色 3 2 5 3" xfId="4587" xr:uid="{57A662E3-4498-40DB-8E57-FD890002AA12}"/>
    <cellStyle name="2003 水色 3 2 5 3 2" xfId="4588" xr:uid="{AED7718F-AF95-4623-8632-1B6492B95077}"/>
    <cellStyle name="2003 水色 3 2 5 3 2 2" xfId="4589" xr:uid="{8715DC07-D06C-43B4-B523-952AD4B90A11}"/>
    <cellStyle name="2003 水色 3 2 5 3 2 2 2" xfId="4590" xr:uid="{5408332E-282F-4FFC-9350-A572F59503DC}"/>
    <cellStyle name="2003 水色 3 2 5 3 2 2 2 2" xfId="4591" xr:uid="{A8114394-BD7D-4912-B2A8-593B35212773}"/>
    <cellStyle name="2003 水色 3 2 5 3 2 3" xfId="4592" xr:uid="{1891489B-BCDD-4264-A5EA-76AD7DAA1C7E}"/>
    <cellStyle name="2003 水色 3 2 5 3 2 3 2" xfId="4593" xr:uid="{514CC431-1197-41FE-9E97-C483A94F6AA3}"/>
    <cellStyle name="2003 水色 3 2 5 3 3" xfId="4594" xr:uid="{80FD7AB4-94C1-4895-91A6-1007BB936DD4}"/>
    <cellStyle name="2003 水色 3 2 5 3 3 2" xfId="4595" xr:uid="{BF3F26A5-5912-43FD-9946-6C8BEA792BAD}"/>
    <cellStyle name="2003 水色 3 2 5 3 3 2 2" xfId="4596" xr:uid="{3A2D16C4-776A-4B76-B7B0-7FB77A1EE71B}"/>
    <cellStyle name="2003 水色 3 2 5 3 4" xfId="4597" xr:uid="{91163DAC-3A9F-4CAA-9C47-B6C9EC5C3C40}"/>
    <cellStyle name="2003 水色 3 2 5 3 4 2" xfId="4598" xr:uid="{3196F81E-9D92-44CA-A3EE-CDC95F72623D}"/>
    <cellStyle name="2003 水色 3 2 5 4" xfId="4599" xr:uid="{1F1DF623-79F4-4D00-B9F0-06B7FDAB64F1}"/>
    <cellStyle name="2003 水色 3 2 5 4 2" xfId="4600" xr:uid="{B3374A62-60AA-4001-BE6F-209DD8FDC9C1}"/>
    <cellStyle name="2003 水色 3 2 5 4 2 2" xfId="4601" xr:uid="{2B1BE571-94E5-4135-B8DA-DA4DB598C1A7}"/>
    <cellStyle name="2003 水色 3 2 5 4 2 2 2" xfId="4602" xr:uid="{08848DC6-331A-4509-AA26-070233B1877B}"/>
    <cellStyle name="2003 水色 3 2 5 4 3" xfId="4603" xr:uid="{07FFE243-6F57-4A8B-A372-701EF5630254}"/>
    <cellStyle name="2003 水色 3 2 5 4 3 2" xfId="4604" xr:uid="{022F3B64-3625-4C57-BAD0-7359BDA3A995}"/>
    <cellStyle name="2003 水色 3 2 5 5" xfId="4605" xr:uid="{2C6EAC40-524C-4D0F-A5DA-A744D4B55C12}"/>
    <cellStyle name="2003 水色 3 2 5 5 2" xfId="4606" xr:uid="{72F18D29-9824-47DA-8C14-9900A87E1E0D}"/>
    <cellStyle name="2003 水色 3 2 5 5 2 2" xfId="4607" xr:uid="{2806708B-5043-439B-A0F8-111FE7E02AB9}"/>
    <cellStyle name="2003 水色 3 2 5 5 2 2 2" xfId="4608" xr:uid="{942BEF1F-DBC8-4309-AD66-8ED2A68BDE11}"/>
    <cellStyle name="2003 水色 3 2 5 5 3" xfId="4609" xr:uid="{667C55C7-1812-4EAA-8FAA-386C112F6A75}"/>
    <cellStyle name="2003 水色 3 2 5 5 3 2" xfId="4610" xr:uid="{534830DA-45B9-4E16-A5EC-F783BFA7CA86}"/>
    <cellStyle name="2003 水色 3 2 5 6" xfId="4611" xr:uid="{7E7EC520-D203-461A-898A-7F06C414268A}"/>
    <cellStyle name="2003 水色 3 2 5 6 2" xfId="4612" xr:uid="{621C9C76-A229-4AE3-B674-D7CD209D1D86}"/>
    <cellStyle name="2003 水色 3 2 5 6 2 2" xfId="4613" xr:uid="{270C0311-35E8-4D7B-97A1-F561F68A9A57}"/>
    <cellStyle name="2003 水色 3 2 5 7" xfId="4614" xr:uid="{7FC48827-48BF-40F7-BC7D-F47EED20D3E8}"/>
    <cellStyle name="2003 水色 3 2 5 7 2" xfId="4615" xr:uid="{F201D87E-0EEF-4CEF-9B09-A9D1041C330D}"/>
    <cellStyle name="2003 水色 3 2 6" xfId="4616" xr:uid="{5290819E-4640-44F5-A39A-79FC1DDE1A9E}"/>
    <cellStyle name="2003 水色 3 2 6 2" xfId="4617" xr:uid="{27357BB4-065B-4B9A-BAC4-EF8531760B23}"/>
    <cellStyle name="2003 水色 3 2 6 2 2" xfId="4618" xr:uid="{5012A01A-AC21-4BA8-BE94-DB90F351BDDE}"/>
    <cellStyle name="2003 水色 3 2 6 2 2 2" xfId="4619" xr:uid="{8B13CF48-17C7-48BC-9E07-EB881846C91A}"/>
    <cellStyle name="2003 水色 3 2 6 2 2 2 2" xfId="4620" xr:uid="{C308B58E-8977-4603-97F5-299B3EB84AA3}"/>
    <cellStyle name="2003 水色 3 2 6 2 2 2 2 2" xfId="4621" xr:uid="{5A135459-C3B1-4E97-91F6-B808D6101416}"/>
    <cellStyle name="2003 水色 3 2 6 2 2 3" xfId="4622" xr:uid="{2D5F3468-CEC5-4DC3-8316-5E4CA2D8727A}"/>
    <cellStyle name="2003 水色 3 2 6 2 2 3 2" xfId="4623" xr:uid="{15A882D6-E776-455B-AA86-938B1F86C9F2}"/>
    <cellStyle name="2003 水色 3 2 6 2 3" xfId="4624" xr:uid="{ACED252C-8E0A-4194-862B-F2F1FF30CFC9}"/>
    <cellStyle name="2003 水色 3 2 6 2 3 2" xfId="4625" xr:uid="{2DF8B377-2F1C-41DF-8575-FAC894A2282B}"/>
    <cellStyle name="2003 水色 3 2 6 2 3 2 2" xfId="4626" xr:uid="{50A29021-E943-4A2D-8F68-AAFB789688CD}"/>
    <cellStyle name="2003 水色 3 2 6 2 4" xfId="4627" xr:uid="{E049483A-CD57-44C1-B45A-43B58B34620E}"/>
    <cellStyle name="2003 水色 3 2 6 2 4 2" xfId="4628" xr:uid="{A232CFE2-AD01-44F2-8D6C-B73BE64D85DE}"/>
    <cellStyle name="2003 水色 3 2 6 3" xfId="4629" xr:uid="{FE7EF46B-863B-4303-9919-B925A8FA47D4}"/>
    <cellStyle name="2003 水色 3 2 6 3 2" xfId="4630" xr:uid="{18F56AEB-05BF-48AD-A5C2-260D10DE4D00}"/>
    <cellStyle name="2003 水色 3 2 6 3 2 2" xfId="4631" xr:uid="{01E1606D-7380-4D04-A7D8-428AFF89CA65}"/>
    <cellStyle name="2003 水色 3 2 6 3 2 2 2" xfId="4632" xr:uid="{AD4FA706-ACB1-49F9-8596-D2201CAEB345}"/>
    <cellStyle name="2003 水色 3 2 6 3 3" xfId="4633" xr:uid="{D8753FD1-F999-4191-8541-1CCF869641F9}"/>
    <cellStyle name="2003 水色 3 2 6 3 3 2" xfId="4634" xr:uid="{2397F6AD-5C9A-403C-AC4E-42D560DDE9DB}"/>
    <cellStyle name="2003 水色 3 2 6 4" xfId="4635" xr:uid="{6948A143-499F-4A95-A054-7DAC93B4BA01}"/>
    <cellStyle name="2003 水色 3 2 6 4 2" xfId="4636" xr:uid="{D5D1E970-CAF0-47EF-BD90-E18B0A66A773}"/>
    <cellStyle name="2003 水色 3 2 6 4 2 2" xfId="4637" xr:uid="{B499EE5B-BD41-4C47-A29F-BB2B55B9F139}"/>
    <cellStyle name="2003 水色 3 2 6 4 2 2 2" xfId="4638" xr:uid="{FF4D8043-8907-4853-9384-BCF82339FB5A}"/>
    <cellStyle name="2003 水色 3 2 6 4 3" xfId="4639" xr:uid="{F8A184BB-3B45-4CD2-BB88-3B00B998607B}"/>
    <cellStyle name="2003 水色 3 2 6 4 3 2" xfId="4640" xr:uid="{BA87A0F2-454B-454B-993D-FED39898E636}"/>
    <cellStyle name="2003 水色 3 2 6 5" xfId="4641" xr:uid="{FC1A3C4B-AAD7-4988-8317-A925CDF555AC}"/>
    <cellStyle name="2003 水色 3 2 6 5 2" xfId="4642" xr:uid="{E7B8AA32-4AC7-4A62-97B1-A452FEDCAA88}"/>
    <cellStyle name="2003 水色 3 2 6 5 2 2" xfId="4643" xr:uid="{1CA78A38-0D3C-40D1-B921-9599ED5B20FC}"/>
    <cellStyle name="2003 水色 3 2 6 6" xfId="4644" xr:uid="{2B6B1E87-C29C-437D-830E-3605A825B4AD}"/>
    <cellStyle name="2003 水色 3 2 6 6 2" xfId="4645" xr:uid="{868DF9DC-781B-4C77-A312-908E3A996C41}"/>
    <cellStyle name="2003 水色 3 2 7" xfId="4646" xr:uid="{37F7619D-163E-461A-B4ED-0BD275DC56C4}"/>
    <cellStyle name="2003 水色 3 2 7 2" xfId="4647" xr:uid="{547C822A-CD18-4D96-B030-91359B5F210D}"/>
    <cellStyle name="2003 水色 3 2 7 2 2" xfId="4648" xr:uid="{4DF02FB9-2B48-4CE2-92F0-03ECD1CAD6F6}"/>
    <cellStyle name="2003 水色 3 2 7 2 2 2" xfId="4649" xr:uid="{9F3286D2-6D06-46B6-87E4-5F0581E3DB1A}"/>
    <cellStyle name="2003 水色 3 2 7 2 2 2 2" xfId="4650" xr:uid="{CB2B13A1-E402-4079-954D-DE466C07C0AF}"/>
    <cellStyle name="2003 水色 3 2 7 2 3" xfId="4651" xr:uid="{39B4FEC9-28C7-44A8-8EA3-3D042EEC1110}"/>
    <cellStyle name="2003 水色 3 2 7 2 3 2" xfId="4652" xr:uid="{138E9E87-968C-4969-ADA3-9D4DC62AA578}"/>
    <cellStyle name="2003 水色 3 2 7 3" xfId="4653" xr:uid="{15F64CD9-F249-4C91-BEEC-F9B481BBAED2}"/>
    <cellStyle name="2003 水色 3 2 7 3 2" xfId="4654" xr:uid="{715AD0A1-3BE6-4AE6-939C-66AE2D7B3A63}"/>
    <cellStyle name="2003 水色 3 2 7 3 2 2" xfId="4655" xr:uid="{0A455868-8182-4E2E-9CB9-9EEF9AEE0557}"/>
    <cellStyle name="2003 水色 3 2 7 4" xfId="4656" xr:uid="{FDEBF6AA-570A-4A2F-9E19-569B189D11B9}"/>
    <cellStyle name="2003 水色 3 2 7 4 2" xfId="4657" xr:uid="{F62EF5A3-B1B7-46D2-9AC9-2DCDA84EF2B1}"/>
    <cellStyle name="2003 水色 3 2 8" xfId="4658" xr:uid="{387149A0-028C-42CC-9986-7FA94B319907}"/>
    <cellStyle name="2003 水色 3 2 8 2" xfId="4659" xr:uid="{705D8747-0C70-4525-850C-5F692CB4E36A}"/>
    <cellStyle name="2003 水色 3 2 8 2 2" xfId="4660" xr:uid="{7E1A0BD1-E765-4DB5-89AA-53E866553415}"/>
    <cellStyle name="2003 水色 3 2 8 2 2 2" xfId="4661" xr:uid="{8DDA9356-E88A-4A54-AB8C-BCD65A065063}"/>
    <cellStyle name="2003 水色 3 2 8 3" xfId="4662" xr:uid="{8453A3CF-7921-4DFB-B915-1271BD2E33C3}"/>
    <cellStyle name="2003 水色 3 2 8 3 2" xfId="4663" xr:uid="{084AE7EE-5907-4FD0-845E-3C06C9A4F5C6}"/>
    <cellStyle name="2003 水色 3 2 9" xfId="4664" xr:uid="{BAEB253C-1836-412F-8131-2A7CBB9D9B16}"/>
    <cellStyle name="2003 水色 3 2 9 2" xfId="4665" xr:uid="{7551985F-BBA9-4116-B785-A87D2435683D}"/>
    <cellStyle name="2003 水色 3 2 9 2 2" xfId="4666" xr:uid="{8031F5CF-EE64-4D41-A36E-9F881D7288D1}"/>
    <cellStyle name="2003 水色 3 2 9 2 2 2" xfId="4667" xr:uid="{ABD41861-460C-4641-97EC-F140E07B00D7}"/>
    <cellStyle name="2003 水色 3 2 9 3" xfId="4668" xr:uid="{38CAAB6B-E32D-4BAD-AA2B-FD38F1928B07}"/>
    <cellStyle name="2003 水色 3 2 9 3 2" xfId="4669" xr:uid="{E37D490F-C0D5-41B5-B269-06364FA68A9D}"/>
    <cellStyle name="2003 水色 3 3" xfId="4670" xr:uid="{3F8CE3F8-0F8D-4018-BF19-3ABF44E1FFF8}"/>
    <cellStyle name="2003 水色 3 3 2" xfId="4671" xr:uid="{DABDEEBA-44AD-40BE-B13C-4D7FE7D4A192}"/>
    <cellStyle name="2003 水色 3 3 2 2" xfId="4672" xr:uid="{BEADC6DE-C959-4249-BE9C-5DCF7C970628}"/>
    <cellStyle name="2003 水色 3 3 2 2 2" xfId="4673" xr:uid="{D302712E-035E-4257-BBC9-39C7EAD7F731}"/>
    <cellStyle name="2003 水色 3 3 2 2 2 2" xfId="4674" xr:uid="{31295498-8183-41DD-A9F8-F3F77A9C6747}"/>
    <cellStyle name="2003 水色 3 3 2 2 2 2 2" xfId="4675" xr:uid="{33A2EB2F-8BCD-4F7A-AD05-AA4B424231F8}"/>
    <cellStyle name="2003 水色 3 3 2 2 3" xfId="4676" xr:uid="{993FAA1D-3469-4FF6-8A3E-EE69BB2CEE09}"/>
    <cellStyle name="2003 水色 3 3 2 2 3 2" xfId="4677" xr:uid="{CF3DDC6A-18FE-4129-BBE5-7E69CC3DC211}"/>
    <cellStyle name="2003 水色 3 3 2 3" xfId="4678" xr:uid="{B5595BE9-2202-4FCB-BAD5-62D66D55F9A4}"/>
    <cellStyle name="2003 水色 3 3 2 3 2" xfId="4679" xr:uid="{5C44BA36-5152-4002-B39B-4885ABAD6C34}"/>
    <cellStyle name="2003 水色 3 3 2 3 2 2" xfId="4680" xr:uid="{DD2574E5-57FB-40AF-9579-7ADF5F6ABAAD}"/>
    <cellStyle name="2003 水色 3 3 2 4" xfId="4681" xr:uid="{40E836BA-2A1B-4E43-BCCD-B51879192FAD}"/>
    <cellStyle name="2003 水色 3 3 2 4 2" xfId="4682" xr:uid="{F2A7DA59-AD8A-4779-81CC-29CD4A8E770E}"/>
    <cellStyle name="2003 水色 3 3 3" xfId="4683" xr:uid="{608B65A0-ACFC-41ED-99A2-88D16DEDEE43}"/>
    <cellStyle name="2003 水色 3 3 3 2" xfId="4684" xr:uid="{58673FDF-1A06-4FA3-A4FB-354D4584E9DF}"/>
    <cellStyle name="2003 水色 3 3 3 2 2" xfId="4685" xr:uid="{D2ED4FBB-F6C2-45CC-8160-97730E6892D0}"/>
    <cellStyle name="2003 水色 3 3 3 2 2 2" xfId="4686" xr:uid="{5405B6B0-81EB-4298-A1D0-E305A047CFD5}"/>
    <cellStyle name="2003 水色 3 3 3 3" xfId="4687" xr:uid="{4934F5FB-E287-4F73-BCCE-DCC810FAAADE}"/>
    <cellStyle name="2003 水色 3 3 3 3 2" xfId="4688" xr:uid="{6D1CBF66-77A7-4A64-812A-3BC725C0B9E4}"/>
    <cellStyle name="2003 水色 3 3 4" xfId="4689" xr:uid="{95B9A83D-5618-41E8-8ADA-CB61651399FE}"/>
    <cellStyle name="2003 水色 3 3 4 2" xfId="4690" xr:uid="{88290AF2-FC06-4094-80F5-5E635F031AD6}"/>
    <cellStyle name="2003 水色 3 3 4 2 2" xfId="4691" xr:uid="{BFF677C9-BC29-423C-9A34-A9ED97ACF8F3}"/>
    <cellStyle name="2003 水色 3 3 4 2 2 2" xfId="4692" xr:uid="{2F7A35B9-081C-4D08-85CC-F0B05EB84E5E}"/>
    <cellStyle name="2003 水色 3 3 4 3" xfId="4693" xr:uid="{D21EFAD1-524D-459B-AA1B-459E904FE634}"/>
    <cellStyle name="2003 水色 3 3 4 3 2" xfId="4694" xr:uid="{3CE9ED24-F0D8-4FC5-9217-39FD1237CD4D}"/>
    <cellStyle name="2003 水色 3 3 5" xfId="4695" xr:uid="{E26B1D4C-C35A-43E8-8D40-18A0087FDAF0}"/>
    <cellStyle name="2003 水色 3 3 5 2" xfId="4696" xr:uid="{1E4EE37E-85D4-4D30-9369-8320A9DB41E9}"/>
    <cellStyle name="2003 水色 3 3 5 2 2" xfId="4697" xr:uid="{0BEE7EB7-E4E4-48C8-9EEB-E4D91A1478CA}"/>
    <cellStyle name="2003 水色 3 3 6" xfId="4698" xr:uid="{A843A9F6-62B7-4D00-8F82-28CF7ED1126B}"/>
    <cellStyle name="2003 水色 3 3 6 2" xfId="4699" xr:uid="{03382CDF-FBB6-4084-895E-E32F8F60C6D4}"/>
    <cellStyle name="2003 水色 3 4" xfId="4700" xr:uid="{D39669A9-232E-4B3A-A32B-F78F53102654}"/>
    <cellStyle name="2003 水色 3 4 2" xfId="4701" xr:uid="{504B0D35-3B5D-48BF-B546-53DE5AA41399}"/>
    <cellStyle name="2003 水色 3 4 2 2" xfId="4702" xr:uid="{7DB7EE09-F7B1-4C00-A241-6CD4EFF55AD8}"/>
    <cellStyle name="2003 水色 3 4 2 2 2" xfId="4703" xr:uid="{727902E8-26F0-412A-A5E5-E9312994F490}"/>
    <cellStyle name="2003 水色 3 4 2 2 2 2" xfId="4704" xr:uid="{7F1801A7-EF1F-49CD-997D-1505FEF466E9}"/>
    <cellStyle name="2003 水色 3 4 2 2 2 2 2" xfId="4705" xr:uid="{F58EE989-63B9-46CC-BC2E-28C3418986CE}"/>
    <cellStyle name="2003 水色 3 4 2 2 3" xfId="4706" xr:uid="{DC8346A2-B152-4CC6-8479-C8C75E99D549}"/>
    <cellStyle name="2003 水色 3 4 2 2 3 2" xfId="4707" xr:uid="{C52CA47E-ED40-4E36-B2C1-6BF85FAB94B0}"/>
    <cellStyle name="2003 水色 3 4 2 3" xfId="4708" xr:uid="{A75EF971-A8AC-4122-9F3C-F090437EA521}"/>
    <cellStyle name="2003 水色 3 4 2 3 2" xfId="4709" xr:uid="{C542D02F-2EAD-456B-906D-0E9287A96469}"/>
    <cellStyle name="2003 水色 3 4 2 3 2 2" xfId="4710" xr:uid="{137DAF91-920D-4ED1-8A3B-00CC3072C691}"/>
    <cellStyle name="2003 水色 3 4 2 4" xfId="4711" xr:uid="{5BD312D7-3DEA-4A48-B870-E0617F10ED1B}"/>
    <cellStyle name="2003 水色 3 4 2 4 2" xfId="4712" xr:uid="{6F355837-5F5C-489C-A82C-43087DD7E6AB}"/>
    <cellStyle name="2003 水色 3 4 3" xfId="4713" xr:uid="{4F686402-BABA-4A06-BF31-2E227B7B5F79}"/>
    <cellStyle name="2003 水色 3 4 3 2" xfId="4714" xr:uid="{B984D9BE-8F15-4715-A514-E18F9F334E61}"/>
    <cellStyle name="2003 水色 3 4 3 2 2" xfId="4715" xr:uid="{38FC25AA-C66D-4633-B23C-367A87B0E841}"/>
    <cellStyle name="2003 水色 3 4 3 2 2 2" xfId="4716" xr:uid="{9133F480-B4FA-4BC7-8C53-26C873156840}"/>
    <cellStyle name="2003 水色 3 4 3 2 2 2 2" xfId="4717" xr:uid="{9FACAE22-46EC-4322-B30B-EB10576472C6}"/>
    <cellStyle name="2003 水色 3 4 3 2 3" xfId="4718" xr:uid="{674D2D97-BD36-4EB6-935E-5686FF29CC0A}"/>
    <cellStyle name="2003 水色 3 4 3 2 3 2" xfId="4719" xr:uid="{69140DD8-8DFD-43CE-A059-2078DFA0564D}"/>
    <cellStyle name="2003 水色 3 4 3 3" xfId="4720" xr:uid="{F6F1306A-BDE5-4289-B932-D09F63F05FFE}"/>
    <cellStyle name="2003 水色 3 4 3 3 2" xfId="4721" xr:uid="{C60C51A8-F813-4B6D-9C81-EED41E32B059}"/>
    <cellStyle name="2003 水色 3 4 3 3 2 2" xfId="4722" xr:uid="{9A44430F-4377-428B-AB1B-D56C01E93CFD}"/>
    <cellStyle name="2003 水色 3 4 3 4" xfId="4723" xr:uid="{BBD0954F-6560-4A7E-8A27-7B53AD9FF8A2}"/>
    <cellStyle name="2003 水色 3 4 3 4 2" xfId="4724" xr:uid="{726F227A-01E0-4634-AFAE-E5CBDB1E0D05}"/>
    <cellStyle name="2003 水色 3 4 4" xfId="4725" xr:uid="{1610FD40-8903-44B1-8578-856D275012BC}"/>
    <cellStyle name="2003 水色 3 4 4 2" xfId="4726" xr:uid="{3C9C4FD6-A90C-4AF0-9FAC-622D224B3FB9}"/>
    <cellStyle name="2003 水色 3 4 4 2 2" xfId="4727" xr:uid="{B8E8AD31-630E-4F39-9133-22DFB35D6747}"/>
    <cellStyle name="2003 水色 3 4 4 2 2 2" xfId="4728" xr:uid="{C705B3BE-63B8-4F0C-9AC1-B01753B551CB}"/>
    <cellStyle name="2003 水色 3 4 4 2 2 2 2" xfId="4729" xr:uid="{60482D0F-66CD-41F9-8DBC-9BFB774B79F8}"/>
    <cellStyle name="2003 水色 3 4 4 2 3" xfId="4730" xr:uid="{D7FAA8FC-3635-4C6A-A3A4-EAB61E1A3181}"/>
    <cellStyle name="2003 水色 3 4 4 2 3 2" xfId="4731" xr:uid="{98505265-25AB-408E-BF98-085C17786679}"/>
    <cellStyle name="2003 水色 3 4 4 3" xfId="4732" xr:uid="{9B26C2B0-E6A1-40F6-90E1-AA72D01B9CCE}"/>
    <cellStyle name="2003 水色 3 4 4 3 2" xfId="4733" xr:uid="{01E70D2C-9966-4ED1-9823-04EBEBC4DD99}"/>
    <cellStyle name="2003 水色 3 4 4 3 2 2" xfId="4734" xr:uid="{9DB7586A-2446-46B9-A002-9B97D09D33B5}"/>
    <cellStyle name="2003 水色 3 4 4 4" xfId="4735" xr:uid="{0A09B611-4B9D-45FD-A8AF-50910C8E54E4}"/>
    <cellStyle name="2003 水色 3 4 4 4 2" xfId="4736" xr:uid="{693FB2A8-B684-4D28-8966-A5E713EF9C2D}"/>
    <cellStyle name="2003 水色 3 4 5" xfId="4737" xr:uid="{5CDA4EBE-47DF-4816-979C-8BF30FFC8DA9}"/>
    <cellStyle name="2003 水色 3 4 5 2" xfId="4738" xr:uid="{412B569A-81BF-4F53-8CAD-B6A069AA3436}"/>
    <cellStyle name="2003 水色 3 4 5 2 2" xfId="4739" xr:uid="{9CD1D080-F538-4AAE-8BED-83D3B9FB4444}"/>
    <cellStyle name="2003 水色 3 4 5 2 2 2" xfId="4740" xr:uid="{73982D1F-2994-4BED-B743-A87017CFBE69}"/>
    <cellStyle name="2003 水色 3 4 5 3" xfId="4741" xr:uid="{65FE8CB1-DA92-4100-B337-7ED03FF402F4}"/>
    <cellStyle name="2003 水色 3 4 5 3 2" xfId="4742" xr:uid="{43898195-CFB2-4F73-A886-91E5B13D9E6C}"/>
    <cellStyle name="2003 水色 3 4 6" xfId="4743" xr:uid="{4EAB9A2D-BF77-4E2C-8C45-D995B4852033}"/>
    <cellStyle name="2003 水色 3 4 6 2" xfId="4744" xr:uid="{43632AC6-1B03-489E-8585-B7F318B7E07B}"/>
    <cellStyle name="2003 水色 3 4 6 2 2" xfId="4745" xr:uid="{2C1FE6C1-DA32-4FE7-8914-551E266EFE83}"/>
    <cellStyle name="2003 水色 3 4 6 2 2 2" xfId="4746" xr:uid="{21594ABF-6EB0-46E4-9910-CB3CBAB8010F}"/>
    <cellStyle name="2003 水色 3 4 6 2 2 2 2" xfId="4747" xr:uid="{5813EB1D-A0D9-47FF-B281-52D10CDC9E32}"/>
    <cellStyle name="2003 水色 3 4 6 2 3" xfId="4748" xr:uid="{2082BDFF-4D4F-419E-B1FA-2A01E205D3BA}"/>
    <cellStyle name="2003 水色 3 4 6 2 3 2" xfId="4749" xr:uid="{2B708542-C00D-4BD8-8B4D-E544D2947D07}"/>
    <cellStyle name="2003 水色 3 4 6 3" xfId="4750" xr:uid="{61502A93-8177-440C-9D13-D9375231DECA}"/>
    <cellStyle name="2003 水色 3 4 6 3 2" xfId="4751" xr:uid="{070C179E-47F2-4D89-9307-B27AAC2BC466}"/>
    <cellStyle name="2003 水色 3 4 6 3 2 2" xfId="4752" xr:uid="{C8268CD2-992A-4163-8EE1-C727B4F60FA6}"/>
    <cellStyle name="2003 水色 3 4 6 4" xfId="4753" xr:uid="{9C124EB1-7241-4BDF-9EC6-825589A3A888}"/>
    <cellStyle name="2003 水色 3 4 6 4 2" xfId="4754" xr:uid="{433ABF62-D8F8-4DA3-9DA8-31369CF34790}"/>
    <cellStyle name="2003 水色 3 4 7" xfId="4755" xr:uid="{2B0BB0C3-F6C2-415E-9966-7E47E9070032}"/>
    <cellStyle name="2003 水色 3 4 7 2" xfId="4756" xr:uid="{47F00EDE-A6FA-46CC-AB65-23AEEA723E15}"/>
    <cellStyle name="2003 水色 3 4 7 2 2" xfId="4757" xr:uid="{E2B56B16-0FA8-4F72-80FE-15D457B62636}"/>
    <cellStyle name="2003 水色 3 4 7 2 2 2" xfId="4758" xr:uid="{695936EB-596D-4990-9543-CE8A38C65A60}"/>
    <cellStyle name="2003 水色 3 4 7 3" xfId="4759" xr:uid="{963C98F0-3B5C-4787-BF27-A09FB455FA63}"/>
    <cellStyle name="2003 水色 3 4 7 3 2" xfId="4760" xr:uid="{A9E6BFCC-6543-4C2A-9587-25BCF630CB8A}"/>
    <cellStyle name="2003 水色 3 4 8" xfId="4761" xr:uid="{EDD74693-E974-45FF-ABE7-813B516C1409}"/>
    <cellStyle name="2003 水色 3 4 8 2" xfId="4762" xr:uid="{DF0B5D17-7C04-4560-891E-E34A5A0EDA9E}"/>
    <cellStyle name="2003 水色 3 4 8 2 2" xfId="4763" xr:uid="{937C91BB-4DB5-4424-B1B3-EF9737E1C6D1}"/>
    <cellStyle name="2003 水色 3 4 9" xfId="4764" xr:uid="{7C7A6679-6D1E-4145-AB8B-12D74DACA336}"/>
    <cellStyle name="2003 水色 3 4 9 2" xfId="4765" xr:uid="{5307F15B-01AA-4307-A4C7-68EF01FE1E5C}"/>
    <cellStyle name="2003 水色 3 5" xfId="4766" xr:uid="{B10E16C1-4E86-4BB2-A132-1155C565C914}"/>
    <cellStyle name="2003 水色 3 5 2" xfId="4767" xr:uid="{BBC03C9D-BBB1-42BF-BEA1-47B42DA24526}"/>
    <cellStyle name="2003 水色 3 5 2 2" xfId="4768" xr:uid="{626204AD-6EDA-4CC6-8D47-DC9D895AFC74}"/>
    <cellStyle name="2003 水色 3 6" xfId="4769" xr:uid="{735C330A-5EA2-4852-BFFA-203582C87649}"/>
    <cellStyle name="2003 水色 3 6 2" xfId="4770" xr:uid="{6BEC448F-EACB-4E43-881A-33EA3A46E8E1}"/>
    <cellStyle name="2003 水色 4" xfId="4771" xr:uid="{EA112D3D-5DD0-4569-97AE-F44BF70784FC}"/>
    <cellStyle name="2003 水色 4 10" xfId="4772" xr:uid="{AC227EC6-C0FE-4F83-8128-DE5B824290B2}"/>
    <cellStyle name="2003 水色 4 10 2" xfId="4773" xr:uid="{A631F71C-4246-4E57-A926-B4386E58778D}"/>
    <cellStyle name="2003 水色 4 10 2 2" xfId="4774" xr:uid="{C34A155B-6680-4E2F-A067-BB5223ED6E00}"/>
    <cellStyle name="2003 水色 4 11" xfId="4775" xr:uid="{E9095B04-D5D3-455F-A4EB-E3CD0A67DBF9}"/>
    <cellStyle name="2003 水色 4 11 2" xfId="4776" xr:uid="{D0513ABD-A9F5-4E5A-BF5F-310924C06F26}"/>
    <cellStyle name="2003 水色 4 2" xfId="4777" xr:uid="{B6785083-1DB0-4629-B027-F2A7A0CF606F}"/>
    <cellStyle name="2003 水色 4 2 2" xfId="4778" xr:uid="{0F2387FC-C2C9-45BA-B648-796A33BFFBED}"/>
    <cellStyle name="2003 水色 4 2 2 2" xfId="4779" xr:uid="{5C28A773-A9E5-4F34-8210-77276F4E7296}"/>
    <cellStyle name="2003 水色 4 2 2 2 2" xfId="4780" xr:uid="{6623D8F9-9515-4292-820C-BEE1743E3453}"/>
    <cellStyle name="2003 水色 4 2 2 2 2 2" xfId="4781" xr:uid="{B372A0B6-C4E8-4E04-BFC2-D1CB1B50C538}"/>
    <cellStyle name="2003 水色 4 2 2 2 2 2 2" xfId="4782" xr:uid="{69198007-08BF-43E0-8A32-0D2308AF1053}"/>
    <cellStyle name="2003 水色 4 2 2 2 2 2 2 2" xfId="4783" xr:uid="{E6775609-C035-4E86-B927-1CE3E9D10B83}"/>
    <cellStyle name="2003 水色 4 2 2 2 2 3" xfId="4784" xr:uid="{D23BD1EC-B69F-4A6A-9264-E6D396574A9D}"/>
    <cellStyle name="2003 水色 4 2 2 2 2 3 2" xfId="4785" xr:uid="{77A3C739-FA00-468A-B7C4-2E0E25DA5651}"/>
    <cellStyle name="2003 水色 4 2 2 2 3" xfId="4786" xr:uid="{BE3903FF-E7EC-489B-868A-A8B8BC4AB1D7}"/>
    <cellStyle name="2003 水色 4 2 2 2 3 2" xfId="4787" xr:uid="{0085232B-368F-446D-B248-01463ABD6D5D}"/>
    <cellStyle name="2003 水色 4 2 2 2 3 2 2" xfId="4788" xr:uid="{F3C1FF83-40DA-4ADC-BF23-8E29A653879C}"/>
    <cellStyle name="2003 水色 4 2 2 2 4" xfId="4789" xr:uid="{B06D3FBD-CAC9-435B-AA93-F54786F1B495}"/>
    <cellStyle name="2003 水色 4 2 2 2 4 2" xfId="4790" xr:uid="{803A8C2A-2C30-4E5E-A4EA-90CA5807B9B4}"/>
    <cellStyle name="2003 水色 4 2 2 3" xfId="4791" xr:uid="{8923BFDC-FFEB-4A58-A7A2-07A4C28E47C5}"/>
    <cellStyle name="2003 水色 4 2 2 3 2" xfId="4792" xr:uid="{351C7D1E-DEA7-447D-AF74-36B9FD89D6A5}"/>
    <cellStyle name="2003 水色 4 2 2 3 2 2" xfId="4793" xr:uid="{BE28BE77-9CFC-43C9-B959-EA927679D04E}"/>
    <cellStyle name="2003 水色 4 2 2 3 2 2 2" xfId="4794" xr:uid="{26B0F7A2-F031-43FF-A085-D18554CC490D}"/>
    <cellStyle name="2003 水色 4 2 2 3 3" xfId="4795" xr:uid="{25698F0C-7815-4EF9-9DF3-58E6DE39683C}"/>
    <cellStyle name="2003 水色 4 2 2 3 3 2" xfId="4796" xr:uid="{241E1660-88D2-45CB-AE83-3560B3946462}"/>
    <cellStyle name="2003 水色 4 2 2 4" xfId="4797" xr:uid="{C83D0320-5074-4BFF-9E0B-5CDC01367C93}"/>
    <cellStyle name="2003 水色 4 2 2 4 2" xfId="4798" xr:uid="{81DB81AB-2603-4646-A244-72E031A31D29}"/>
    <cellStyle name="2003 水色 4 2 2 4 2 2" xfId="4799" xr:uid="{FE99B259-E0F0-4F84-9095-696E6C32FD78}"/>
    <cellStyle name="2003 水色 4 2 2 4 2 2 2" xfId="4800" xr:uid="{CB69D61C-F22B-4726-A5A3-612E6F957135}"/>
    <cellStyle name="2003 水色 4 2 2 4 3" xfId="4801" xr:uid="{C559EF71-0251-4228-9B3B-32E739AB4086}"/>
    <cellStyle name="2003 水色 4 2 2 4 3 2" xfId="4802" xr:uid="{B66C5422-D625-4F46-A36B-33D5EAC5EF6A}"/>
    <cellStyle name="2003 水色 4 2 2 5" xfId="4803" xr:uid="{01CB975F-576B-4877-9654-BDD250391862}"/>
    <cellStyle name="2003 水色 4 2 2 5 2" xfId="4804" xr:uid="{8C08CC7D-9190-47B2-83CC-6344BAF2D9EA}"/>
    <cellStyle name="2003 水色 4 2 2 5 2 2" xfId="4805" xr:uid="{44A65F70-9AD4-46BB-A93A-4F64BD1FBED4}"/>
    <cellStyle name="2003 水色 4 2 2 6" xfId="4806" xr:uid="{41EBC27A-41F3-4CA7-B8EF-828A168B4A31}"/>
    <cellStyle name="2003 水色 4 2 2 6 2" xfId="4807" xr:uid="{4228BF48-F3B4-4CEA-9B06-BA3388BD3D74}"/>
    <cellStyle name="2003 水色 4 2 3" xfId="4808" xr:uid="{F23D3E2B-10DB-442A-80B2-BF6A3915DD16}"/>
    <cellStyle name="2003 水色 4 2 3 2" xfId="4809" xr:uid="{B1F97CCF-C2D9-4B7D-A263-53376C934E11}"/>
    <cellStyle name="2003 水色 4 2 3 2 2" xfId="4810" xr:uid="{8CA3036D-7909-4F99-95EE-0A727061FE62}"/>
    <cellStyle name="2003 水色 4 2 3 2 2 2" xfId="4811" xr:uid="{D24C07EE-8A0C-4F1B-9C1C-9919EA6F1BA8}"/>
    <cellStyle name="2003 水色 4 2 3 2 2 2 2" xfId="4812" xr:uid="{F8D95D01-BD99-4F56-9D4E-AA7D4A440174}"/>
    <cellStyle name="2003 水色 4 2 3 2 2 2 2 2" xfId="4813" xr:uid="{E054DB11-1BF5-4D2F-93DE-BF18A21AAF00}"/>
    <cellStyle name="2003 水色 4 2 3 2 2 3" xfId="4814" xr:uid="{10F7174F-BD1F-40E9-80C1-C3F5CB377818}"/>
    <cellStyle name="2003 水色 4 2 3 2 2 3 2" xfId="4815" xr:uid="{359D516F-B119-4305-8FEC-92C7E9C58C41}"/>
    <cellStyle name="2003 水色 4 2 3 2 3" xfId="4816" xr:uid="{CE96D1F0-C734-4F9D-8AB0-758944C8E590}"/>
    <cellStyle name="2003 水色 4 2 3 2 3 2" xfId="4817" xr:uid="{4B4D6662-4570-4286-8D7D-5AD0CEC12D51}"/>
    <cellStyle name="2003 水色 4 2 3 2 3 2 2" xfId="4818" xr:uid="{756B202A-0088-4646-B6FB-5E5037620FDB}"/>
    <cellStyle name="2003 水色 4 2 3 2 4" xfId="4819" xr:uid="{3AFE2DE3-674E-44C3-85C3-2B50078FCBCA}"/>
    <cellStyle name="2003 水色 4 2 3 2 4 2" xfId="4820" xr:uid="{C6337DEF-60F4-4699-BED2-27ED10091FA5}"/>
    <cellStyle name="2003 水色 4 2 3 3" xfId="4821" xr:uid="{28ED794A-215F-474C-8355-8CB049F570AA}"/>
    <cellStyle name="2003 水色 4 2 3 3 2" xfId="4822" xr:uid="{F5AA1077-9468-4D68-9199-3AFE24B85E03}"/>
    <cellStyle name="2003 水色 4 2 3 3 2 2" xfId="4823" xr:uid="{0EC10DD5-5465-4E94-95F0-0C426FE8D12C}"/>
    <cellStyle name="2003 水色 4 2 3 3 2 2 2" xfId="4824" xr:uid="{598FA960-FFC6-45E5-849B-FDDE7C084FCC}"/>
    <cellStyle name="2003 水色 4 2 3 3 3" xfId="4825" xr:uid="{29A9FBB8-D8EC-4282-9434-2DF5C6B0A53C}"/>
    <cellStyle name="2003 水色 4 2 3 3 3 2" xfId="4826" xr:uid="{EF48FBC5-4706-4B70-A0B2-06886F0E589F}"/>
    <cellStyle name="2003 水色 4 2 3 4" xfId="4827" xr:uid="{82CBE39D-C0B7-4B1C-9824-86F02EC94119}"/>
    <cellStyle name="2003 水色 4 2 3 4 2" xfId="4828" xr:uid="{42284F19-E8E9-489B-93D0-0DEA7432AE26}"/>
    <cellStyle name="2003 水色 4 2 3 4 2 2" xfId="4829" xr:uid="{9B12E694-C543-4ADD-8D10-E9702450B6B2}"/>
    <cellStyle name="2003 水色 4 2 3 4 2 2 2" xfId="4830" xr:uid="{191F0D2C-00F0-4749-86DF-85CF191C8EF4}"/>
    <cellStyle name="2003 水色 4 2 3 4 3" xfId="4831" xr:uid="{5716ADFE-B934-44D1-B9D1-5FD68E4EA08D}"/>
    <cellStyle name="2003 水色 4 2 3 4 3 2" xfId="4832" xr:uid="{C91AB613-1BC7-4F05-B8D5-19B31D37151E}"/>
    <cellStyle name="2003 水色 4 2 3 5" xfId="4833" xr:uid="{69E9B92B-F459-48C0-8A46-69ABF954C245}"/>
    <cellStyle name="2003 水色 4 2 3 5 2" xfId="4834" xr:uid="{A84B7308-4B7B-407C-9503-D72D9C2A966D}"/>
    <cellStyle name="2003 水色 4 2 3 5 2 2" xfId="4835" xr:uid="{C9DD6D64-54AA-4A14-8B31-5C3D486AB88A}"/>
    <cellStyle name="2003 水色 4 2 3 6" xfId="4836" xr:uid="{8FF168B8-3727-432D-AFD8-010A053B0E96}"/>
    <cellStyle name="2003 水色 4 2 3 6 2" xfId="4837" xr:uid="{EB1314D2-DDE3-4351-8463-77C060BC86C4}"/>
    <cellStyle name="2003 水色 4 2 4" xfId="4838" xr:uid="{816E69B3-14A6-4C55-B5B8-A1C6919F7564}"/>
    <cellStyle name="2003 水色 4 2 4 2" xfId="4839" xr:uid="{E861B86B-DC58-4A15-95CF-E2752CD287DE}"/>
    <cellStyle name="2003 水色 4 2 4 2 2" xfId="4840" xr:uid="{24CEBA14-E039-4DEC-BA3F-3A22FDC90A54}"/>
    <cellStyle name="2003 水色 4 2 4 2 2 2" xfId="4841" xr:uid="{53E9860E-8E8F-4862-A3DF-930E077E3D29}"/>
    <cellStyle name="2003 水色 4 2 4 2 2 2 2" xfId="4842" xr:uid="{AFEABF59-8D95-4CF3-9725-6364EAC69E27}"/>
    <cellStyle name="2003 水色 4 2 4 2 3" xfId="4843" xr:uid="{E3E6228A-13EC-4E1F-89BA-ACF7F4300A93}"/>
    <cellStyle name="2003 水色 4 2 4 2 3 2" xfId="4844" xr:uid="{3E304386-2C18-4CA7-9520-66688889EA08}"/>
    <cellStyle name="2003 水色 4 2 4 3" xfId="4845" xr:uid="{BC08C5A2-0B60-44DA-A9D5-42BA3F29A0F7}"/>
    <cellStyle name="2003 水色 4 2 4 3 2" xfId="4846" xr:uid="{F9E313A5-BEBF-40DD-B747-20664EA26208}"/>
    <cellStyle name="2003 水色 4 2 4 3 2 2" xfId="4847" xr:uid="{3C403E26-525D-4636-9234-27A96BE0191B}"/>
    <cellStyle name="2003 水色 4 2 4 4" xfId="4848" xr:uid="{39933F35-A16B-4F88-976F-5BED9501514F}"/>
    <cellStyle name="2003 水色 4 2 4 4 2" xfId="4849" xr:uid="{AEDE270E-1B3D-42A7-96D9-13BE0820AF0E}"/>
    <cellStyle name="2003 水色 4 2 5" xfId="4850" xr:uid="{F05B2071-8C40-458D-A79F-1E283222FCA4}"/>
    <cellStyle name="2003 水色 4 2 5 2" xfId="4851" xr:uid="{E4DD9E04-8ED6-4270-A886-7B618E3F245D}"/>
    <cellStyle name="2003 水色 4 2 5 2 2" xfId="4852" xr:uid="{E0704213-5661-419A-B099-9EF5AB8B0934}"/>
    <cellStyle name="2003 水色 4 2 5 2 2 2" xfId="4853" xr:uid="{E53BB638-0EF8-44EC-A331-DEE352A4C779}"/>
    <cellStyle name="2003 水色 4 2 5 3" xfId="4854" xr:uid="{A31815BE-F799-4693-9EC8-DCEF0A0FFD4A}"/>
    <cellStyle name="2003 水色 4 2 5 3 2" xfId="4855" xr:uid="{2D01E5B4-7CB8-4744-8476-9C018B7D92D5}"/>
    <cellStyle name="2003 水色 4 2 6" xfId="4856" xr:uid="{77DB1B16-AA15-4858-9275-F207947710B8}"/>
    <cellStyle name="2003 水色 4 2 6 2" xfId="4857" xr:uid="{E557038C-5F21-4DFE-8BBE-8814BFFEEAC8}"/>
    <cellStyle name="2003 水色 4 2 6 2 2" xfId="4858" xr:uid="{AEDD395A-4F09-46BD-9994-7D901854C937}"/>
    <cellStyle name="2003 水色 4 2 6 2 2 2" xfId="4859" xr:uid="{871E0EEA-92DA-4986-AC3B-F569E5B22156}"/>
    <cellStyle name="2003 水色 4 2 6 3" xfId="4860" xr:uid="{CA2D3289-21DD-4BF9-9A4A-A0E650FC8260}"/>
    <cellStyle name="2003 水色 4 2 6 3 2" xfId="4861" xr:uid="{DC2A6C02-D216-4487-BBA5-910AC11BFCEB}"/>
    <cellStyle name="2003 水色 4 2 7" xfId="4862" xr:uid="{43381611-4BB9-4F12-BEEE-87E123E91891}"/>
    <cellStyle name="2003 水色 4 2 7 2" xfId="4863" xr:uid="{FC19916C-A45D-4EED-B521-A82B53E6843B}"/>
    <cellStyle name="2003 水色 4 2 7 2 2" xfId="4864" xr:uid="{6B878A72-BEAD-4151-823D-438B987BE17A}"/>
    <cellStyle name="2003 水色 4 2 8" xfId="4865" xr:uid="{2D5099A8-882E-443F-8799-369806E83514}"/>
    <cellStyle name="2003 水色 4 2 8 2" xfId="4866" xr:uid="{AD3754A1-5B8E-42F5-813C-425484A10DEC}"/>
    <cellStyle name="2003 水色 4 3" xfId="4867" xr:uid="{81A935FE-868F-4D34-9598-D8E5C835266F}"/>
    <cellStyle name="2003 水色 4 3 2" xfId="4868" xr:uid="{D91C3F60-FFD7-47B6-9787-C4AA68278419}"/>
    <cellStyle name="2003 水色 4 3 2 2" xfId="4869" xr:uid="{7CB9CFBD-7246-446C-B39F-1361F4A27460}"/>
    <cellStyle name="2003 水色 4 3 2 2 2" xfId="4870" xr:uid="{77F5385F-2DA4-46B1-A24A-44BE729E2EBA}"/>
    <cellStyle name="2003 水色 4 3 2 2 2 2" xfId="4871" xr:uid="{9C678B6E-FB9D-4C05-A271-68EE1B233BA8}"/>
    <cellStyle name="2003 水色 4 3 2 2 2 2 2" xfId="4872" xr:uid="{7C8C824F-1086-4033-9E89-4906333A5AD9}"/>
    <cellStyle name="2003 水色 4 3 2 2 2 2 2 2" xfId="4873" xr:uid="{10AA86BF-3F64-479E-933F-B44DE5AD2178}"/>
    <cellStyle name="2003 水色 4 3 2 2 2 3" xfId="4874" xr:uid="{03059CEB-4F54-42C5-86E9-F2DA4A249923}"/>
    <cellStyle name="2003 水色 4 3 2 2 2 3 2" xfId="4875" xr:uid="{CA8DA0EE-E17C-404B-B230-64B919D187AD}"/>
    <cellStyle name="2003 水色 4 3 2 2 3" xfId="4876" xr:uid="{C841A0E6-7503-4D6F-A449-55B053070C35}"/>
    <cellStyle name="2003 水色 4 3 2 2 3 2" xfId="4877" xr:uid="{E4F4F087-022B-4EBC-B762-2100E12F8366}"/>
    <cellStyle name="2003 水色 4 3 2 2 3 2 2" xfId="4878" xr:uid="{A5D76659-E83D-4049-BAB5-FF7F06497ADE}"/>
    <cellStyle name="2003 水色 4 3 2 2 4" xfId="4879" xr:uid="{CA8387D5-AC15-4714-A3D9-CEEDC0799F3B}"/>
    <cellStyle name="2003 水色 4 3 2 2 4 2" xfId="4880" xr:uid="{7817AAEE-2D08-4BF5-85EC-9DE1F6FCA649}"/>
    <cellStyle name="2003 水色 4 3 2 3" xfId="4881" xr:uid="{DA29321C-5466-401A-8B5B-E1388BDB7DDF}"/>
    <cellStyle name="2003 水色 4 3 2 3 2" xfId="4882" xr:uid="{7E89ACC9-02B8-4B5D-8FF2-0A91D39051C4}"/>
    <cellStyle name="2003 水色 4 3 2 3 2 2" xfId="4883" xr:uid="{9BA9982C-893E-4F40-822E-35119DE84FA1}"/>
    <cellStyle name="2003 水色 4 3 2 3 2 2 2" xfId="4884" xr:uid="{D45A52A7-8F6B-4EC6-8C79-CBC913E63DED}"/>
    <cellStyle name="2003 水色 4 3 2 3 3" xfId="4885" xr:uid="{73D98E17-1DB3-4FF7-A638-8E98D795353F}"/>
    <cellStyle name="2003 水色 4 3 2 3 3 2" xfId="4886" xr:uid="{3CB8BB98-1660-4D0A-89CE-DE3AA12F550D}"/>
    <cellStyle name="2003 水色 4 3 2 4" xfId="4887" xr:uid="{0E9BF42D-F554-4748-AB9F-4E9E64ED67DB}"/>
    <cellStyle name="2003 水色 4 3 2 4 2" xfId="4888" xr:uid="{5DB15E35-3C16-4C57-9986-FAF83AEE4315}"/>
    <cellStyle name="2003 水色 4 3 2 4 2 2" xfId="4889" xr:uid="{66BB8D93-1EE1-4764-84BD-ACC612802786}"/>
    <cellStyle name="2003 水色 4 3 2 4 2 2 2" xfId="4890" xr:uid="{047DA49C-4E01-4286-BF69-C4D379ED74B1}"/>
    <cellStyle name="2003 水色 4 3 2 4 3" xfId="4891" xr:uid="{65809BF0-2055-4FEA-8E8F-69C65A4A1A8C}"/>
    <cellStyle name="2003 水色 4 3 2 4 3 2" xfId="4892" xr:uid="{6006DA57-D885-4BF7-A870-AE0429148B24}"/>
    <cellStyle name="2003 水色 4 3 2 5" xfId="4893" xr:uid="{CDB2AD4B-11DC-4196-B36F-65816462DD1C}"/>
    <cellStyle name="2003 水色 4 3 2 5 2" xfId="4894" xr:uid="{850E55B6-61BE-45B3-83AF-9C286D176E41}"/>
    <cellStyle name="2003 水色 4 3 2 5 2 2" xfId="4895" xr:uid="{576568B1-AE97-4096-8DDC-474E328D30E7}"/>
    <cellStyle name="2003 水色 4 3 2 6" xfId="4896" xr:uid="{D29D77F2-BCB2-407F-AB7B-EC49ED9C03D5}"/>
    <cellStyle name="2003 水色 4 3 2 6 2" xfId="4897" xr:uid="{7596EBC2-8B9A-4CCF-857B-55EBB50FD19C}"/>
    <cellStyle name="2003 水色 4 3 3" xfId="4898" xr:uid="{5463A2A4-0E35-4159-8854-FC6916AEE5B3}"/>
    <cellStyle name="2003 水色 4 3 3 2" xfId="4899" xr:uid="{5C7D8F69-974A-4726-808D-0DF3D6FF9A44}"/>
    <cellStyle name="2003 水色 4 3 3 2 2" xfId="4900" xr:uid="{E431A4AB-0CAF-4B70-94DB-D6BE317DE6E8}"/>
    <cellStyle name="2003 水色 4 3 3 2 2 2" xfId="4901" xr:uid="{52736C6D-3025-43FD-9AF0-0821F3AA59E2}"/>
    <cellStyle name="2003 水色 4 3 3 2 2 2 2" xfId="4902" xr:uid="{5AAE6EA7-B4C9-48ED-B3C6-28A3E3E2E05C}"/>
    <cellStyle name="2003 水色 4 3 3 2 2 2 2 2" xfId="4903" xr:uid="{92DBF81F-EC67-4E69-B94C-94E6C1CBD37C}"/>
    <cellStyle name="2003 水色 4 3 3 2 2 3" xfId="4904" xr:uid="{9B929D4C-96F4-4137-BEF4-B90FC81F161E}"/>
    <cellStyle name="2003 水色 4 3 3 2 2 3 2" xfId="4905" xr:uid="{E9447362-9F1C-4F41-9C57-4D333DDFC99A}"/>
    <cellStyle name="2003 水色 4 3 3 2 3" xfId="4906" xr:uid="{269346C1-353D-4E92-9EF7-44E5BEFE6279}"/>
    <cellStyle name="2003 水色 4 3 3 2 3 2" xfId="4907" xr:uid="{4D6E1842-F5A9-4BAC-8343-61246800984B}"/>
    <cellStyle name="2003 水色 4 3 3 2 3 2 2" xfId="4908" xr:uid="{5ECAB3F1-B3B7-437D-A5E2-AD39B245A7FE}"/>
    <cellStyle name="2003 水色 4 3 3 2 4" xfId="4909" xr:uid="{5EE2DBD8-CB5F-4F37-91BF-183DD1E7432F}"/>
    <cellStyle name="2003 水色 4 3 3 2 4 2" xfId="4910" xr:uid="{FBF57225-F9F3-4A83-ACA0-9549F57B897E}"/>
    <cellStyle name="2003 水色 4 3 3 3" xfId="4911" xr:uid="{FFF9DEB9-DB55-4995-B604-07ADF4C437EB}"/>
    <cellStyle name="2003 水色 4 3 3 3 2" xfId="4912" xr:uid="{11CC5320-C5D9-42D4-9317-F81B61C140C9}"/>
    <cellStyle name="2003 水色 4 3 3 3 2 2" xfId="4913" xr:uid="{9EE3F29F-8264-47AC-A988-F17F31F95873}"/>
    <cellStyle name="2003 水色 4 3 3 3 2 2 2" xfId="4914" xr:uid="{619527C4-F797-490D-9AF2-D0A05E2161D1}"/>
    <cellStyle name="2003 水色 4 3 3 3 3" xfId="4915" xr:uid="{EDCE2E07-966C-4816-B8BE-001C3C7BA139}"/>
    <cellStyle name="2003 水色 4 3 3 3 3 2" xfId="4916" xr:uid="{66627721-73ED-4FB2-A561-CAF2D8E34AB3}"/>
    <cellStyle name="2003 水色 4 3 3 4" xfId="4917" xr:uid="{79E72E5D-3BFC-48A5-96B8-F8D41EF6747B}"/>
    <cellStyle name="2003 水色 4 3 3 4 2" xfId="4918" xr:uid="{BD95FFDF-D2CA-4373-9028-1AEAA33FF263}"/>
    <cellStyle name="2003 水色 4 3 3 4 2 2" xfId="4919" xr:uid="{D6294025-19A9-4350-B6AE-627DB50732F2}"/>
    <cellStyle name="2003 水色 4 3 3 4 2 2 2" xfId="4920" xr:uid="{0D26DCB1-1086-45FC-8E72-8B39DDCD885C}"/>
    <cellStyle name="2003 水色 4 3 3 4 3" xfId="4921" xr:uid="{C392164B-DD4B-46F9-9383-8B5A45375D36}"/>
    <cellStyle name="2003 水色 4 3 3 4 3 2" xfId="4922" xr:uid="{9412494B-1EE7-464C-ADB8-DD59B346716E}"/>
    <cellStyle name="2003 水色 4 3 3 5" xfId="4923" xr:uid="{1A0701B3-C249-4F60-B152-D863610079CD}"/>
    <cellStyle name="2003 水色 4 3 3 5 2" xfId="4924" xr:uid="{E274D242-71C0-4517-98D9-9E1F2B6B1303}"/>
    <cellStyle name="2003 水色 4 3 3 5 2 2" xfId="4925" xr:uid="{3A784672-497C-40F7-8963-84476EE64E36}"/>
    <cellStyle name="2003 水色 4 3 3 6" xfId="4926" xr:uid="{4B359AFA-1FBF-4DA6-B5A3-882A5349A663}"/>
    <cellStyle name="2003 水色 4 3 3 6 2" xfId="4927" xr:uid="{EBA2CCB6-FEED-40AF-920E-84CEBA8F2E68}"/>
    <cellStyle name="2003 水色 4 3 4" xfId="4928" xr:uid="{47AB152F-3EB5-49CA-A522-BCB744D5681C}"/>
    <cellStyle name="2003 水色 4 3 4 2" xfId="4929" xr:uid="{AC39A145-08E3-4462-A296-2AE89C056DD6}"/>
    <cellStyle name="2003 水色 4 3 4 2 2" xfId="4930" xr:uid="{B7CA1FE0-165D-4F22-8F61-B77CF06EB6BE}"/>
    <cellStyle name="2003 水色 4 3 4 2 2 2" xfId="4931" xr:uid="{2AF6AFFF-02A7-457C-963E-BC0E27AB912C}"/>
    <cellStyle name="2003 水色 4 3 4 2 2 2 2" xfId="4932" xr:uid="{D46E5B1B-C6CC-449C-AEA2-BF0ED2FDC0C5}"/>
    <cellStyle name="2003 水色 4 3 4 2 3" xfId="4933" xr:uid="{D2092E99-84DE-4757-B95E-35D669545914}"/>
    <cellStyle name="2003 水色 4 3 4 2 3 2" xfId="4934" xr:uid="{D25FBD51-C805-4F8F-974A-3A68E6A2D52D}"/>
    <cellStyle name="2003 水色 4 3 4 3" xfId="4935" xr:uid="{B635AE80-3506-4163-AF02-F6D68B52991E}"/>
    <cellStyle name="2003 水色 4 3 4 3 2" xfId="4936" xr:uid="{29FCF00F-091D-4216-88ED-A6AD07C7EA56}"/>
    <cellStyle name="2003 水色 4 3 4 3 2 2" xfId="4937" xr:uid="{C3A320FD-E441-4B41-9374-3FB7A61E2559}"/>
    <cellStyle name="2003 水色 4 3 4 4" xfId="4938" xr:uid="{D804363D-78C1-41F6-8087-B7400C33B4A6}"/>
    <cellStyle name="2003 水色 4 3 4 4 2" xfId="4939" xr:uid="{5A15E979-7AAB-494D-AB20-7113728DF0AD}"/>
    <cellStyle name="2003 水色 4 3 5" xfId="4940" xr:uid="{D2FA66BB-68FE-43C2-A1FC-F8B7134037F3}"/>
    <cellStyle name="2003 水色 4 3 5 2" xfId="4941" xr:uid="{3C58705E-00C1-4D76-99CD-57F6A866E858}"/>
    <cellStyle name="2003 水色 4 3 5 2 2" xfId="4942" xr:uid="{4C7A8945-C6F7-422B-B875-1FB2FC6BF2BC}"/>
    <cellStyle name="2003 水色 4 3 5 2 2 2" xfId="4943" xr:uid="{7BDB637F-19D6-465D-8D12-E06AA4A88435}"/>
    <cellStyle name="2003 水色 4 3 5 3" xfId="4944" xr:uid="{A6FDDFF8-2164-4C00-88D4-AEE94CE098B7}"/>
    <cellStyle name="2003 水色 4 3 5 3 2" xfId="4945" xr:uid="{0FA986CF-2158-400A-921F-190371BC0CC9}"/>
    <cellStyle name="2003 水色 4 3 6" xfId="4946" xr:uid="{8E8B7354-F30A-4BD7-ADC8-8AE761AC123A}"/>
    <cellStyle name="2003 水色 4 3 6 2" xfId="4947" xr:uid="{B769D547-6946-4B24-8DC8-6D85E34E35B7}"/>
    <cellStyle name="2003 水色 4 3 6 2 2" xfId="4948" xr:uid="{CC429184-F5B5-4CA6-9C95-856363BC978D}"/>
    <cellStyle name="2003 水色 4 3 6 2 2 2" xfId="4949" xr:uid="{C49E0FBD-E617-4E79-8167-B7B46FCA0B84}"/>
    <cellStyle name="2003 水色 4 3 6 3" xfId="4950" xr:uid="{47E1B175-A4D7-4603-BD98-576D4383C7A3}"/>
    <cellStyle name="2003 水色 4 3 6 3 2" xfId="4951" xr:uid="{AE9860D8-E767-4306-811F-6075DED6AF71}"/>
    <cellStyle name="2003 水色 4 3 7" xfId="4952" xr:uid="{31385AB0-7B2C-4D34-93F1-C263E61AA219}"/>
    <cellStyle name="2003 水色 4 3 7 2" xfId="4953" xr:uid="{A400665F-67F1-4811-BB60-D4A694934A00}"/>
    <cellStyle name="2003 水色 4 3 7 2 2" xfId="4954" xr:uid="{B335DEC9-7BCC-4F24-B479-FADEDE3A271D}"/>
    <cellStyle name="2003 水色 4 3 8" xfId="4955" xr:uid="{C84980CA-94C5-4B51-8CC9-DB3CF6C13DF8}"/>
    <cellStyle name="2003 水色 4 3 8 2" xfId="4956" xr:uid="{1DCF19FB-BC50-4E77-85D8-A93A29FEB8B2}"/>
    <cellStyle name="2003 水色 4 4" xfId="4957" xr:uid="{C126D5ED-3943-482F-9660-9A88451E1625}"/>
    <cellStyle name="2003 水色 4 4 2" xfId="4958" xr:uid="{D340941F-2EF4-44E4-961A-23EEAB1F5471}"/>
    <cellStyle name="2003 水色 4 4 2 2" xfId="4959" xr:uid="{4CE634EB-841E-4D81-BF3E-7BF10D5B0154}"/>
    <cellStyle name="2003 水色 4 4 2 2 2" xfId="4960" xr:uid="{078290E1-6061-48CA-9996-2C9A0ECD549A}"/>
    <cellStyle name="2003 水色 4 4 2 2 2 2" xfId="4961" xr:uid="{E580190B-331F-4ED2-A579-0417AB5EEB35}"/>
    <cellStyle name="2003 水色 4 4 2 2 2 2 2" xfId="4962" xr:uid="{94FBF1E1-470A-402D-BF5D-4F2B12C2D03B}"/>
    <cellStyle name="2003 水色 4 4 2 2 2 2 2 2" xfId="4963" xr:uid="{817E917D-5FBA-4F5B-8951-06F67CDA6D43}"/>
    <cellStyle name="2003 水色 4 4 2 2 2 3" xfId="4964" xr:uid="{B6E72426-D329-427C-95F6-5D2AE26602D5}"/>
    <cellStyle name="2003 水色 4 4 2 2 2 3 2" xfId="4965" xr:uid="{E3600B8D-CF6D-4E8F-BCA8-4EEB9231B31F}"/>
    <cellStyle name="2003 水色 4 4 2 2 3" xfId="4966" xr:uid="{6689FF3C-7136-453A-9A23-049324C522F5}"/>
    <cellStyle name="2003 水色 4 4 2 2 3 2" xfId="4967" xr:uid="{D26D9879-A643-4FA8-B191-9567C0D45E42}"/>
    <cellStyle name="2003 水色 4 4 2 2 3 2 2" xfId="4968" xr:uid="{CA630DE2-0DF1-46D7-B454-6B87C69FB274}"/>
    <cellStyle name="2003 水色 4 4 2 2 4" xfId="4969" xr:uid="{3EAAC122-5EE5-4EBA-B29C-03A655BCC172}"/>
    <cellStyle name="2003 水色 4 4 2 2 4 2" xfId="4970" xr:uid="{604F2347-8711-4FFF-A37F-5F277E3B46D1}"/>
    <cellStyle name="2003 水色 4 4 2 3" xfId="4971" xr:uid="{64587DEF-502B-4E7E-82E4-090073AD917E}"/>
    <cellStyle name="2003 水色 4 4 2 3 2" xfId="4972" xr:uid="{4D93D9AB-B298-4B08-A726-E1D07EBAB03A}"/>
    <cellStyle name="2003 水色 4 4 2 3 2 2" xfId="4973" xr:uid="{BAE96706-4814-4585-A08F-F45062768EF5}"/>
    <cellStyle name="2003 水色 4 4 2 3 2 2 2" xfId="4974" xr:uid="{F6696126-0A72-4EC4-A9B5-ECC04E18EA0B}"/>
    <cellStyle name="2003 水色 4 4 2 3 3" xfId="4975" xr:uid="{0BCF7282-A38A-4EE3-BAAF-CD05D3B8C284}"/>
    <cellStyle name="2003 水色 4 4 2 3 3 2" xfId="4976" xr:uid="{140B34D0-9C24-4A6C-8DB5-00F9771530CF}"/>
    <cellStyle name="2003 水色 4 4 2 4" xfId="4977" xr:uid="{3C6A9351-62DF-41C1-B989-4AFA31C84129}"/>
    <cellStyle name="2003 水色 4 4 2 4 2" xfId="4978" xr:uid="{5353966D-A8F8-4C3B-A2E2-E48D4BCB9431}"/>
    <cellStyle name="2003 水色 4 4 2 4 2 2" xfId="4979" xr:uid="{947B45A3-BBD3-4132-BA64-59BF9E210F54}"/>
    <cellStyle name="2003 水色 4 4 2 4 2 2 2" xfId="4980" xr:uid="{67275DF8-AEB5-4DE9-9497-FD19EEBD840D}"/>
    <cellStyle name="2003 水色 4 4 2 4 3" xfId="4981" xr:uid="{EB670BE3-BBC9-410F-B971-9C541FC431FA}"/>
    <cellStyle name="2003 水色 4 4 2 4 3 2" xfId="4982" xr:uid="{5374925D-1632-41E6-9E48-05F5BC598E1D}"/>
    <cellStyle name="2003 水色 4 4 2 5" xfId="4983" xr:uid="{1DEF9346-FC4D-4FAF-B24B-D33F477496BF}"/>
    <cellStyle name="2003 水色 4 4 2 5 2" xfId="4984" xr:uid="{98A8E6FB-0598-4E50-BC21-2D537ED544E6}"/>
    <cellStyle name="2003 水色 4 4 2 5 2 2" xfId="4985" xr:uid="{A14CF55C-1F8A-485A-92AD-C8AD9244B479}"/>
    <cellStyle name="2003 水色 4 4 2 6" xfId="4986" xr:uid="{9045B4D8-4AA9-4DB6-9FBE-C127CDACD4AA}"/>
    <cellStyle name="2003 水色 4 4 2 6 2" xfId="4987" xr:uid="{13F34389-22A7-48C2-A6BE-59EDB7E4D86B}"/>
    <cellStyle name="2003 水色 4 4 3" xfId="4988" xr:uid="{2105B72C-33A0-4253-9E63-F7E3B9D5809E}"/>
    <cellStyle name="2003 水色 4 4 3 2" xfId="4989" xr:uid="{AD093556-AF20-44E6-A00B-B5BA5F665B6A}"/>
    <cellStyle name="2003 水色 4 4 3 2 2" xfId="4990" xr:uid="{0B189AF6-C49F-4A76-8288-79654B52EF56}"/>
    <cellStyle name="2003 水色 4 4 3 2 2 2" xfId="4991" xr:uid="{FF21464F-794C-4575-A822-314B4EE317A7}"/>
    <cellStyle name="2003 水色 4 4 3 2 2 2 2" xfId="4992" xr:uid="{A59AC81D-242D-441A-A7F6-9386B0FD4A04}"/>
    <cellStyle name="2003 水色 4 4 3 2 2 2 2 2" xfId="4993" xr:uid="{EBEFACBC-3614-4348-8B9E-54268907CC4E}"/>
    <cellStyle name="2003 水色 4 4 3 2 2 3" xfId="4994" xr:uid="{CAB2345A-B397-4A8D-9AC1-21B33C83E8BF}"/>
    <cellStyle name="2003 水色 4 4 3 2 2 3 2" xfId="4995" xr:uid="{ED57D27D-D3E9-43A5-9CD7-C67DBEC8082F}"/>
    <cellStyle name="2003 水色 4 4 3 2 3" xfId="4996" xr:uid="{9E43B98A-2321-44C9-B89D-01FB5F0868BC}"/>
    <cellStyle name="2003 水色 4 4 3 2 3 2" xfId="4997" xr:uid="{CC327D49-600D-4A32-8C28-0633FB962C71}"/>
    <cellStyle name="2003 水色 4 4 3 2 3 2 2" xfId="4998" xr:uid="{8A117E69-39B9-4F9C-90BD-1FD0268A81BD}"/>
    <cellStyle name="2003 水色 4 4 3 2 4" xfId="4999" xr:uid="{A7C1F00F-E1DB-417F-8848-FE3F9115408E}"/>
    <cellStyle name="2003 水色 4 4 3 2 4 2" xfId="5000" xr:uid="{0F40A7BB-E9C7-4E3D-A500-B3127303B12E}"/>
    <cellStyle name="2003 水色 4 4 3 3" xfId="5001" xr:uid="{9F77F741-CAF4-4788-A01A-9920F2E2E179}"/>
    <cellStyle name="2003 水色 4 4 3 3 2" xfId="5002" xr:uid="{BCC6FEB0-4179-42B7-B9C7-81B750B4C7F1}"/>
    <cellStyle name="2003 水色 4 4 3 3 2 2" xfId="5003" xr:uid="{48108F7A-5273-4EBD-A2C4-9EB2ABFF3791}"/>
    <cellStyle name="2003 水色 4 4 3 3 2 2 2" xfId="5004" xr:uid="{2DA38FEF-E7E5-40F9-96C8-430864C6C301}"/>
    <cellStyle name="2003 水色 4 4 3 3 3" xfId="5005" xr:uid="{0A7BBE18-9C67-4AEB-9306-1A8604BD90E8}"/>
    <cellStyle name="2003 水色 4 4 3 3 3 2" xfId="5006" xr:uid="{099CA02E-7890-49DA-A643-D868C5FCD7B2}"/>
    <cellStyle name="2003 水色 4 4 3 4" xfId="5007" xr:uid="{A61D4458-2F72-445B-AF65-79F3735DF864}"/>
    <cellStyle name="2003 水色 4 4 3 4 2" xfId="5008" xr:uid="{A4DFD27B-CD6E-4146-8CB2-8726C7458DEB}"/>
    <cellStyle name="2003 水色 4 4 3 4 2 2" xfId="5009" xr:uid="{1CB3C759-D0AF-45DF-9997-15F73FCCAD2B}"/>
    <cellStyle name="2003 水色 4 4 3 4 2 2 2" xfId="5010" xr:uid="{33B2A5E7-AA52-42FA-B849-2209F373D095}"/>
    <cellStyle name="2003 水色 4 4 3 4 3" xfId="5011" xr:uid="{443F41E3-7B08-4EB2-9F24-3671EE3D2DCD}"/>
    <cellStyle name="2003 水色 4 4 3 4 3 2" xfId="5012" xr:uid="{05FE8B9F-C201-44A3-B171-212645BBD9CF}"/>
    <cellStyle name="2003 水色 4 4 3 5" xfId="5013" xr:uid="{88E934DA-3A04-4DC0-AC5A-67F900955F0E}"/>
    <cellStyle name="2003 水色 4 4 3 5 2" xfId="5014" xr:uid="{4718A8C8-9E13-4659-948C-FED7759E2BD0}"/>
    <cellStyle name="2003 水色 4 4 3 5 2 2" xfId="5015" xr:uid="{87BDD2D3-6C24-4A4F-ABB9-4CBDBD266B21}"/>
    <cellStyle name="2003 水色 4 4 3 6" xfId="5016" xr:uid="{A61608E9-5DC3-474B-969A-A8DDAE9D9732}"/>
    <cellStyle name="2003 水色 4 4 3 6 2" xfId="5017" xr:uid="{F0998F32-09C3-442D-98A4-E62482E80072}"/>
    <cellStyle name="2003 水色 4 4 4" xfId="5018" xr:uid="{91A8D7C2-9DF2-4C7D-94D7-20B83BF637F7}"/>
    <cellStyle name="2003 水色 4 4 4 2" xfId="5019" xr:uid="{399A2697-ADEC-4514-946A-E253B7D85FB9}"/>
    <cellStyle name="2003 水色 4 4 4 2 2" xfId="5020" xr:uid="{EC125E44-F996-4171-931B-412350FF5853}"/>
    <cellStyle name="2003 水色 4 4 4 2 2 2" xfId="5021" xr:uid="{6D724406-0A9F-4F15-A54B-85C22A1D5006}"/>
    <cellStyle name="2003 水色 4 4 4 2 2 2 2" xfId="5022" xr:uid="{2259D49B-A21D-4F98-8724-FAC81E38FEBB}"/>
    <cellStyle name="2003 水色 4 4 4 2 3" xfId="5023" xr:uid="{4A1C8D2B-7347-422B-92B6-20FB568BF560}"/>
    <cellStyle name="2003 水色 4 4 4 2 3 2" xfId="5024" xr:uid="{88FCC62C-05D7-4DF9-84EF-C2AC3778097D}"/>
    <cellStyle name="2003 水色 4 4 4 3" xfId="5025" xr:uid="{A8E8EBBB-3A27-414D-98C4-242A901D5A24}"/>
    <cellStyle name="2003 水色 4 4 4 3 2" xfId="5026" xr:uid="{ADEECDAE-CEEE-479B-9F60-6CCC5B62E2FB}"/>
    <cellStyle name="2003 水色 4 4 4 3 2 2" xfId="5027" xr:uid="{F9AC2D41-4820-4C44-B571-112B45F85547}"/>
    <cellStyle name="2003 水色 4 4 4 4" xfId="5028" xr:uid="{404568DB-BB28-4B63-9C61-BDA3CB7CA2B8}"/>
    <cellStyle name="2003 水色 4 4 4 4 2" xfId="5029" xr:uid="{1737C820-5F89-41B5-9B73-DD93C01158E6}"/>
    <cellStyle name="2003 水色 4 4 5" xfId="5030" xr:uid="{743B1435-AF3B-4EDC-9248-A75D3AE699BE}"/>
    <cellStyle name="2003 水色 4 4 5 2" xfId="5031" xr:uid="{E86C058B-1A96-4FE0-81F8-8E1C0B0A39AF}"/>
    <cellStyle name="2003 水色 4 4 5 2 2" xfId="5032" xr:uid="{B505D584-3053-4B46-9F87-64DBA449B502}"/>
    <cellStyle name="2003 水色 4 4 5 2 2 2" xfId="5033" xr:uid="{DB07716F-5095-42ED-ACA0-6847A109F248}"/>
    <cellStyle name="2003 水色 4 4 5 3" xfId="5034" xr:uid="{F99A810C-46C8-464B-A0EF-69A08D32360B}"/>
    <cellStyle name="2003 水色 4 4 5 3 2" xfId="5035" xr:uid="{F6C306B8-7021-4152-9DFE-FB0E7D03062E}"/>
    <cellStyle name="2003 水色 4 4 6" xfId="5036" xr:uid="{47F42754-D639-4DE4-9239-442E2DDB508E}"/>
    <cellStyle name="2003 水色 4 4 6 2" xfId="5037" xr:uid="{90EEF921-A80C-4280-9643-2EED95B24DB7}"/>
    <cellStyle name="2003 水色 4 4 6 2 2" xfId="5038" xr:uid="{8530C3B4-D14F-4E22-A195-EA750F1C6857}"/>
    <cellStyle name="2003 水色 4 4 6 2 2 2" xfId="5039" xr:uid="{C4937B25-509C-4B51-BAC5-A30F5445CC73}"/>
    <cellStyle name="2003 水色 4 4 6 3" xfId="5040" xr:uid="{CD911338-2D8E-4FF8-8EC1-9360DD588726}"/>
    <cellStyle name="2003 水色 4 4 6 3 2" xfId="5041" xr:uid="{1EDC89EE-2B0E-4673-8DF4-64BD3D761174}"/>
    <cellStyle name="2003 水色 4 4 7" xfId="5042" xr:uid="{36DDB1E8-0FE0-4BDA-A72D-07B62BFAEAF9}"/>
    <cellStyle name="2003 水色 4 4 7 2" xfId="5043" xr:uid="{EABA5B8B-EB34-45F9-82FC-27B37125C10F}"/>
    <cellStyle name="2003 水色 4 4 7 2 2" xfId="5044" xr:uid="{8BEFD79C-8792-4537-A8DE-3E2DC7678150}"/>
    <cellStyle name="2003 水色 4 4 8" xfId="5045" xr:uid="{14DAAFB1-13C5-4E21-B3E6-839EAF93113A}"/>
    <cellStyle name="2003 水色 4 4 8 2" xfId="5046" xr:uid="{4377405E-A860-42F3-97DB-83A0004D381E}"/>
    <cellStyle name="2003 水色 4 5" xfId="5047" xr:uid="{ACA224F1-9D7D-43C6-BB09-6774AD857590}"/>
    <cellStyle name="2003 水色 4 5 2" xfId="5048" xr:uid="{61D19AB8-7FDA-4F3F-936A-1EC5B664CC9A}"/>
    <cellStyle name="2003 水色 4 5 2 2" xfId="5049" xr:uid="{8AC51126-47E8-46E6-881A-B93464FC437C}"/>
    <cellStyle name="2003 水色 4 5 2 2 2" xfId="5050" xr:uid="{3B593DBB-3C30-4E9F-B9E9-545B3F67895D}"/>
    <cellStyle name="2003 水色 4 5 2 2 2 2" xfId="5051" xr:uid="{9D384E0D-2605-4745-BB05-565D655BA7EA}"/>
    <cellStyle name="2003 水色 4 5 2 2 2 2 2" xfId="5052" xr:uid="{D6200502-541A-4911-BF19-6C7CEC440A27}"/>
    <cellStyle name="2003 水色 4 5 2 2 2 2 2 2" xfId="5053" xr:uid="{5776FBB7-6313-43F3-B635-9799A615CA95}"/>
    <cellStyle name="2003 水色 4 5 2 2 2 3" xfId="5054" xr:uid="{85AA450C-116F-470E-BCCE-6921AB49AA61}"/>
    <cellStyle name="2003 水色 4 5 2 2 2 3 2" xfId="5055" xr:uid="{00CC43F4-B250-45E8-99BB-CC9FED3AA91F}"/>
    <cellStyle name="2003 水色 4 5 2 2 3" xfId="5056" xr:uid="{CA854DFF-81B8-4407-96F6-A0160FEBF29B}"/>
    <cellStyle name="2003 水色 4 5 2 2 3 2" xfId="5057" xr:uid="{4B0AD49D-6D67-4CF9-9DC7-8927A9EA8064}"/>
    <cellStyle name="2003 水色 4 5 2 2 3 2 2" xfId="5058" xr:uid="{62A83280-F16F-4EF6-8A86-2186292396DE}"/>
    <cellStyle name="2003 水色 4 5 2 2 4" xfId="5059" xr:uid="{63F19D91-0A6E-4F57-A9D2-88F9AFF6CA49}"/>
    <cellStyle name="2003 水色 4 5 2 2 4 2" xfId="5060" xr:uid="{1AD3A25B-B09A-4B5F-BDF1-1A2C3D48C08A}"/>
    <cellStyle name="2003 水色 4 5 2 3" xfId="5061" xr:uid="{CDCAC3D4-CE66-4214-9594-8E564FC391A5}"/>
    <cellStyle name="2003 水色 4 5 2 3 2" xfId="5062" xr:uid="{A1D79BF1-F9F0-427C-95B6-4DFB87FCEFB9}"/>
    <cellStyle name="2003 水色 4 5 2 3 2 2" xfId="5063" xr:uid="{2077336C-459A-4D25-A592-556116CB5DDA}"/>
    <cellStyle name="2003 水色 4 5 2 3 2 2 2" xfId="5064" xr:uid="{B81214CE-1F39-4833-9EDC-0C7E19137942}"/>
    <cellStyle name="2003 水色 4 5 2 3 3" xfId="5065" xr:uid="{8429F0E9-3BFB-41BD-B2DF-C90C2E67D685}"/>
    <cellStyle name="2003 水色 4 5 2 3 3 2" xfId="5066" xr:uid="{224193D1-BF16-44F4-9E49-BE34DDA7F309}"/>
    <cellStyle name="2003 水色 4 5 2 4" xfId="5067" xr:uid="{1F1D73B4-9233-41FB-BBA0-B96C28E070F1}"/>
    <cellStyle name="2003 水色 4 5 2 4 2" xfId="5068" xr:uid="{702FCEA6-C9C3-423D-970E-26605F763C68}"/>
    <cellStyle name="2003 水色 4 5 2 4 2 2" xfId="5069" xr:uid="{10894AF0-708C-49C9-8DE6-6DFA1BF34241}"/>
    <cellStyle name="2003 水色 4 5 2 4 2 2 2" xfId="5070" xr:uid="{1DC2124B-BA4A-4A7A-AA5C-EAAB965B5726}"/>
    <cellStyle name="2003 水色 4 5 2 4 3" xfId="5071" xr:uid="{CC386FB9-F071-43AA-A1B0-990A8EF1D4E5}"/>
    <cellStyle name="2003 水色 4 5 2 4 3 2" xfId="5072" xr:uid="{6FFF71A0-12E2-4DBC-939B-5B5BD0AD3B83}"/>
    <cellStyle name="2003 水色 4 5 2 5" xfId="5073" xr:uid="{9C047DD4-A231-478E-ADFD-59C1DC042FC4}"/>
    <cellStyle name="2003 水色 4 5 2 5 2" xfId="5074" xr:uid="{0CF13D22-69C9-472B-8BE7-F36E75E509BA}"/>
    <cellStyle name="2003 水色 4 5 2 5 2 2" xfId="5075" xr:uid="{2F6FD506-F163-4774-A24F-888E99A0A2BA}"/>
    <cellStyle name="2003 水色 4 5 2 6" xfId="5076" xr:uid="{4830AA11-8EAD-409B-8850-8FEE677B2ED2}"/>
    <cellStyle name="2003 水色 4 5 2 6 2" xfId="5077" xr:uid="{5ECB44A3-8191-46E1-A0F8-4A9F047E1673}"/>
    <cellStyle name="2003 水色 4 5 3" xfId="5078" xr:uid="{F709DBD5-FF5D-4B34-A443-B795F1C77410}"/>
    <cellStyle name="2003 水色 4 5 3 2" xfId="5079" xr:uid="{9D31B884-4ABA-498B-9B10-5B09FA47229C}"/>
    <cellStyle name="2003 水色 4 5 3 2 2" xfId="5080" xr:uid="{2E514224-3525-450F-A99C-227B88468D30}"/>
    <cellStyle name="2003 水色 4 5 3 2 2 2" xfId="5081" xr:uid="{5204B980-B390-412A-80A7-B97338713F8C}"/>
    <cellStyle name="2003 水色 4 5 3 2 2 2 2" xfId="5082" xr:uid="{939F345B-A1D3-4821-A8CF-DD5162D45E0A}"/>
    <cellStyle name="2003 水色 4 5 3 2 3" xfId="5083" xr:uid="{F1C5E2B4-BFAB-4526-AFAC-C2E27925B08F}"/>
    <cellStyle name="2003 水色 4 5 3 2 3 2" xfId="5084" xr:uid="{82A6BDF7-7E8C-4FF8-BF5B-067360547844}"/>
    <cellStyle name="2003 水色 4 5 3 3" xfId="5085" xr:uid="{45FD1840-CCB9-4A26-A6F1-B4448D48CDA7}"/>
    <cellStyle name="2003 水色 4 5 3 3 2" xfId="5086" xr:uid="{86243ABC-5DC8-4F50-89AF-F6FF88BD5E5D}"/>
    <cellStyle name="2003 水色 4 5 3 3 2 2" xfId="5087" xr:uid="{E68A757F-727C-49CE-8A68-BA4C4D5711DA}"/>
    <cellStyle name="2003 水色 4 5 3 4" xfId="5088" xr:uid="{5D23D962-2D41-48EC-87D1-C569DEAA8967}"/>
    <cellStyle name="2003 水色 4 5 3 4 2" xfId="5089" xr:uid="{6F3E07DB-BD1B-48E4-96FB-21F05EE44F6D}"/>
    <cellStyle name="2003 水色 4 5 4" xfId="5090" xr:uid="{63ADA260-3BC6-43EC-A6F2-03768B7F5AA8}"/>
    <cellStyle name="2003 水色 4 5 4 2" xfId="5091" xr:uid="{1FAE4E23-A0FD-434D-8E23-AEDCA274114E}"/>
    <cellStyle name="2003 水色 4 5 4 2 2" xfId="5092" xr:uid="{46F1610C-A342-4699-B624-44DA8284D269}"/>
    <cellStyle name="2003 水色 4 5 4 2 2 2" xfId="5093" xr:uid="{8BAD0195-C50E-4CAA-8310-9AF63E461EB7}"/>
    <cellStyle name="2003 水色 4 5 4 3" xfId="5094" xr:uid="{1361C07B-711A-41E4-BF40-398E439DF2C7}"/>
    <cellStyle name="2003 水色 4 5 4 3 2" xfId="5095" xr:uid="{079A2A65-810C-421B-A167-1B530B4D5131}"/>
    <cellStyle name="2003 水色 4 5 5" xfId="5096" xr:uid="{7103DD28-E275-4B96-A175-9E55A6213BA6}"/>
    <cellStyle name="2003 水色 4 5 5 2" xfId="5097" xr:uid="{997705D4-5E09-4AEE-8FF9-37009B62F9A5}"/>
    <cellStyle name="2003 水色 4 5 5 2 2" xfId="5098" xr:uid="{869E044F-4150-410C-A3E9-A4395C2E6F3D}"/>
    <cellStyle name="2003 水色 4 5 5 2 2 2" xfId="5099" xr:uid="{10E646DC-0BD4-451F-B4C6-6799BE67335A}"/>
    <cellStyle name="2003 水色 4 5 5 3" xfId="5100" xr:uid="{98B5BDC5-E37A-44E8-863B-95D94D32E0E8}"/>
    <cellStyle name="2003 水色 4 5 5 3 2" xfId="5101" xr:uid="{CA42E7E5-99F5-4EBF-9695-083047A39D13}"/>
    <cellStyle name="2003 水色 4 5 6" xfId="5102" xr:uid="{DF8C34F0-7582-431F-A18C-C129D56C4469}"/>
    <cellStyle name="2003 水色 4 5 6 2" xfId="5103" xr:uid="{50A6404F-B495-4685-A85D-BB8FC883C139}"/>
    <cellStyle name="2003 水色 4 5 6 2 2" xfId="5104" xr:uid="{094D77AA-E4E9-4FDC-860D-7071F1AFE031}"/>
    <cellStyle name="2003 水色 4 5 7" xfId="5105" xr:uid="{EA0C0BE9-7176-4D89-A954-3B6CCB4F6A26}"/>
    <cellStyle name="2003 水色 4 5 7 2" xfId="5106" xr:uid="{5B7B19C2-C16A-45E1-AEF8-E81C57375E9D}"/>
    <cellStyle name="2003 水色 4 6" xfId="5107" xr:uid="{B133A363-6F40-459C-ABDE-94076B208849}"/>
    <cellStyle name="2003 水色 4 6 2" xfId="5108" xr:uid="{E0467CDA-F316-4EDC-951D-9AA91E50AF4A}"/>
    <cellStyle name="2003 水色 4 6 2 2" xfId="5109" xr:uid="{3E4A0E98-A5F3-4FBA-A44F-4EA2E25BE6AF}"/>
    <cellStyle name="2003 水色 4 6 2 2 2" xfId="5110" xr:uid="{72A00C44-0499-48B2-ADD6-B8BDFD0E5AAD}"/>
    <cellStyle name="2003 水色 4 6 2 2 2 2" xfId="5111" xr:uid="{65AF4C3A-B0DB-45FA-8841-0D5710D796F7}"/>
    <cellStyle name="2003 水色 4 6 2 2 2 2 2" xfId="5112" xr:uid="{4CF4F51A-167C-4B47-9F2C-8C3DDF4DF37C}"/>
    <cellStyle name="2003 水色 4 6 2 2 3" xfId="5113" xr:uid="{38CE7133-DDEB-4FC5-BC13-7E134B09EE94}"/>
    <cellStyle name="2003 水色 4 6 2 2 3 2" xfId="5114" xr:uid="{587CBCE7-9749-4A0A-9E8D-8D50C8024CCE}"/>
    <cellStyle name="2003 水色 4 6 2 3" xfId="5115" xr:uid="{78E57880-8F25-4D21-8314-87836CEC0729}"/>
    <cellStyle name="2003 水色 4 6 2 3 2" xfId="5116" xr:uid="{6660E516-9770-47DB-8464-FD024DB0E322}"/>
    <cellStyle name="2003 水色 4 6 2 3 2 2" xfId="5117" xr:uid="{DA632793-B70C-488D-BF11-432AF02B0EB2}"/>
    <cellStyle name="2003 水色 4 6 2 4" xfId="5118" xr:uid="{6AD7521A-6520-48AF-A883-59A5549537DC}"/>
    <cellStyle name="2003 水色 4 6 2 4 2" xfId="5119" xr:uid="{B7247087-14A2-4239-8CDF-0D5A81092D15}"/>
    <cellStyle name="2003 水色 4 6 3" xfId="5120" xr:uid="{62BB0B53-8381-4608-A9DE-FB92DAE0C651}"/>
    <cellStyle name="2003 水色 4 6 3 2" xfId="5121" xr:uid="{BDE7FE11-FAB1-4595-A5DF-1EA17D082F2E}"/>
    <cellStyle name="2003 水色 4 6 3 2 2" xfId="5122" xr:uid="{D89EF141-57DF-470B-A885-AAC6690DA54D}"/>
    <cellStyle name="2003 水色 4 6 3 2 2 2" xfId="5123" xr:uid="{98D5DCC2-9610-46D9-B2E1-A62B5A625D70}"/>
    <cellStyle name="2003 水色 4 6 3 3" xfId="5124" xr:uid="{72B62099-7BFD-40A0-8F08-527FBE2CF5E2}"/>
    <cellStyle name="2003 水色 4 6 3 3 2" xfId="5125" xr:uid="{B69A64CB-8EBB-49AC-A8DB-D83B9204CDA2}"/>
    <cellStyle name="2003 水色 4 6 4" xfId="5126" xr:uid="{AB33B94D-C38F-48E4-B06E-FA4DB2141B31}"/>
    <cellStyle name="2003 水色 4 6 4 2" xfId="5127" xr:uid="{5BAB8B73-F43C-4119-B2D5-49D9BF38B42B}"/>
    <cellStyle name="2003 水色 4 6 4 2 2" xfId="5128" xr:uid="{87F6FE71-A407-4522-9BEE-75C53DC91E8B}"/>
    <cellStyle name="2003 水色 4 6 4 2 2 2" xfId="5129" xr:uid="{BADCA807-5B39-45F3-B8E8-9EFB8BFDB26B}"/>
    <cellStyle name="2003 水色 4 6 4 3" xfId="5130" xr:uid="{E0F16F98-7146-4CF4-A5BC-995EEEC8F018}"/>
    <cellStyle name="2003 水色 4 6 4 3 2" xfId="5131" xr:uid="{E46A93F8-85B8-4E02-BB3C-2E98C68D7715}"/>
    <cellStyle name="2003 水色 4 6 5" xfId="5132" xr:uid="{51D12F8E-6B90-4D1A-B934-F5E5653EC293}"/>
    <cellStyle name="2003 水色 4 6 5 2" xfId="5133" xr:uid="{B0FC7253-EDBF-404A-8BBD-AC76DEF50FC2}"/>
    <cellStyle name="2003 水色 4 6 5 2 2" xfId="5134" xr:uid="{EB8C4B49-5C7E-402B-9798-CE03E41581C3}"/>
    <cellStyle name="2003 水色 4 6 6" xfId="5135" xr:uid="{F25C5EF5-3A65-4204-B62E-030CAC7B27E2}"/>
    <cellStyle name="2003 水色 4 6 6 2" xfId="5136" xr:uid="{BFFF66DB-0175-482D-8B4B-9793C3B8936E}"/>
    <cellStyle name="2003 水色 4 7" xfId="5137" xr:uid="{9594DA43-B6A8-483F-BD8B-668959DB7A37}"/>
    <cellStyle name="2003 水色 4 7 2" xfId="5138" xr:uid="{34E0F15D-B7D6-4FF0-882A-58B6F11CDA33}"/>
    <cellStyle name="2003 水色 4 7 2 2" xfId="5139" xr:uid="{A91D58C3-8B2F-47AC-B644-8A26DF2B1932}"/>
    <cellStyle name="2003 水色 4 7 2 2 2" xfId="5140" xr:uid="{BD3285B8-912B-4D53-837F-FB84703E850B}"/>
    <cellStyle name="2003 水色 4 7 2 2 2 2" xfId="5141" xr:uid="{F07FC9D7-02CD-4007-A202-8B20FF2E68F0}"/>
    <cellStyle name="2003 水色 4 7 2 3" xfId="5142" xr:uid="{828188B6-4765-4505-B4A6-251CE8B7E837}"/>
    <cellStyle name="2003 水色 4 7 2 3 2" xfId="5143" xr:uid="{7F90A4A9-DB83-44CC-A762-237666AE7000}"/>
    <cellStyle name="2003 水色 4 7 3" xfId="5144" xr:uid="{D8A8888B-634C-4F16-979E-99F2F0E5E73A}"/>
    <cellStyle name="2003 水色 4 7 3 2" xfId="5145" xr:uid="{F13D3DF5-3402-4017-B29E-DD80FE0169DE}"/>
    <cellStyle name="2003 水色 4 7 3 2 2" xfId="5146" xr:uid="{3335A3AD-CFBE-4A15-9ADE-5049FA3757B4}"/>
    <cellStyle name="2003 水色 4 7 4" xfId="5147" xr:uid="{96ED729D-4756-46C8-932E-B8DF714502F0}"/>
    <cellStyle name="2003 水色 4 7 4 2" xfId="5148" xr:uid="{4CBB1CFC-BBE2-44BD-A0A7-08B61E9568AE}"/>
    <cellStyle name="2003 水色 4 8" xfId="5149" xr:uid="{1628F2F8-EF83-4EC1-BAB7-2FED42918B8B}"/>
    <cellStyle name="2003 水色 4 8 2" xfId="5150" xr:uid="{FD340011-B4D7-41F5-9AB5-F54AA0A418E8}"/>
    <cellStyle name="2003 水色 4 8 2 2" xfId="5151" xr:uid="{144A2B04-BD26-40B9-9DC3-8AB44BEFFE7E}"/>
    <cellStyle name="2003 水色 4 8 2 2 2" xfId="5152" xr:uid="{B8CB3393-F4B2-4D3F-A52B-9282564998D8}"/>
    <cellStyle name="2003 水色 4 8 3" xfId="5153" xr:uid="{0B5972BF-383D-4A2E-A15E-179E66F988FC}"/>
    <cellStyle name="2003 水色 4 8 3 2" xfId="5154" xr:uid="{52E6E9D8-5252-42AE-84D8-F786C4E8F018}"/>
    <cellStyle name="2003 水色 4 9" xfId="5155" xr:uid="{9A6B2072-651C-4956-A316-70E363FAFE6E}"/>
    <cellStyle name="2003 水色 4 9 2" xfId="5156" xr:uid="{792264EA-FDF7-4CBE-93D9-499F553E5995}"/>
    <cellStyle name="2003 水色 4 9 2 2" xfId="5157" xr:uid="{9AC09965-C15F-47F5-B561-ACC6F56D6415}"/>
    <cellStyle name="2003 水色 4 9 2 2 2" xfId="5158" xr:uid="{E0FFD045-019A-4B9D-9EBC-2131414C0967}"/>
    <cellStyle name="2003 水色 4 9 3" xfId="5159" xr:uid="{7EBD9ED0-E992-4439-9307-165BE028A078}"/>
    <cellStyle name="2003 水色 4 9 3 2" xfId="5160" xr:uid="{490AEC76-77FB-487C-BAC3-A16C1B0C2F41}"/>
    <cellStyle name="2003 水色 5" xfId="5161" xr:uid="{8FE25785-CDBC-4867-BED9-58B397ACF075}"/>
    <cellStyle name="2003 水色 5 2" xfId="5162" xr:uid="{EA81ABBB-B8C7-440A-9FB1-111FBDA9E7D3}"/>
    <cellStyle name="2003 水色 5 2 2" xfId="5163" xr:uid="{24AAE2A6-23AB-4D2A-A439-C6AF6F7CA059}"/>
    <cellStyle name="2003 水色 5 2 2 2" xfId="5164" xr:uid="{19FA8B14-5500-415A-AB14-308DE57AC3C8}"/>
    <cellStyle name="2003 水色 5 2 2 2 2" xfId="5165" xr:uid="{A1D55DEC-C65E-4161-B8CD-58A14A840F91}"/>
    <cellStyle name="2003 水色 5 2 2 2 2 2" xfId="5166" xr:uid="{0D59B95B-12B6-405D-A432-8A1B6A8C8405}"/>
    <cellStyle name="2003 水色 5 2 2 3" xfId="5167" xr:uid="{852563AB-296A-4EF0-AEA6-F1B5AA1B3433}"/>
    <cellStyle name="2003 水色 5 2 2 3 2" xfId="5168" xr:uid="{6BE6CB90-5855-4B2F-8BE7-329259ABE76A}"/>
    <cellStyle name="2003 水色 5 2 3" xfId="5169" xr:uid="{F52A3B92-A048-47D7-AE23-197B72427003}"/>
    <cellStyle name="2003 水色 5 2 3 2" xfId="5170" xr:uid="{B88F9414-F502-4CE7-8F1E-88845719BD7A}"/>
    <cellStyle name="2003 水色 5 2 3 2 2" xfId="5171" xr:uid="{A40429BC-C515-413A-8790-B8348194ACC8}"/>
    <cellStyle name="2003 水色 5 2 4" xfId="5172" xr:uid="{FEB8AD41-3561-4F77-A11A-E03E54FBF33A}"/>
    <cellStyle name="2003 水色 5 2 4 2" xfId="5173" xr:uid="{094D94DC-E914-4796-B131-926951326765}"/>
    <cellStyle name="2003 水色 5 3" xfId="5174" xr:uid="{8CEBCAFC-EBB8-407A-916B-A2CFEDC2244A}"/>
    <cellStyle name="2003 水色 5 3 2" xfId="5175" xr:uid="{08812F5A-29CB-4125-904E-1382499A748F}"/>
    <cellStyle name="2003 水色 5 3 2 2" xfId="5176" xr:uid="{645B21FF-9633-4299-A5EA-948A461EDFEA}"/>
    <cellStyle name="2003 水色 5 3 2 2 2" xfId="5177" xr:uid="{0B023277-6593-4723-9507-2ECF55A9EADF}"/>
    <cellStyle name="2003 水色 5 3 3" xfId="5178" xr:uid="{A68E1DD9-6E48-4FB2-844B-E1D4B0DCACF2}"/>
    <cellStyle name="2003 水色 5 3 3 2" xfId="5179" xr:uid="{2B5A8198-ADEA-4BE8-B8A5-746E3D52772E}"/>
    <cellStyle name="2003 水色 5 4" xfId="5180" xr:uid="{DCF7E958-4C6E-4956-A28F-4059DAA5B244}"/>
    <cellStyle name="2003 水色 5 4 2" xfId="5181" xr:uid="{E5CF856C-6A12-402B-B94E-1F5B832E3240}"/>
    <cellStyle name="2003 水色 5 4 2 2" xfId="5182" xr:uid="{17366D48-E4F7-415B-BEDD-FED0C9839288}"/>
    <cellStyle name="2003 水色 5 4 2 2 2" xfId="5183" xr:uid="{4FA9D049-6F38-4BFE-B2CE-ECA5C9D2270F}"/>
    <cellStyle name="2003 水色 5 4 3" xfId="5184" xr:uid="{5DAFFDBF-4293-43CE-9754-439C31777335}"/>
    <cellStyle name="2003 水色 5 4 3 2" xfId="5185" xr:uid="{ED2DD6DD-0F6F-444E-A215-AD67CDC03302}"/>
    <cellStyle name="2003 水色 5 5" xfId="5186" xr:uid="{2D306CC3-22BA-4DF9-A1B4-FCC0C88A46D8}"/>
    <cellStyle name="2003 水色 5 5 2" xfId="5187" xr:uid="{30AF2943-E268-4356-B926-B1C7A45CA667}"/>
    <cellStyle name="2003 水色 5 5 2 2" xfId="5188" xr:uid="{0C87D57E-23B0-4D57-A117-1F588365E4BD}"/>
    <cellStyle name="2003 水色 5 6" xfId="5189" xr:uid="{BB7343E5-6CCA-433B-8EAA-0848721026F4}"/>
    <cellStyle name="2003 水色 5 6 2" xfId="5190" xr:uid="{3BF31D7D-25EF-4B40-BEA7-4A6013419563}"/>
    <cellStyle name="2003 水色 6" xfId="5191" xr:uid="{E511D557-6EF8-440C-9AA6-9B867E82D98C}"/>
    <cellStyle name="2003 水色 6 2" xfId="5192" xr:uid="{60795561-A92C-44E7-812F-CE389C2A953F}"/>
    <cellStyle name="2003 水色 6 2 2" xfId="5193" xr:uid="{D7D23954-7574-4DDC-AD28-1B15B7D4C73A}"/>
    <cellStyle name="2003 水色 6 2 2 2" xfId="5194" xr:uid="{59217AE7-4734-4AC2-9EDD-A07741D334AA}"/>
    <cellStyle name="2003 水色 6 2 2 2 2" xfId="5195" xr:uid="{DD4D321E-6044-4605-A9F5-E2E22720C5CC}"/>
    <cellStyle name="2003 水色 6 2 2 2 2 2" xfId="5196" xr:uid="{6B24C557-2E6D-4D3C-B6AA-AD47B5F27CA4}"/>
    <cellStyle name="2003 水色 6 2 2 3" xfId="5197" xr:uid="{251D6374-F70A-4A73-86D9-543724D83EFD}"/>
    <cellStyle name="2003 水色 6 2 2 3 2" xfId="5198" xr:uid="{15DBDFEA-588A-4547-86BC-6D8853B2F305}"/>
    <cellStyle name="2003 水色 6 2 3" xfId="5199" xr:uid="{D42A2A04-AB9E-48AD-A964-1FE378290EF1}"/>
    <cellStyle name="2003 水色 6 2 3 2" xfId="5200" xr:uid="{5D5778FE-D7E3-4EF7-BADA-3D7B51614D91}"/>
    <cellStyle name="2003 水色 6 2 3 2 2" xfId="5201" xr:uid="{83FCB096-FB08-4545-AD44-753AF48AB47E}"/>
    <cellStyle name="2003 水色 6 2 4" xfId="5202" xr:uid="{FB6D014F-A8C3-498D-A53A-E2A7C6D55623}"/>
    <cellStyle name="2003 水色 6 2 4 2" xfId="5203" xr:uid="{284E273C-8A74-4C7F-94B5-AC9285FB4D4C}"/>
    <cellStyle name="2003 水色 6 3" xfId="5204" xr:uid="{FDA6DAA3-D023-4395-8ACB-E48CF347788E}"/>
    <cellStyle name="2003 水色 6 3 2" xfId="5205" xr:uid="{5EA46C1A-D273-44AE-A43E-19CE2954B269}"/>
    <cellStyle name="2003 水色 6 3 2 2" xfId="5206" xr:uid="{FA907C5F-FC44-446D-BCAD-602B0B185795}"/>
    <cellStyle name="2003 水色 6 3 2 2 2" xfId="5207" xr:uid="{70338D9D-586E-4E70-A079-96428FAD9505}"/>
    <cellStyle name="2003 水色 6 3 2 2 2 2" xfId="5208" xr:uid="{43582ED3-F859-4ED9-8C63-95D43CAAD044}"/>
    <cellStyle name="2003 水色 6 3 2 3" xfId="5209" xr:uid="{426BD024-F45C-489C-8FC1-FCCB5245D174}"/>
    <cellStyle name="2003 水色 6 3 2 3 2" xfId="5210" xr:uid="{9E76AFB8-0E68-49E2-8F5D-0F05931A92CD}"/>
    <cellStyle name="2003 水色 6 3 3" xfId="5211" xr:uid="{8039E9FE-2068-47B7-B912-7729463305F5}"/>
    <cellStyle name="2003 水色 6 3 3 2" xfId="5212" xr:uid="{0881E4B7-64D0-4A54-97FB-26D811975731}"/>
    <cellStyle name="2003 水色 6 3 3 2 2" xfId="5213" xr:uid="{B4CE68C6-90E7-4FA4-A657-8CF9C23F3B14}"/>
    <cellStyle name="2003 水色 6 3 4" xfId="5214" xr:uid="{C5A66733-A3DD-4718-BCF6-B3FD090D0E51}"/>
    <cellStyle name="2003 水色 6 3 4 2" xfId="5215" xr:uid="{1E51746C-A5BF-4FC2-B149-B23BB1522EF8}"/>
    <cellStyle name="2003 水色 6 4" xfId="5216" xr:uid="{3F5B9244-EF25-47F0-B002-09982D9598B8}"/>
    <cellStyle name="2003 水色 6 4 2" xfId="5217" xr:uid="{94015A68-F99A-4D5E-BD47-AA0B422A3534}"/>
    <cellStyle name="2003 水色 6 4 2 2" xfId="5218" xr:uid="{27730255-7A31-4946-8BA5-34E302064000}"/>
    <cellStyle name="2003 水色 6 4 2 2 2" xfId="5219" xr:uid="{B148AA97-8D96-4AB8-BA99-428CE0F4A867}"/>
    <cellStyle name="2003 水色 6 4 2 2 2 2" xfId="5220" xr:uid="{120E2DF1-61D5-4B23-A985-9261D3522BAE}"/>
    <cellStyle name="2003 水色 6 4 2 3" xfId="5221" xr:uid="{40548ADC-8CE3-4CFC-862D-4E65A103BF64}"/>
    <cellStyle name="2003 水色 6 4 2 3 2" xfId="5222" xr:uid="{2FE7D506-1863-47C9-9C24-C6790204139A}"/>
    <cellStyle name="2003 水色 6 4 3" xfId="5223" xr:uid="{130BFC02-9BA0-4D43-B65F-07EE25D9211D}"/>
    <cellStyle name="2003 水色 6 4 3 2" xfId="5224" xr:uid="{3BB336A9-559A-4682-98C9-3897814714D2}"/>
    <cellStyle name="2003 水色 6 4 3 2 2" xfId="5225" xr:uid="{82F2A86C-5803-471B-914A-3F2F6695CCDC}"/>
    <cellStyle name="2003 水色 6 4 4" xfId="5226" xr:uid="{3A9D5AB5-53D3-4AA8-A4B6-6428EC09D6B9}"/>
    <cellStyle name="2003 水色 6 4 4 2" xfId="5227" xr:uid="{4461F501-038A-4DE0-AA9C-1A0A813C8F83}"/>
    <cellStyle name="2003 水色 6 5" xfId="5228" xr:uid="{0863440A-B3AB-4FD9-AF28-B5F280AC3A86}"/>
    <cellStyle name="2003 水色 6 5 2" xfId="5229" xr:uid="{44FA9C1B-8A59-43FD-80D0-D5D705EAA98F}"/>
    <cellStyle name="2003 水色 6 5 2 2" xfId="5230" xr:uid="{0C59BEBF-683F-4AAA-B73D-6A41BBAA92E9}"/>
    <cellStyle name="2003 水色 6 5 2 2 2" xfId="5231" xr:uid="{D4E0A761-42A9-45BA-932F-3E9CB61F54AF}"/>
    <cellStyle name="2003 水色 6 5 3" xfId="5232" xr:uid="{101DCE36-69F5-4E7E-AAAA-F1F9A372046A}"/>
    <cellStyle name="2003 水色 6 5 3 2" xfId="5233" xr:uid="{797EB778-8CC0-42BB-AD34-9D794D2828DF}"/>
    <cellStyle name="2003 水色 6 6" xfId="5234" xr:uid="{A93EC9C8-3899-4124-BC33-FAB857D2E964}"/>
    <cellStyle name="2003 水色 6 6 2" xfId="5235" xr:uid="{A59734ED-A1AD-4C28-A663-ACF5C829919D}"/>
    <cellStyle name="2003 水色 6 6 2 2" xfId="5236" xr:uid="{27A9C172-B661-483B-A9CE-D703EE6C7E8D}"/>
    <cellStyle name="2003 水色 6 6 2 2 2" xfId="5237" xr:uid="{D56299DE-B35B-4681-9A79-6C6A4103F8BF}"/>
    <cellStyle name="2003 水色 6 6 2 2 2 2" xfId="5238" xr:uid="{FD3E877C-AA9A-4CD9-B679-DAD6680AF290}"/>
    <cellStyle name="2003 水色 6 6 2 3" xfId="5239" xr:uid="{9D5A624E-37FD-4FCE-95B2-0CA9AC43F8C9}"/>
    <cellStyle name="2003 水色 6 6 2 3 2" xfId="5240" xr:uid="{04C3EBE2-CBD6-4448-A742-CEBA797CFE79}"/>
    <cellStyle name="2003 水色 6 6 3" xfId="5241" xr:uid="{DFDA9633-DA92-47A1-B481-4CEFF5337F38}"/>
    <cellStyle name="2003 水色 6 6 3 2" xfId="5242" xr:uid="{5D38B569-5531-4666-9EEC-E7C379C7D305}"/>
    <cellStyle name="2003 水色 6 6 3 2 2" xfId="5243" xr:uid="{E36B71A2-5D07-42D4-B34C-E7126285B304}"/>
    <cellStyle name="2003 水色 6 6 4" xfId="5244" xr:uid="{444AEED7-3279-473B-8191-F34E4BC7B9A6}"/>
    <cellStyle name="2003 水色 6 6 4 2" xfId="5245" xr:uid="{5B9F1359-2F51-42D2-9655-6ED4F7F1F16E}"/>
    <cellStyle name="2003 水色 6 7" xfId="5246" xr:uid="{895CA4AF-66A5-46F5-B4F1-B8E9A18D78A2}"/>
    <cellStyle name="2003 水色 6 7 2" xfId="5247" xr:uid="{E1AA7C98-AFAF-4873-8697-6A084AA700CC}"/>
    <cellStyle name="2003 水色 6 7 2 2" xfId="5248" xr:uid="{DDBE0258-369B-4A97-BD5F-70BC71BE22B2}"/>
    <cellStyle name="2003 水色 6 7 2 2 2" xfId="5249" xr:uid="{B8F8CE8D-B57A-4A09-9285-9C33DBCAAEF6}"/>
    <cellStyle name="2003 水色 6 7 3" xfId="5250" xr:uid="{4B6CEF58-2009-4F5B-A8DD-6101B7DC55B6}"/>
    <cellStyle name="2003 水色 6 7 3 2" xfId="5251" xr:uid="{F303E1C3-38C8-4FD0-ABE9-1DD02C294BDE}"/>
    <cellStyle name="2003 水色 6 8" xfId="5252" xr:uid="{866C83BC-1722-4B8D-BE0D-30AF804DF327}"/>
    <cellStyle name="2003 水色 6 8 2" xfId="5253" xr:uid="{F8DCB5F6-AEFF-4316-8B1F-B146726EC3DD}"/>
    <cellStyle name="2003 水色 6 8 2 2" xfId="5254" xr:uid="{D810F2C3-EB4D-46A8-B685-A9A0D06C564D}"/>
    <cellStyle name="2003 水色 6 9" xfId="5255" xr:uid="{D5B3FF0C-26E0-45F4-A214-F05E566AED54}"/>
    <cellStyle name="2003 水色 6 9 2" xfId="5256" xr:uid="{CF4EF1C6-2C3F-4E34-AF83-2A5B8742D715}"/>
    <cellStyle name="2003 水色 7" xfId="5257" xr:uid="{2AA5D8EE-6743-48F9-A518-F41174883F3D}"/>
    <cellStyle name="2003 水色 7 2" xfId="5258" xr:uid="{9036B265-E3F5-4A37-B1B3-B02B8355AC14}"/>
    <cellStyle name="2003 水色 7 2 2" xfId="5259" xr:uid="{49D0A9E5-F17F-4286-A604-D3DE9E6C2073}"/>
    <cellStyle name="2003 水色 8" xfId="5260" xr:uid="{20D83312-DAEB-40D2-968F-7F9F895B3377}"/>
    <cellStyle name="2003 水色 8 2" xfId="5261" xr:uid="{E99A627B-22AA-48C3-A920-773BA3F813CF}"/>
    <cellStyle name="2003 黄色" xfId="5262" xr:uid="{FDAEC0A4-789C-4354-B878-A2F5EE48B84F}"/>
    <cellStyle name="2003 黄色 2" xfId="5263" xr:uid="{BDBA8669-494A-4AAC-93CB-6481B8B45F0F}"/>
    <cellStyle name="2003 黄色 3" xfId="5264" xr:uid="{1FADBC51-4D1B-4DD3-90BF-46FB34BE182F}"/>
    <cellStyle name="2003 黄色 3 2" xfId="5265" xr:uid="{F70BB6A8-B549-4EBF-8A21-0A25190F7C0E}"/>
    <cellStyle name="2003 黄色 3 2 10" xfId="5266" xr:uid="{6A111CAF-B54F-4372-A683-0A09F739B114}"/>
    <cellStyle name="2003 黄色 3 2 10 2" xfId="5267" xr:uid="{19C97D4F-C95C-47F8-97AF-DC37BC0B7ECC}"/>
    <cellStyle name="2003 黄色 3 2 10 2 2" xfId="5268" xr:uid="{BE91F822-9340-4769-BA54-31DB9F4F3ADB}"/>
    <cellStyle name="2003 黄色 3 2 11" xfId="5269" xr:uid="{265D755E-A160-4F46-ACFF-52196F8798E6}"/>
    <cellStyle name="2003 黄色 3 2 11 2" xfId="5270" xr:uid="{94CB1880-A9C8-4BDC-A8DD-D01C7E5BF290}"/>
    <cellStyle name="2003 黄色 3 2 2" xfId="5271" xr:uid="{BF34EE69-6C85-410B-9CF8-921D853CF8ED}"/>
    <cellStyle name="2003 黄色 3 2 2 2" xfId="5272" xr:uid="{4571FABE-DA98-4EC0-B3E6-04B2A3B2ABD9}"/>
    <cellStyle name="2003 黄色 3 2 2 2 2" xfId="5273" xr:uid="{6D94C454-92FD-4436-9D66-C3D925B22840}"/>
    <cellStyle name="2003 黄色 3 2 2 2 2 2" xfId="5274" xr:uid="{B98863ED-9E5A-4546-B267-C57BEC0C6A45}"/>
    <cellStyle name="2003 黄色 3 2 2 2 2 2 2" xfId="5275" xr:uid="{D9E4E473-D1F5-4CBB-BCBE-DB77AB9ADAD5}"/>
    <cellStyle name="2003 黄色 3 2 2 2 2 2 2 2" xfId="5276" xr:uid="{F133172D-C7B2-4E83-80A6-4AADB5BF2191}"/>
    <cellStyle name="2003 黄色 3 2 2 2 2 2 2 2 2" xfId="5277" xr:uid="{8A2D0105-439A-45DE-867F-7B2502BBCD74}"/>
    <cellStyle name="2003 黄色 3 2 2 2 2 2 3" xfId="5278" xr:uid="{FC9A389D-F65C-4BA4-AFD0-B952F2248427}"/>
    <cellStyle name="2003 黄色 3 2 2 2 2 2 3 2" xfId="5279" xr:uid="{18EF2EE3-A6A2-4C92-8E32-C1CB19461134}"/>
    <cellStyle name="2003 黄色 3 2 2 2 2 3" xfId="5280" xr:uid="{59221D4F-9E4C-4914-AB7F-6B5889CC30ED}"/>
    <cellStyle name="2003 黄色 3 2 2 2 2 3 2" xfId="5281" xr:uid="{25A745E2-B97B-4B5B-9E56-A9F51EFF67DB}"/>
    <cellStyle name="2003 黄色 3 2 2 2 2 3 2 2" xfId="5282" xr:uid="{D401B18E-F8B1-4C85-945B-B1F9467C17B8}"/>
    <cellStyle name="2003 黄色 3 2 2 2 2 4" xfId="5283" xr:uid="{B963F027-809D-43B6-9FD7-0CC420D50CC4}"/>
    <cellStyle name="2003 黄色 3 2 2 2 2 4 2" xfId="5284" xr:uid="{DEA5472B-6F5E-4F8C-B2F3-A56199491B98}"/>
    <cellStyle name="2003 黄色 3 2 2 2 3" xfId="5285" xr:uid="{C0AC5140-D636-4A7F-93AA-AC61E7F89A53}"/>
    <cellStyle name="2003 黄色 3 2 2 2 3 2" xfId="5286" xr:uid="{97C5D1E3-195B-46AE-9414-19984DD4F4EC}"/>
    <cellStyle name="2003 黄色 3 2 2 2 3 2 2" xfId="5287" xr:uid="{74E46345-4C68-4693-AFAE-D19C379C7A8D}"/>
    <cellStyle name="2003 黄色 3 2 2 2 3 2 2 2" xfId="5288" xr:uid="{C400A04C-F3EA-4724-BB12-AE354CFF2A5B}"/>
    <cellStyle name="2003 黄色 3 2 2 2 3 3" xfId="5289" xr:uid="{1C0671E9-A5B1-441E-B6C1-90BC7088EDBF}"/>
    <cellStyle name="2003 黄色 3 2 2 2 3 3 2" xfId="5290" xr:uid="{FA9DD8BE-B65B-4964-9B65-852CE96DA5C1}"/>
    <cellStyle name="2003 黄色 3 2 2 2 4" xfId="5291" xr:uid="{3204F526-8111-405E-92A0-2981F8C7D004}"/>
    <cellStyle name="2003 黄色 3 2 2 2 4 2" xfId="5292" xr:uid="{01CB5944-A7CB-4074-830A-9E554BE88060}"/>
    <cellStyle name="2003 黄色 3 2 2 2 4 2 2" xfId="5293" xr:uid="{ED3BD949-9F83-431C-A323-E3062B2C4697}"/>
    <cellStyle name="2003 黄色 3 2 2 2 4 2 2 2" xfId="5294" xr:uid="{31BD074A-7D7D-42FD-B476-0C7AD3C203A5}"/>
    <cellStyle name="2003 黄色 3 2 2 2 4 3" xfId="5295" xr:uid="{CB669AF8-2384-4954-8CC8-681FB6412D8F}"/>
    <cellStyle name="2003 黄色 3 2 2 2 4 3 2" xfId="5296" xr:uid="{F83E556F-8BE9-4E3C-8691-A78A88B7F6A4}"/>
    <cellStyle name="2003 黄色 3 2 2 2 5" xfId="5297" xr:uid="{E77B3DBC-FFFC-40EB-B201-370644909D66}"/>
    <cellStyle name="2003 黄色 3 2 2 2 5 2" xfId="5298" xr:uid="{8BBB82ED-8D56-487E-9472-7855D02C6107}"/>
    <cellStyle name="2003 黄色 3 2 2 2 5 2 2" xfId="5299" xr:uid="{518DAFE7-FE08-4DB7-BDE2-08D9E1C7EF00}"/>
    <cellStyle name="2003 黄色 3 2 2 2 6" xfId="5300" xr:uid="{5177E4DE-8101-459C-A40C-73A1BDF4B7CC}"/>
    <cellStyle name="2003 黄色 3 2 2 2 6 2" xfId="5301" xr:uid="{5364F360-45F1-4F06-8636-F51054450A12}"/>
    <cellStyle name="2003 黄色 3 2 2 3" xfId="5302" xr:uid="{3AB3AF90-42BF-4E2B-A7B1-796AE575DED4}"/>
    <cellStyle name="2003 黄色 3 2 2 3 2" xfId="5303" xr:uid="{C5794EBC-D91B-4C5E-A8E4-90393BF5E489}"/>
    <cellStyle name="2003 黄色 3 2 2 3 2 2" xfId="5304" xr:uid="{A11A27AC-9E11-4776-A429-BC8849E67CF6}"/>
    <cellStyle name="2003 黄色 3 2 2 3 2 2 2" xfId="5305" xr:uid="{E29681F9-CB86-4CDD-98AD-9BFAB12D7AE6}"/>
    <cellStyle name="2003 黄色 3 2 2 3 2 2 2 2" xfId="5306" xr:uid="{019F2039-3AC1-4A50-A097-0B7DECCA7D3B}"/>
    <cellStyle name="2003 黄色 3 2 2 3 2 2 2 2 2" xfId="5307" xr:uid="{EA2DC5A7-E631-4E15-8787-247B42DAF9DD}"/>
    <cellStyle name="2003 黄色 3 2 2 3 2 2 3" xfId="5308" xr:uid="{7E934BC9-9EB8-4D54-AFF3-9DDF32968616}"/>
    <cellStyle name="2003 黄色 3 2 2 3 2 2 3 2" xfId="5309" xr:uid="{2DD14D89-FC81-4F4E-9CCF-E03D59035E78}"/>
    <cellStyle name="2003 黄色 3 2 2 3 2 3" xfId="5310" xr:uid="{FCE0FF9E-A958-428E-A00E-A2FAA3C9901D}"/>
    <cellStyle name="2003 黄色 3 2 2 3 2 3 2" xfId="5311" xr:uid="{A1A40BDE-3AA9-40AD-947A-486E28536829}"/>
    <cellStyle name="2003 黄色 3 2 2 3 2 3 2 2" xfId="5312" xr:uid="{ED3DE4BA-5AE3-4558-B795-E81C9F846D26}"/>
    <cellStyle name="2003 黄色 3 2 2 3 2 4" xfId="5313" xr:uid="{AAAF7674-CDE4-4EF2-8C17-C46F1C6B423B}"/>
    <cellStyle name="2003 黄色 3 2 2 3 2 4 2" xfId="5314" xr:uid="{B64D5A0E-62ED-45B6-9EEA-38E253328463}"/>
    <cellStyle name="2003 黄色 3 2 2 3 3" xfId="5315" xr:uid="{B63E0C18-3315-4437-AC77-DD3A69697CBF}"/>
    <cellStyle name="2003 黄色 3 2 2 3 3 2" xfId="5316" xr:uid="{7311A076-25C1-4658-91AD-17409DB2D589}"/>
    <cellStyle name="2003 黄色 3 2 2 3 3 2 2" xfId="5317" xr:uid="{115885D1-9DDF-424E-9865-D7E5F6045183}"/>
    <cellStyle name="2003 黄色 3 2 2 3 3 2 2 2" xfId="5318" xr:uid="{946BB056-B277-4490-BD78-EEBC889E2671}"/>
    <cellStyle name="2003 黄色 3 2 2 3 3 3" xfId="5319" xr:uid="{B5A964FA-14B7-4F4E-8298-9F3D64A76464}"/>
    <cellStyle name="2003 黄色 3 2 2 3 3 3 2" xfId="5320" xr:uid="{FEDE06FD-04CF-46FC-804D-C3174CB7857C}"/>
    <cellStyle name="2003 黄色 3 2 2 3 4" xfId="5321" xr:uid="{0A6B1860-2C66-4B18-B55F-87BB080D2CF0}"/>
    <cellStyle name="2003 黄色 3 2 2 3 4 2" xfId="5322" xr:uid="{4CC2F510-6FC8-4E84-AA1D-FB7518BC7359}"/>
    <cellStyle name="2003 黄色 3 2 2 3 4 2 2" xfId="5323" xr:uid="{68B746EF-1612-4C55-931B-C9D7C834A245}"/>
    <cellStyle name="2003 黄色 3 2 2 3 4 2 2 2" xfId="5324" xr:uid="{796B9F24-D8B7-468C-8A40-D17205B703FD}"/>
    <cellStyle name="2003 黄色 3 2 2 3 4 3" xfId="5325" xr:uid="{CAAABB89-F419-49FA-991C-289B22351F5B}"/>
    <cellStyle name="2003 黄色 3 2 2 3 4 3 2" xfId="5326" xr:uid="{E4275AAB-F96A-408C-8B9B-4C0526EE1A06}"/>
    <cellStyle name="2003 黄色 3 2 2 3 5" xfId="5327" xr:uid="{9A6E3B46-83F0-40C7-960D-060D2D492A7D}"/>
    <cellStyle name="2003 黄色 3 2 2 3 5 2" xfId="5328" xr:uid="{1669062C-1AEB-479D-9577-E621AA7D851C}"/>
    <cellStyle name="2003 黄色 3 2 2 3 5 2 2" xfId="5329" xr:uid="{BFF66A16-4175-4914-9B23-9385504D49C9}"/>
    <cellStyle name="2003 黄色 3 2 2 3 6" xfId="5330" xr:uid="{0C16A80E-CDC5-444C-A030-030D4CD341A5}"/>
    <cellStyle name="2003 黄色 3 2 2 3 6 2" xfId="5331" xr:uid="{EA8858A5-66AD-4A4A-87FF-033FEC8F342F}"/>
    <cellStyle name="2003 黄色 3 2 2 4" xfId="5332" xr:uid="{E36FB12A-21A9-4EEB-B1CA-A8FC5A3716F7}"/>
    <cellStyle name="2003 黄色 3 2 2 4 2" xfId="5333" xr:uid="{B8A78EA8-E734-4DD4-BBCC-EF2519FBB525}"/>
    <cellStyle name="2003 黄色 3 2 2 4 2 2" xfId="5334" xr:uid="{B71CE6EB-BBC5-4C49-BAAB-4A5A15ACFAA2}"/>
    <cellStyle name="2003 黄色 3 2 2 4 2 2 2" xfId="5335" xr:uid="{C4FC89DE-F2BA-4B50-AFB0-059A2DEEBE80}"/>
    <cellStyle name="2003 黄色 3 2 2 4 2 2 2 2" xfId="5336" xr:uid="{A6AF78A1-A009-4874-B91A-16A5F2E77F16}"/>
    <cellStyle name="2003 黄色 3 2 2 4 2 3" xfId="5337" xr:uid="{163932D4-981A-4000-9025-2F2D2879597D}"/>
    <cellStyle name="2003 黄色 3 2 2 4 2 3 2" xfId="5338" xr:uid="{BF04EA2E-ABCC-479F-9851-327067B502C1}"/>
    <cellStyle name="2003 黄色 3 2 2 4 3" xfId="5339" xr:uid="{F0B43B5A-4D69-42D1-B5F6-381F84E3D362}"/>
    <cellStyle name="2003 黄色 3 2 2 4 3 2" xfId="5340" xr:uid="{8153B730-EFC6-4C45-AEEF-E3C4BCA7959C}"/>
    <cellStyle name="2003 黄色 3 2 2 4 3 2 2" xfId="5341" xr:uid="{0621A22E-5422-4F08-BCD1-F9D4D3BA8276}"/>
    <cellStyle name="2003 黄色 3 2 2 4 4" xfId="5342" xr:uid="{424BDCC4-622A-47D3-A7E7-52BB9BF787BA}"/>
    <cellStyle name="2003 黄色 3 2 2 4 4 2" xfId="5343" xr:uid="{BD79A22C-806D-428A-9673-B5341D059421}"/>
    <cellStyle name="2003 黄色 3 2 2 5" xfId="5344" xr:uid="{11EFDA11-0F5F-4586-960F-338C44AD044D}"/>
    <cellStyle name="2003 黄色 3 2 2 5 2" xfId="5345" xr:uid="{B2BF2675-A43D-4ACA-9333-3D5D7C351DA1}"/>
    <cellStyle name="2003 黄色 3 2 2 5 2 2" xfId="5346" xr:uid="{5BD5F778-1682-4426-AF67-B0556901AFEB}"/>
    <cellStyle name="2003 黄色 3 2 2 5 2 2 2" xfId="5347" xr:uid="{304506E2-6AEE-457B-8A79-7873A3D155F8}"/>
    <cellStyle name="2003 黄色 3 2 2 5 3" xfId="5348" xr:uid="{0A82FE15-B755-44FC-8898-A388C2333086}"/>
    <cellStyle name="2003 黄色 3 2 2 5 3 2" xfId="5349" xr:uid="{22339D0D-43AF-4822-BF29-AD05A0688111}"/>
    <cellStyle name="2003 黄色 3 2 2 6" xfId="5350" xr:uid="{B5E4B69C-819A-4DF9-B4F5-38404F448AC7}"/>
    <cellStyle name="2003 黄色 3 2 2 6 2" xfId="5351" xr:uid="{58889360-8DCE-4597-98EF-ED77D83EE41A}"/>
    <cellStyle name="2003 黄色 3 2 2 6 2 2" xfId="5352" xr:uid="{7B52BE2C-288E-4DC7-BD2B-004F061B929A}"/>
    <cellStyle name="2003 黄色 3 2 2 6 2 2 2" xfId="5353" xr:uid="{9041C6DF-92D1-4F21-A63D-7D64CE07F6B7}"/>
    <cellStyle name="2003 黄色 3 2 2 6 3" xfId="5354" xr:uid="{A1A537B5-B996-4198-BF7D-2D9402E0F032}"/>
    <cellStyle name="2003 黄色 3 2 2 6 3 2" xfId="5355" xr:uid="{B43BBCF9-4EA0-44D1-B673-38FABDEDFF38}"/>
    <cellStyle name="2003 黄色 3 2 2 7" xfId="5356" xr:uid="{C3201A70-54B3-4A9B-9B42-0C3A67375795}"/>
    <cellStyle name="2003 黄色 3 2 2 7 2" xfId="5357" xr:uid="{D00D3FC4-532C-4252-89AF-9E32CEE4D82D}"/>
    <cellStyle name="2003 黄色 3 2 2 7 2 2" xfId="5358" xr:uid="{A8736CB1-424E-49B9-AF5A-4B9CDE551806}"/>
    <cellStyle name="2003 黄色 3 2 2 8" xfId="5359" xr:uid="{1C29471E-E60E-4F74-AD22-12C5B25CCA19}"/>
    <cellStyle name="2003 黄色 3 2 2 8 2" xfId="5360" xr:uid="{32FB1086-27EA-4E84-B0C1-9B217EE46201}"/>
    <cellStyle name="2003 黄色 3 2 3" xfId="5361" xr:uid="{8AE6506A-EC66-4970-9497-1ABB89A5C0FA}"/>
    <cellStyle name="2003 黄色 3 2 3 2" xfId="5362" xr:uid="{E0DA2D18-FD10-45FF-B8F9-0B07FB995259}"/>
    <cellStyle name="2003 黄色 3 2 3 2 2" xfId="5363" xr:uid="{0344739A-DD9C-4D57-8093-5BBB146F89E3}"/>
    <cellStyle name="2003 黄色 3 2 3 2 2 2" xfId="5364" xr:uid="{309D1600-74C5-49CB-8608-9F17B4BC2413}"/>
    <cellStyle name="2003 黄色 3 2 3 2 2 2 2" xfId="5365" xr:uid="{DB550C6B-09FD-452C-9117-30AF0D5CBEC3}"/>
    <cellStyle name="2003 黄色 3 2 3 2 2 2 2 2" xfId="5366" xr:uid="{BE5E1060-2D0F-4BB3-B613-E01AEC2313B2}"/>
    <cellStyle name="2003 黄色 3 2 3 2 2 2 2 2 2" xfId="5367" xr:uid="{C1BA496F-CA41-4DA9-A9C9-1FA1AA387D49}"/>
    <cellStyle name="2003 黄色 3 2 3 2 2 2 3" xfId="5368" xr:uid="{5363FFF6-CE53-4BB8-A2FD-240A9DA4D9B3}"/>
    <cellStyle name="2003 黄色 3 2 3 2 2 2 3 2" xfId="5369" xr:uid="{153B45F2-B033-4812-84A3-D712BAAFDBDD}"/>
    <cellStyle name="2003 黄色 3 2 3 2 2 3" xfId="5370" xr:uid="{D9C6BE43-0AF7-4B3A-A095-3C60B1637A60}"/>
    <cellStyle name="2003 黄色 3 2 3 2 2 3 2" xfId="5371" xr:uid="{4D76E054-833D-4F08-BCBB-D5558D337258}"/>
    <cellStyle name="2003 黄色 3 2 3 2 2 3 2 2" xfId="5372" xr:uid="{49CE93D3-076B-4550-BEC7-0863AAC9A8F3}"/>
    <cellStyle name="2003 黄色 3 2 3 2 2 4" xfId="5373" xr:uid="{C6957181-DA7B-4554-919F-764468F760FC}"/>
    <cellStyle name="2003 黄色 3 2 3 2 2 4 2" xfId="5374" xr:uid="{3EB66324-9E05-4FE6-8AD4-BC0126D44351}"/>
    <cellStyle name="2003 黄色 3 2 3 2 3" xfId="5375" xr:uid="{B8566B37-AEDA-462D-A254-9E5C070487CF}"/>
    <cellStyle name="2003 黄色 3 2 3 2 3 2" xfId="5376" xr:uid="{53A099A4-D70C-4500-BE18-BB4F9EEB04FB}"/>
    <cellStyle name="2003 黄色 3 2 3 2 3 2 2" xfId="5377" xr:uid="{695A72B4-BA3F-47BC-B3AC-3CCFC5326813}"/>
    <cellStyle name="2003 黄色 3 2 3 2 3 2 2 2" xfId="5378" xr:uid="{9B745658-21EC-4FA3-9106-23C411AD3D4A}"/>
    <cellStyle name="2003 黄色 3 2 3 2 3 3" xfId="5379" xr:uid="{EBEDFDE6-2B12-4883-8525-36FE9313BF5F}"/>
    <cellStyle name="2003 黄色 3 2 3 2 3 3 2" xfId="5380" xr:uid="{78437553-F47F-49B5-BB7D-5B88A771490A}"/>
    <cellStyle name="2003 黄色 3 2 3 2 4" xfId="5381" xr:uid="{2BB9327F-1A0C-4466-A973-A95718F07261}"/>
    <cellStyle name="2003 黄色 3 2 3 2 4 2" xfId="5382" xr:uid="{C2E213BB-F0E8-413C-802A-72CFAA2947A0}"/>
    <cellStyle name="2003 黄色 3 2 3 2 4 2 2" xfId="5383" xr:uid="{D98E031E-E5E5-4C63-9A16-B5A0AA14C70D}"/>
    <cellStyle name="2003 黄色 3 2 3 2 4 2 2 2" xfId="5384" xr:uid="{856C619C-C0B6-480F-8808-1C4B0E4CFE0E}"/>
    <cellStyle name="2003 黄色 3 2 3 2 4 3" xfId="5385" xr:uid="{C06F4B65-C008-4D2E-B340-50D46E830681}"/>
    <cellStyle name="2003 黄色 3 2 3 2 4 3 2" xfId="5386" xr:uid="{23B2DAF5-2F79-4869-9C27-D3865AB4B393}"/>
    <cellStyle name="2003 黄色 3 2 3 2 5" xfId="5387" xr:uid="{A3F439C6-43A3-4B1E-9D4D-FBE86E91243B}"/>
    <cellStyle name="2003 黄色 3 2 3 2 5 2" xfId="5388" xr:uid="{53CC6108-8645-4132-9610-F12D7B58D177}"/>
    <cellStyle name="2003 黄色 3 2 3 2 5 2 2" xfId="5389" xr:uid="{6A802E92-8C91-41C6-BC6B-A223839D53AC}"/>
    <cellStyle name="2003 黄色 3 2 3 2 6" xfId="5390" xr:uid="{7B97FC50-D318-4385-99A0-9C69584F4740}"/>
    <cellStyle name="2003 黄色 3 2 3 2 6 2" xfId="5391" xr:uid="{6A8D2DA0-1E92-4C9E-944E-68452932FD84}"/>
    <cellStyle name="2003 黄色 3 2 3 3" xfId="5392" xr:uid="{F509A7B0-00E0-40C9-9EA4-A3204B16E924}"/>
    <cellStyle name="2003 黄色 3 2 3 3 2" xfId="5393" xr:uid="{DAA8E8FB-4A14-4D86-B9D6-F9B688E2A659}"/>
    <cellStyle name="2003 黄色 3 2 3 3 2 2" xfId="5394" xr:uid="{6C5B62B6-5411-44AF-9AD0-E96A747B9F25}"/>
    <cellStyle name="2003 黄色 3 2 3 3 2 2 2" xfId="5395" xr:uid="{5EFEBFCB-0EEC-4697-9A55-78F19FCAE809}"/>
    <cellStyle name="2003 黄色 3 2 3 3 2 2 2 2" xfId="5396" xr:uid="{A5BDFB3B-34D5-4FCD-8FDB-5DF8F930FA36}"/>
    <cellStyle name="2003 黄色 3 2 3 3 2 2 2 2 2" xfId="5397" xr:uid="{9AD97488-7E6F-4CB6-ACB2-F5E2F5F6992B}"/>
    <cellStyle name="2003 黄色 3 2 3 3 2 2 3" xfId="5398" xr:uid="{96AC1AFA-8E0E-42A1-948A-0EAEB76C44F3}"/>
    <cellStyle name="2003 黄色 3 2 3 3 2 2 3 2" xfId="5399" xr:uid="{5131E1CE-6574-4EF4-ADE6-00BF5DA5A28A}"/>
    <cellStyle name="2003 黄色 3 2 3 3 2 3" xfId="5400" xr:uid="{4F29708B-50C7-4085-AC03-38A5C99C92DC}"/>
    <cellStyle name="2003 黄色 3 2 3 3 2 3 2" xfId="5401" xr:uid="{D05CE79A-EB09-48ED-8F31-CB7BD20833C9}"/>
    <cellStyle name="2003 黄色 3 2 3 3 2 3 2 2" xfId="5402" xr:uid="{BE2BFA4E-8D03-4366-972A-7E905EFCAB95}"/>
    <cellStyle name="2003 黄色 3 2 3 3 2 4" xfId="5403" xr:uid="{EB185B1F-78EA-484F-861C-E65AD1A1DD54}"/>
    <cellStyle name="2003 黄色 3 2 3 3 2 4 2" xfId="5404" xr:uid="{A37FD274-6E2A-4A68-906A-F8CF5C134AF2}"/>
    <cellStyle name="2003 黄色 3 2 3 3 3" xfId="5405" xr:uid="{B2601593-7597-477F-9CB6-1D52D785F58E}"/>
    <cellStyle name="2003 黄色 3 2 3 3 3 2" xfId="5406" xr:uid="{8CB24476-00E3-47B2-BDB8-E7393A1F51D5}"/>
    <cellStyle name="2003 黄色 3 2 3 3 3 2 2" xfId="5407" xr:uid="{C732579D-6BA7-42C7-8E56-351E7700B6C8}"/>
    <cellStyle name="2003 黄色 3 2 3 3 3 2 2 2" xfId="5408" xr:uid="{DCF76EE5-DA47-48EF-B203-76467EEC91A5}"/>
    <cellStyle name="2003 黄色 3 2 3 3 3 3" xfId="5409" xr:uid="{6671E94C-71FD-4A54-9463-7C3E480FDCC3}"/>
    <cellStyle name="2003 黄色 3 2 3 3 3 3 2" xfId="5410" xr:uid="{F31B8AD6-BA97-410F-9707-38E53122043C}"/>
    <cellStyle name="2003 黄色 3 2 3 3 4" xfId="5411" xr:uid="{10D69435-8692-41EE-8D15-3F19FA617616}"/>
    <cellStyle name="2003 黄色 3 2 3 3 4 2" xfId="5412" xr:uid="{BCC882EF-67B9-47B4-A4E0-47DD4EBB3DEA}"/>
    <cellStyle name="2003 黄色 3 2 3 3 4 2 2" xfId="5413" xr:uid="{A085523A-C2F8-4781-85F7-9000F5D9EF48}"/>
    <cellStyle name="2003 黄色 3 2 3 3 4 2 2 2" xfId="5414" xr:uid="{97CF41C9-1228-476D-9C88-AE1EE3CF953B}"/>
    <cellStyle name="2003 黄色 3 2 3 3 4 3" xfId="5415" xr:uid="{B771C4B1-8858-4ADF-920E-645CA294B79E}"/>
    <cellStyle name="2003 黄色 3 2 3 3 4 3 2" xfId="5416" xr:uid="{D4AC2B34-526A-4753-AE10-597C9A04C656}"/>
    <cellStyle name="2003 黄色 3 2 3 3 5" xfId="5417" xr:uid="{7B1BA1DA-8ED6-4BF4-BB22-4B57B9314438}"/>
    <cellStyle name="2003 黄色 3 2 3 3 5 2" xfId="5418" xr:uid="{53EAF164-8E84-400F-A490-EC11E04F8643}"/>
    <cellStyle name="2003 黄色 3 2 3 3 5 2 2" xfId="5419" xr:uid="{561C8820-5E98-475B-AF39-027D61299FD8}"/>
    <cellStyle name="2003 黄色 3 2 3 3 6" xfId="5420" xr:uid="{76AF63EB-FDF2-4C2C-A5A5-B280B775D7CE}"/>
    <cellStyle name="2003 黄色 3 2 3 3 6 2" xfId="5421" xr:uid="{5A416205-F274-4C9E-BD49-C973A73E058A}"/>
    <cellStyle name="2003 黄色 3 2 3 4" xfId="5422" xr:uid="{E3F80521-C680-4BAA-9F41-D00648FB9032}"/>
    <cellStyle name="2003 黄色 3 2 3 4 2" xfId="5423" xr:uid="{4AE4E4D1-5252-4351-AC9D-B7A1880D8A31}"/>
    <cellStyle name="2003 黄色 3 2 3 4 2 2" xfId="5424" xr:uid="{672224C1-97C9-45E4-8034-95B72A08FEC2}"/>
    <cellStyle name="2003 黄色 3 2 3 4 2 2 2" xfId="5425" xr:uid="{8B5151B8-35D0-48FC-B320-D5503F1D7025}"/>
    <cellStyle name="2003 黄色 3 2 3 4 2 2 2 2" xfId="5426" xr:uid="{6B361AB6-315C-4931-9CB3-B4021139887B}"/>
    <cellStyle name="2003 黄色 3 2 3 4 2 3" xfId="5427" xr:uid="{B54604F7-B47E-4F15-8831-E45CFB03837B}"/>
    <cellStyle name="2003 黄色 3 2 3 4 2 3 2" xfId="5428" xr:uid="{9B66EB71-0B6F-4F5C-9957-8D2F470E844B}"/>
    <cellStyle name="2003 黄色 3 2 3 4 3" xfId="5429" xr:uid="{889EE0D4-1276-45EA-8F8A-E55B6C77949D}"/>
    <cellStyle name="2003 黄色 3 2 3 4 3 2" xfId="5430" xr:uid="{D2532D6A-F7B8-48F1-9AA4-83FBA427B498}"/>
    <cellStyle name="2003 黄色 3 2 3 4 3 2 2" xfId="5431" xr:uid="{FD65730B-F080-4CDB-A0C1-8531BA47EB23}"/>
    <cellStyle name="2003 黄色 3 2 3 4 4" xfId="5432" xr:uid="{D2F2E7FC-00AD-4AA5-B971-66796FE10FBD}"/>
    <cellStyle name="2003 黄色 3 2 3 4 4 2" xfId="5433" xr:uid="{1EA2197B-DCD9-4819-B68B-77707B1AA4F5}"/>
    <cellStyle name="2003 黄色 3 2 3 5" xfId="5434" xr:uid="{2E14C24E-976D-4C46-BC9D-7E58E2894DDB}"/>
    <cellStyle name="2003 黄色 3 2 3 5 2" xfId="5435" xr:uid="{795B2C7A-5E54-4A5A-A79B-F1F044BB7FCB}"/>
    <cellStyle name="2003 黄色 3 2 3 5 2 2" xfId="5436" xr:uid="{460B8734-E687-4627-AE0E-D02CF18C6D5D}"/>
    <cellStyle name="2003 黄色 3 2 3 5 2 2 2" xfId="5437" xr:uid="{9FC42659-18AB-4FD2-A653-BCF24CAED099}"/>
    <cellStyle name="2003 黄色 3 2 3 5 3" xfId="5438" xr:uid="{9B88DBC6-6997-4F18-9C2D-4C05C13FF855}"/>
    <cellStyle name="2003 黄色 3 2 3 5 3 2" xfId="5439" xr:uid="{0B3107CF-BC27-4C5D-BFDD-CC7DAE801465}"/>
    <cellStyle name="2003 黄色 3 2 3 6" xfId="5440" xr:uid="{5C22CFF9-397F-44AF-9D89-918E350C715B}"/>
    <cellStyle name="2003 黄色 3 2 3 6 2" xfId="5441" xr:uid="{2B548A5F-515C-4F77-8D77-F6D28A3D9D7C}"/>
    <cellStyle name="2003 黄色 3 2 3 6 2 2" xfId="5442" xr:uid="{D62AA3F0-BCE1-4755-8ABD-2BAF3C7440C6}"/>
    <cellStyle name="2003 黄色 3 2 3 6 2 2 2" xfId="5443" xr:uid="{29F3D653-F50F-4B79-88F2-3F628B3A7AA3}"/>
    <cellStyle name="2003 黄色 3 2 3 6 3" xfId="5444" xr:uid="{E5B8C9F8-D4AD-4147-8799-7EDA471CDDED}"/>
    <cellStyle name="2003 黄色 3 2 3 6 3 2" xfId="5445" xr:uid="{D167CB4F-B878-4F03-9AC3-C2525B8A503B}"/>
    <cellStyle name="2003 黄色 3 2 3 7" xfId="5446" xr:uid="{22A54DCA-17EE-434D-9FE4-8D97C2609127}"/>
    <cellStyle name="2003 黄色 3 2 3 7 2" xfId="5447" xr:uid="{A6B5F277-72C0-4101-A345-9AE3065D24DA}"/>
    <cellStyle name="2003 黄色 3 2 3 7 2 2" xfId="5448" xr:uid="{AAC1C72C-01F2-44BC-BA50-E58FF94F2D9C}"/>
    <cellStyle name="2003 黄色 3 2 3 8" xfId="5449" xr:uid="{95168432-6CA9-4254-88EE-031CD6AABEFA}"/>
    <cellStyle name="2003 黄色 3 2 3 8 2" xfId="5450" xr:uid="{5BA86966-24CB-4323-8780-DDE52398F241}"/>
    <cellStyle name="2003 黄色 3 2 4" xfId="5451" xr:uid="{A9D9B964-403A-45E6-BED2-C91B3D640B76}"/>
    <cellStyle name="2003 黄色 3 2 4 2" xfId="5452" xr:uid="{36A0A52A-B7F1-45BD-B173-B388348B16B2}"/>
    <cellStyle name="2003 黄色 3 2 4 2 2" xfId="5453" xr:uid="{A2258EC0-51D5-4641-90A0-C09F33FC8982}"/>
    <cellStyle name="2003 黄色 3 2 4 2 2 2" xfId="5454" xr:uid="{FDF9A8E6-1045-434B-8AF5-88B091F0DBFD}"/>
    <cellStyle name="2003 黄色 3 2 4 2 2 2 2" xfId="5455" xr:uid="{C3159C2B-F4E6-413E-B569-8763E0048199}"/>
    <cellStyle name="2003 黄色 3 2 4 2 2 2 2 2" xfId="5456" xr:uid="{8F89A2CD-F059-405F-9B72-2D3FD71AA69B}"/>
    <cellStyle name="2003 黄色 3 2 4 2 2 2 2 2 2" xfId="5457" xr:uid="{E12A966E-4940-4CBB-8031-61BF80521AA4}"/>
    <cellStyle name="2003 黄色 3 2 4 2 2 2 3" xfId="5458" xr:uid="{46294E56-5F72-4B22-8F5D-F7C70CBA12BD}"/>
    <cellStyle name="2003 黄色 3 2 4 2 2 2 3 2" xfId="5459" xr:uid="{2E56855B-B690-4A13-AA95-33C7CC7A5BB9}"/>
    <cellStyle name="2003 黄色 3 2 4 2 2 3" xfId="5460" xr:uid="{48DA2615-200A-4B5A-823F-E69E8B357EF8}"/>
    <cellStyle name="2003 黄色 3 2 4 2 2 3 2" xfId="5461" xr:uid="{69C52934-0215-432D-9B12-FC9CD5272D70}"/>
    <cellStyle name="2003 黄色 3 2 4 2 2 3 2 2" xfId="5462" xr:uid="{A04EB6BF-F598-4157-989F-824E231FA043}"/>
    <cellStyle name="2003 黄色 3 2 4 2 2 4" xfId="5463" xr:uid="{DE6CE822-FECE-4065-97FB-6A4DB7E92936}"/>
    <cellStyle name="2003 黄色 3 2 4 2 2 4 2" xfId="5464" xr:uid="{6F5AF9B6-FE07-44C9-8852-B6482B13354D}"/>
    <cellStyle name="2003 黄色 3 2 4 2 3" xfId="5465" xr:uid="{76EA1430-6F3C-4BDC-9B6C-7D19253636C9}"/>
    <cellStyle name="2003 黄色 3 2 4 2 3 2" xfId="5466" xr:uid="{552DC666-64C4-4D73-A23F-02ABAC80FF90}"/>
    <cellStyle name="2003 黄色 3 2 4 2 3 2 2" xfId="5467" xr:uid="{EA1F5D40-30C3-411D-B814-A611062B0E14}"/>
    <cellStyle name="2003 黄色 3 2 4 2 3 2 2 2" xfId="5468" xr:uid="{09F92088-9E59-4902-B70E-10E56D99D420}"/>
    <cellStyle name="2003 黄色 3 2 4 2 3 3" xfId="5469" xr:uid="{356459C1-C638-458C-8EE9-B698DF0E34BC}"/>
    <cellStyle name="2003 黄色 3 2 4 2 3 3 2" xfId="5470" xr:uid="{BC2F855E-803A-419C-8F3F-1BFA2FF8991F}"/>
    <cellStyle name="2003 黄色 3 2 4 2 4" xfId="5471" xr:uid="{58CB9E35-45BB-471F-A82E-C8B5A4E9DCDC}"/>
    <cellStyle name="2003 黄色 3 2 4 2 4 2" xfId="5472" xr:uid="{109000B9-DE5A-4116-B795-BB55AB1D6C11}"/>
    <cellStyle name="2003 黄色 3 2 4 2 4 2 2" xfId="5473" xr:uid="{6C585E23-8A72-404A-BE80-FC5775E2E54C}"/>
    <cellStyle name="2003 黄色 3 2 4 2 4 2 2 2" xfId="5474" xr:uid="{9A778E72-B75E-48D5-8FDA-6D6E1B326A8B}"/>
    <cellStyle name="2003 黄色 3 2 4 2 4 3" xfId="5475" xr:uid="{524AA319-88C5-4FDF-9FDE-D608658C4F67}"/>
    <cellStyle name="2003 黄色 3 2 4 2 4 3 2" xfId="5476" xr:uid="{6C691CFB-661E-44F6-AD20-4D8F8BA4DBCF}"/>
    <cellStyle name="2003 黄色 3 2 4 2 5" xfId="5477" xr:uid="{44774580-4180-418D-8DB3-06553C579E73}"/>
    <cellStyle name="2003 黄色 3 2 4 2 5 2" xfId="5478" xr:uid="{CC1E1B1C-98E9-4B59-9250-977626967E63}"/>
    <cellStyle name="2003 黄色 3 2 4 2 5 2 2" xfId="5479" xr:uid="{008549CF-D758-4956-814F-61A633CF1CB8}"/>
    <cellStyle name="2003 黄色 3 2 4 2 6" xfId="5480" xr:uid="{9FBBF58B-E9F4-49A9-AE6D-72952C2BB4B2}"/>
    <cellStyle name="2003 黄色 3 2 4 2 6 2" xfId="5481" xr:uid="{B8BC5D23-519A-4CE4-86BD-B88AC31831DB}"/>
    <cellStyle name="2003 黄色 3 2 4 3" xfId="5482" xr:uid="{B5BD1427-AAD4-49F0-83C6-FC8A8ABD38B1}"/>
    <cellStyle name="2003 黄色 3 2 4 3 2" xfId="5483" xr:uid="{84CE0E3F-0BCE-4C15-AC58-EA1F0FEF6E3E}"/>
    <cellStyle name="2003 黄色 3 2 4 3 2 2" xfId="5484" xr:uid="{D65D27E7-70D0-4165-A91F-B2120CA03006}"/>
    <cellStyle name="2003 黄色 3 2 4 3 2 2 2" xfId="5485" xr:uid="{E85351B4-B425-4A27-8271-32A8E55F82C2}"/>
    <cellStyle name="2003 黄色 3 2 4 3 2 2 2 2" xfId="5486" xr:uid="{A94D230E-4498-45C6-AC15-35F0FF04E464}"/>
    <cellStyle name="2003 黄色 3 2 4 3 2 2 2 2 2" xfId="5487" xr:uid="{4AA2BE31-8515-4C3B-AC6C-247DC5220260}"/>
    <cellStyle name="2003 黄色 3 2 4 3 2 2 3" xfId="5488" xr:uid="{AFE3E42E-BCC5-404C-B452-A0AE4ACCA769}"/>
    <cellStyle name="2003 黄色 3 2 4 3 2 2 3 2" xfId="5489" xr:uid="{8F67F8B4-9679-40D8-8A0A-3041E2DC0619}"/>
    <cellStyle name="2003 黄色 3 2 4 3 2 3" xfId="5490" xr:uid="{D5498DC6-C941-4C7D-A7F5-86C0DF2E969E}"/>
    <cellStyle name="2003 黄色 3 2 4 3 2 3 2" xfId="5491" xr:uid="{F85485A9-53C0-4C7A-9EEA-9E2CB56C9D26}"/>
    <cellStyle name="2003 黄色 3 2 4 3 2 3 2 2" xfId="5492" xr:uid="{8137F682-12F1-4B13-B9FC-DB441E64F139}"/>
    <cellStyle name="2003 黄色 3 2 4 3 2 4" xfId="5493" xr:uid="{C6017E1A-DC4E-4A8E-840B-98E2E2685048}"/>
    <cellStyle name="2003 黄色 3 2 4 3 2 4 2" xfId="5494" xr:uid="{12DF5CA0-EDC8-468C-8A26-EE58F384E0AC}"/>
    <cellStyle name="2003 黄色 3 2 4 3 3" xfId="5495" xr:uid="{8430C510-FAA7-46F5-9E6C-9BDD3E892DDA}"/>
    <cellStyle name="2003 黄色 3 2 4 3 3 2" xfId="5496" xr:uid="{B7D60560-9BF8-418D-A916-483134AA5AE9}"/>
    <cellStyle name="2003 黄色 3 2 4 3 3 2 2" xfId="5497" xr:uid="{FDF09E8C-D952-4484-8AE0-37F337CB4C06}"/>
    <cellStyle name="2003 黄色 3 2 4 3 3 2 2 2" xfId="5498" xr:uid="{213FE478-16B1-4AC5-87A8-ED8A0A2D20BD}"/>
    <cellStyle name="2003 黄色 3 2 4 3 3 3" xfId="5499" xr:uid="{48E10573-2324-4A68-9E36-9FDB402E1305}"/>
    <cellStyle name="2003 黄色 3 2 4 3 3 3 2" xfId="5500" xr:uid="{03E8B9AF-B95E-4814-87FA-69DAD4610F60}"/>
    <cellStyle name="2003 黄色 3 2 4 3 4" xfId="5501" xr:uid="{333A496C-867E-4711-8137-690A76A7B992}"/>
    <cellStyle name="2003 黄色 3 2 4 3 4 2" xfId="5502" xr:uid="{D4903A2B-32A8-41E2-86C6-BF80FE25FFF7}"/>
    <cellStyle name="2003 黄色 3 2 4 3 4 2 2" xfId="5503" xr:uid="{02C92940-0F56-4403-B99A-396B2396DEBB}"/>
    <cellStyle name="2003 黄色 3 2 4 3 4 2 2 2" xfId="5504" xr:uid="{89A53D1B-E831-4AD9-8578-9F9B77BB18D3}"/>
    <cellStyle name="2003 黄色 3 2 4 3 4 3" xfId="5505" xr:uid="{D7E9B7AE-3A19-40AA-8E02-0A0DA24FBFAC}"/>
    <cellStyle name="2003 黄色 3 2 4 3 4 3 2" xfId="5506" xr:uid="{32E52C19-3939-4029-ADC3-3879B6D2A763}"/>
    <cellStyle name="2003 黄色 3 2 4 3 5" xfId="5507" xr:uid="{912B786F-3235-4EF1-8828-F34C3870ED56}"/>
    <cellStyle name="2003 黄色 3 2 4 3 5 2" xfId="5508" xr:uid="{220F0D1E-D4F8-4518-A3F6-8CB87F63FB4B}"/>
    <cellStyle name="2003 黄色 3 2 4 3 5 2 2" xfId="5509" xr:uid="{1E529710-B0B4-48C7-B65C-D5F6118E5D0C}"/>
    <cellStyle name="2003 黄色 3 2 4 3 6" xfId="5510" xr:uid="{B3033A5B-C12F-494D-A467-AAD8B26AFFD9}"/>
    <cellStyle name="2003 黄色 3 2 4 3 6 2" xfId="5511" xr:uid="{B7F46150-8B37-49BB-9289-2568F6F60FE1}"/>
    <cellStyle name="2003 黄色 3 2 4 4" xfId="5512" xr:uid="{37CBE7A0-382A-4A98-B4A3-C9535EFF1A07}"/>
    <cellStyle name="2003 黄色 3 2 4 4 2" xfId="5513" xr:uid="{196D3AF3-E3C8-4400-A551-92FAD9D1E532}"/>
    <cellStyle name="2003 黄色 3 2 4 4 2 2" xfId="5514" xr:uid="{E75F9F22-20D0-4C83-9D53-74C470FC37A3}"/>
    <cellStyle name="2003 黄色 3 2 4 4 2 2 2" xfId="5515" xr:uid="{38D1C103-7642-474E-B4F6-B346AB2DEEE2}"/>
    <cellStyle name="2003 黄色 3 2 4 4 2 2 2 2" xfId="5516" xr:uid="{5887F7B1-9122-4235-AABD-3A562BE8A3C1}"/>
    <cellStyle name="2003 黄色 3 2 4 4 2 3" xfId="5517" xr:uid="{B259D23F-B172-4818-8F87-04AFB49B1855}"/>
    <cellStyle name="2003 黄色 3 2 4 4 2 3 2" xfId="5518" xr:uid="{544AB756-3B18-4815-B32D-7B1E226A56CA}"/>
    <cellStyle name="2003 黄色 3 2 4 4 3" xfId="5519" xr:uid="{F69F06C1-064B-45E3-889F-D9D9A9445E74}"/>
    <cellStyle name="2003 黄色 3 2 4 4 3 2" xfId="5520" xr:uid="{91D39EBB-514C-4259-BCA3-7C358F4D8667}"/>
    <cellStyle name="2003 黄色 3 2 4 4 3 2 2" xfId="5521" xr:uid="{15A4D451-3B6D-42A1-9BB7-1445467ED076}"/>
    <cellStyle name="2003 黄色 3 2 4 4 4" xfId="5522" xr:uid="{97F2CB28-389A-4860-BBDE-7AB2D9904FC9}"/>
    <cellStyle name="2003 黄色 3 2 4 4 4 2" xfId="5523" xr:uid="{146DF5E5-4298-4D13-BD7F-73F81F254559}"/>
    <cellStyle name="2003 黄色 3 2 4 5" xfId="5524" xr:uid="{0B033DD4-9490-4D19-B05E-C9EB537B1D29}"/>
    <cellStyle name="2003 黄色 3 2 4 5 2" xfId="5525" xr:uid="{5ADF65E9-DD15-43F3-9F72-7D861F30D876}"/>
    <cellStyle name="2003 黄色 3 2 4 5 2 2" xfId="5526" xr:uid="{84330261-0B3E-425E-9141-2CFB7636A798}"/>
    <cellStyle name="2003 黄色 3 2 4 5 2 2 2" xfId="5527" xr:uid="{22170536-3BE1-498F-B5B0-06854F9C7DF1}"/>
    <cellStyle name="2003 黄色 3 2 4 5 3" xfId="5528" xr:uid="{03FB6AAB-1ACC-482C-93AF-43B84C5826D7}"/>
    <cellStyle name="2003 黄色 3 2 4 5 3 2" xfId="5529" xr:uid="{FB61A1C0-1576-489A-BFB4-CDF1D6F2FDC0}"/>
    <cellStyle name="2003 黄色 3 2 4 6" xfId="5530" xr:uid="{7959AA29-D9F4-496E-ADC7-01DCEB02F036}"/>
    <cellStyle name="2003 黄色 3 2 4 6 2" xfId="5531" xr:uid="{C6A7FC66-5C0F-4DC4-9767-88CF9FD8F2D5}"/>
    <cellStyle name="2003 黄色 3 2 4 6 2 2" xfId="5532" xr:uid="{FDA32B29-8811-4F6B-86B9-BB9BB9320844}"/>
    <cellStyle name="2003 黄色 3 2 4 6 2 2 2" xfId="5533" xr:uid="{89093D1C-0D53-4978-A795-ECDA6C514BDF}"/>
    <cellStyle name="2003 黄色 3 2 4 6 3" xfId="5534" xr:uid="{9EAE3D81-50E0-466F-ADA4-B196B0EEC4CB}"/>
    <cellStyle name="2003 黄色 3 2 4 6 3 2" xfId="5535" xr:uid="{0B6ACEE1-8BB6-44CD-8A9B-25E0E2674B65}"/>
    <cellStyle name="2003 黄色 3 2 4 7" xfId="5536" xr:uid="{694376FF-B910-43FF-88FC-4802CE601849}"/>
    <cellStyle name="2003 黄色 3 2 4 7 2" xfId="5537" xr:uid="{4647779A-03F1-44C1-AA41-F7EBE44B2CE5}"/>
    <cellStyle name="2003 黄色 3 2 4 7 2 2" xfId="5538" xr:uid="{6C4813DC-09E4-4F6F-A130-62A0796EA8BF}"/>
    <cellStyle name="2003 黄色 3 2 4 8" xfId="5539" xr:uid="{C70CCAC3-2D33-472D-ACF8-B0C4076B64F9}"/>
    <cellStyle name="2003 黄色 3 2 4 8 2" xfId="5540" xr:uid="{2FAE6AD9-E0F2-45BB-96DF-87FCBD45EE29}"/>
    <cellStyle name="2003 黄色 3 2 5" xfId="5541" xr:uid="{C5C59090-4A24-4A28-9A87-CBF72F0668D6}"/>
    <cellStyle name="2003 黄色 3 2 5 2" xfId="5542" xr:uid="{96A0016E-CA2F-4B1E-A791-5EBC5DC94FF1}"/>
    <cellStyle name="2003 黄色 3 2 5 2 2" xfId="5543" xr:uid="{64EC012D-1B8F-4724-A9B8-EA2AF09329E8}"/>
    <cellStyle name="2003 黄色 3 2 5 2 2 2" xfId="5544" xr:uid="{5B6C7CEA-EAAF-4598-9C26-DBD5176B99D2}"/>
    <cellStyle name="2003 黄色 3 2 5 2 2 2 2" xfId="5545" xr:uid="{CC05F815-221F-4B27-8885-17BF8B00B6D0}"/>
    <cellStyle name="2003 黄色 3 2 5 2 2 2 2 2" xfId="5546" xr:uid="{3533B940-3240-49A1-9F1F-DEBE71E4D787}"/>
    <cellStyle name="2003 黄色 3 2 5 2 2 2 2 2 2" xfId="5547" xr:uid="{E3557A1A-0E3E-4028-976F-455C796FCA19}"/>
    <cellStyle name="2003 黄色 3 2 5 2 2 2 3" xfId="5548" xr:uid="{A8C28302-FE56-42CB-9F4D-5D363987BDCF}"/>
    <cellStyle name="2003 黄色 3 2 5 2 2 2 3 2" xfId="5549" xr:uid="{5A1D05D2-D685-475D-8595-5B34F8EEE79D}"/>
    <cellStyle name="2003 黄色 3 2 5 2 2 3" xfId="5550" xr:uid="{F9E1E15B-557D-4D7C-B1DD-511D04F5F275}"/>
    <cellStyle name="2003 黄色 3 2 5 2 2 3 2" xfId="5551" xr:uid="{2BCCBEBA-320E-4499-B0E0-B9F193068341}"/>
    <cellStyle name="2003 黄色 3 2 5 2 2 3 2 2" xfId="5552" xr:uid="{7117DE64-4E2C-41D7-8082-90F6AFB2929E}"/>
    <cellStyle name="2003 黄色 3 2 5 2 2 4" xfId="5553" xr:uid="{A0FB53C6-B720-4A9A-A191-EB3C33AEA924}"/>
    <cellStyle name="2003 黄色 3 2 5 2 2 4 2" xfId="5554" xr:uid="{E154C2BB-7DD3-4591-BE0A-7870CFD0A333}"/>
    <cellStyle name="2003 黄色 3 2 5 2 3" xfId="5555" xr:uid="{1F08639F-E316-4E1D-BD35-FB9C355BA4D8}"/>
    <cellStyle name="2003 黄色 3 2 5 2 3 2" xfId="5556" xr:uid="{A3DBE59F-FC19-450C-B18F-230186C9A0DF}"/>
    <cellStyle name="2003 黄色 3 2 5 2 3 2 2" xfId="5557" xr:uid="{B9C766CD-F5A7-4A2B-94E6-300AD067BC71}"/>
    <cellStyle name="2003 黄色 3 2 5 2 3 2 2 2" xfId="5558" xr:uid="{289BBAA4-A079-4388-82F7-CA32B2E13216}"/>
    <cellStyle name="2003 黄色 3 2 5 2 3 3" xfId="5559" xr:uid="{EDB872A3-3DEA-4B8D-83AA-BDBEFBA0C5A4}"/>
    <cellStyle name="2003 黄色 3 2 5 2 3 3 2" xfId="5560" xr:uid="{FC4F1EBA-7688-4B61-A714-8DBC46E24094}"/>
    <cellStyle name="2003 黄色 3 2 5 2 4" xfId="5561" xr:uid="{46C672C5-23C8-45B8-904A-5E84A6573E85}"/>
    <cellStyle name="2003 黄色 3 2 5 2 4 2" xfId="5562" xr:uid="{D40BFBA3-53E7-485C-AE00-A649DAF7E70C}"/>
    <cellStyle name="2003 黄色 3 2 5 2 4 2 2" xfId="5563" xr:uid="{FBD6DACE-C14E-4087-8874-002F1EA9D85E}"/>
    <cellStyle name="2003 黄色 3 2 5 2 4 2 2 2" xfId="5564" xr:uid="{0E33BA18-411F-40EE-BA18-7D4351EF8E44}"/>
    <cellStyle name="2003 黄色 3 2 5 2 4 3" xfId="5565" xr:uid="{506B7448-DAEA-4695-936A-D006C99D9228}"/>
    <cellStyle name="2003 黄色 3 2 5 2 4 3 2" xfId="5566" xr:uid="{2D070436-8C89-4AD4-A55A-26B54244FAF1}"/>
    <cellStyle name="2003 黄色 3 2 5 2 5" xfId="5567" xr:uid="{4430D3C1-0FD2-4ACD-B276-5EF0520103C5}"/>
    <cellStyle name="2003 黄色 3 2 5 2 5 2" xfId="5568" xr:uid="{A3ED6A0B-F575-4456-8CE3-319B36448241}"/>
    <cellStyle name="2003 黄色 3 2 5 2 5 2 2" xfId="5569" xr:uid="{BE6E26D7-50E8-4112-9AE5-B1CE0EB86B81}"/>
    <cellStyle name="2003 黄色 3 2 5 2 6" xfId="5570" xr:uid="{71531F5C-06AB-4370-BE72-2952C2FD44A8}"/>
    <cellStyle name="2003 黄色 3 2 5 2 6 2" xfId="5571" xr:uid="{67EA8B17-D0E4-4646-805A-91DA6F4625DB}"/>
    <cellStyle name="2003 黄色 3 2 5 3" xfId="5572" xr:uid="{92774817-793B-4D6A-A0FC-E7DA15EEB86E}"/>
    <cellStyle name="2003 黄色 3 2 5 3 2" xfId="5573" xr:uid="{DE5FDC09-CED5-495E-9995-68DD56E5B296}"/>
    <cellStyle name="2003 黄色 3 2 5 3 2 2" xfId="5574" xr:uid="{6C92E6F3-7869-4A0C-BF7B-CAF19837B473}"/>
    <cellStyle name="2003 黄色 3 2 5 3 2 2 2" xfId="5575" xr:uid="{65079E60-4D7A-4EAF-893F-15EC0B8DFF5C}"/>
    <cellStyle name="2003 黄色 3 2 5 3 2 2 2 2" xfId="5576" xr:uid="{C62BCF48-70B7-4580-ACD4-64EBAC75CD15}"/>
    <cellStyle name="2003 黄色 3 2 5 3 2 3" xfId="5577" xr:uid="{7517DCC3-D814-4591-97C1-8E84A6825379}"/>
    <cellStyle name="2003 黄色 3 2 5 3 2 3 2" xfId="5578" xr:uid="{A13D9BD4-951B-478C-916B-5CD1BA5693FA}"/>
    <cellStyle name="2003 黄色 3 2 5 3 3" xfId="5579" xr:uid="{4A78480F-02B2-454E-AB18-91D44D8082E9}"/>
    <cellStyle name="2003 黄色 3 2 5 3 3 2" xfId="5580" xr:uid="{7715AE7A-A4DC-46AF-84F9-751FD8B704F3}"/>
    <cellStyle name="2003 黄色 3 2 5 3 3 2 2" xfId="5581" xr:uid="{6E4F08E0-B494-4D62-99DF-73DC73A323CF}"/>
    <cellStyle name="2003 黄色 3 2 5 3 4" xfId="5582" xr:uid="{B450EF3F-0239-4EA7-A658-08E76B9BE587}"/>
    <cellStyle name="2003 黄色 3 2 5 3 4 2" xfId="5583" xr:uid="{4F4166C7-BC1D-4CE6-A636-59FF0585E4C4}"/>
    <cellStyle name="2003 黄色 3 2 5 4" xfId="5584" xr:uid="{D54844B1-49CA-4BDE-9C62-2D6F7FF70B5C}"/>
    <cellStyle name="2003 黄色 3 2 5 4 2" xfId="5585" xr:uid="{9E1ED9BB-ABDC-4ADD-9A6B-14128D95393A}"/>
    <cellStyle name="2003 黄色 3 2 5 4 2 2" xfId="5586" xr:uid="{F04F7D4C-CE84-42BC-9655-F8DED916B402}"/>
    <cellStyle name="2003 黄色 3 2 5 4 2 2 2" xfId="5587" xr:uid="{554DE182-208C-4882-AC17-C6BFB067CADD}"/>
    <cellStyle name="2003 黄色 3 2 5 4 3" xfId="5588" xr:uid="{1AA07F35-C96A-4CCA-949B-C99E4108FF84}"/>
    <cellStyle name="2003 黄色 3 2 5 4 3 2" xfId="5589" xr:uid="{1392943E-BBFE-4288-A89A-0729CC08B3BB}"/>
    <cellStyle name="2003 黄色 3 2 5 5" xfId="5590" xr:uid="{859FECC4-B220-4418-AC11-CBBFA72C2E52}"/>
    <cellStyle name="2003 黄色 3 2 5 5 2" xfId="5591" xr:uid="{29C9D6D8-4D71-403A-A3CC-193E05781ABE}"/>
    <cellStyle name="2003 黄色 3 2 5 5 2 2" xfId="5592" xr:uid="{7A8C25BF-CBAD-4208-B1AC-391E5CD6329B}"/>
    <cellStyle name="2003 黄色 3 2 5 5 2 2 2" xfId="5593" xr:uid="{9A1FAE03-486C-4C59-885C-10E96E2992BE}"/>
    <cellStyle name="2003 黄色 3 2 5 5 3" xfId="5594" xr:uid="{CCE50890-1CB0-404E-91C2-D10A560E0B49}"/>
    <cellStyle name="2003 黄色 3 2 5 5 3 2" xfId="5595" xr:uid="{5D6E5F4E-19B7-4746-B09B-31E3580323DC}"/>
    <cellStyle name="2003 黄色 3 2 5 6" xfId="5596" xr:uid="{D92E9B4E-CFB4-426C-B2B8-BC42378260AD}"/>
    <cellStyle name="2003 黄色 3 2 5 6 2" xfId="5597" xr:uid="{88381300-1E2E-4758-89A3-09E5C8E9F53F}"/>
    <cellStyle name="2003 黄色 3 2 5 6 2 2" xfId="5598" xr:uid="{15C574D6-8B78-4B55-8B21-60EBF0CE5C35}"/>
    <cellStyle name="2003 黄色 3 2 5 7" xfId="5599" xr:uid="{C5D72666-E930-4B30-9127-F8FAAC65A88C}"/>
    <cellStyle name="2003 黄色 3 2 5 7 2" xfId="5600" xr:uid="{1EF5A780-8DA3-4167-9257-3092D116104B}"/>
    <cellStyle name="2003 黄色 3 2 6" xfId="5601" xr:uid="{7DE7999E-2073-4E93-A404-AF1BCA924954}"/>
    <cellStyle name="2003 黄色 3 2 6 2" xfId="5602" xr:uid="{0DDFF9BB-7816-4129-A307-B36400A38E5B}"/>
    <cellStyle name="2003 黄色 3 2 6 2 2" xfId="5603" xr:uid="{231DEF7E-C0DC-453A-8F69-28D7383B85AD}"/>
    <cellStyle name="2003 黄色 3 2 6 2 2 2" xfId="5604" xr:uid="{28C2C330-6963-4EDA-B4CB-93BDBCABB5AA}"/>
    <cellStyle name="2003 黄色 3 2 6 2 2 2 2" xfId="5605" xr:uid="{001389B1-E517-4766-80EE-EB5263FBFEC9}"/>
    <cellStyle name="2003 黄色 3 2 6 2 2 2 2 2" xfId="5606" xr:uid="{D7DCAC79-8A2A-46B9-A8AF-32C443440597}"/>
    <cellStyle name="2003 黄色 3 2 6 2 2 3" xfId="5607" xr:uid="{E68B10C0-AF4B-4172-8E6A-73AA084F3B2F}"/>
    <cellStyle name="2003 黄色 3 2 6 2 2 3 2" xfId="5608" xr:uid="{4F2DF6F4-68E6-478B-A208-9D4BD6DA85CF}"/>
    <cellStyle name="2003 黄色 3 2 6 2 3" xfId="5609" xr:uid="{76E7AC99-A575-4293-9F88-E0C835B5210F}"/>
    <cellStyle name="2003 黄色 3 2 6 2 3 2" xfId="5610" xr:uid="{8BA79B52-EF5B-445E-BC75-FBEDDECA9041}"/>
    <cellStyle name="2003 黄色 3 2 6 2 3 2 2" xfId="5611" xr:uid="{3B0842A5-9DB1-4EE2-8574-8744AF6C7DB2}"/>
    <cellStyle name="2003 黄色 3 2 6 2 4" xfId="5612" xr:uid="{7CFFCC9B-730F-48DE-AC54-A3D3C97E50BF}"/>
    <cellStyle name="2003 黄色 3 2 6 2 4 2" xfId="5613" xr:uid="{4F642A74-AAB1-44DA-84AA-10AB6CBDB509}"/>
    <cellStyle name="2003 黄色 3 2 6 3" xfId="5614" xr:uid="{4EC62756-9F94-4F04-BB31-1C44E0BB4F5D}"/>
    <cellStyle name="2003 黄色 3 2 6 3 2" xfId="5615" xr:uid="{B7E54110-2EB8-4B85-B04F-DFDF83268556}"/>
    <cellStyle name="2003 黄色 3 2 6 3 2 2" xfId="5616" xr:uid="{D8E8399E-8178-458D-842D-78527845AD0F}"/>
    <cellStyle name="2003 黄色 3 2 6 3 2 2 2" xfId="5617" xr:uid="{6049075A-35A7-4F51-AF90-29DA8B68CBC9}"/>
    <cellStyle name="2003 黄色 3 2 6 3 3" xfId="5618" xr:uid="{24A4AA3B-4EA7-4D8C-911C-C703EEFDEA97}"/>
    <cellStyle name="2003 黄色 3 2 6 3 3 2" xfId="5619" xr:uid="{6D5BAB02-B52D-4515-B1AE-73EAB94FB29E}"/>
    <cellStyle name="2003 黄色 3 2 6 4" xfId="5620" xr:uid="{148A6EB5-0DE2-47FF-93EC-337F75D178A5}"/>
    <cellStyle name="2003 黄色 3 2 6 4 2" xfId="5621" xr:uid="{9CE5CDE2-132D-407A-A830-CF553A0E2030}"/>
    <cellStyle name="2003 黄色 3 2 6 4 2 2" xfId="5622" xr:uid="{C1D37D18-C866-4FC9-BEBC-455F076A55DA}"/>
    <cellStyle name="2003 黄色 3 2 6 4 2 2 2" xfId="5623" xr:uid="{E581DAF4-DD0E-475E-A87B-8941FC33FC4D}"/>
    <cellStyle name="2003 黄色 3 2 6 4 3" xfId="5624" xr:uid="{0006B7DC-4EDB-4962-8C18-C0B275CEF1A7}"/>
    <cellStyle name="2003 黄色 3 2 6 4 3 2" xfId="5625" xr:uid="{5B8010D9-7CC4-41AA-8454-7707AAA061C4}"/>
    <cellStyle name="2003 黄色 3 2 6 5" xfId="5626" xr:uid="{04BDE472-9DB9-4099-A33B-F8051F2A849A}"/>
    <cellStyle name="2003 黄色 3 2 6 5 2" xfId="5627" xr:uid="{850AD89F-7F90-4961-AA4D-AEF065F0938A}"/>
    <cellStyle name="2003 黄色 3 2 6 5 2 2" xfId="5628" xr:uid="{DBB9120E-1604-4AA3-BD50-A4D98F388504}"/>
    <cellStyle name="2003 黄色 3 2 6 6" xfId="5629" xr:uid="{04B78ECD-D755-45C4-B6DA-CE8E90C2842C}"/>
    <cellStyle name="2003 黄色 3 2 6 6 2" xfId="5630" xr:uid="{DC3F9883-8C91-437C-9E6E-6D494E9E7D98}"/>
    <cellStyle name="2003 黄色 3 2 7" xfId="5631" xr:uid="{7F9BC6A0-D994-4A0F-AEFF-A0C9B1CBCD8C}"/>
    <cellStyle name="2003 黄色 3 2 7 2" xfId="5632" xr:uid="{198EA3A2-4B54-4597-81D1-7FC166412885}"/>
    <cellStyle name="2003 黄色 3 2 7 2 2" xfId="5633" xr:uid="{CC36A2FF-4D8D-46E8-9853-E635E239FA53}"/>
    <cellStyle name="2003 黄色 3 2 7 2 2 2" xfId="5634" xr:uid="{A39A897F-A307-4B8F-9223-4A17A1730057}"/>
    <cellStyle name="2003 黄色 3 2 7 2 2 2 2" xfId="5635" xr:uid="{E95FAC10-C025-45F4-95C8-F971835298F6}"/>
    <cellStyle name="2003 黄色 3 2 7 2 3" xfId="5636" xr:uid="{8B21E211-8163-4B52-93BD-6F49EF2AE5A8}"/>
    <cellStyle name="2003 黄色 3 2 7 2 3 2" xfId="5637" xr:uid="{494A9A4C-93F0-4209-B5DC-F2559CD86ABF}"/>
    <cellStyle name="2003 黄色 3 2 7 3" xfId="5638" xr:uid="{6DD59EC9-389B-4FC0-8AC8-0367D100FA1F}"/>
    <cellStyle name="2003 黄色 3 2 7 3 2" xfId="5639" xr:uid="{B3A54BC6-8B74-4D6F-82CC-2CD13A5556EE}"/>
    <cellStyle name="2003 黄色 3 2 7 3 2 2" xfId="5640" xr:uid="{0D2D33D2-F1B7-43D4-B89A-094738C8C42E}"/>
    <cellStyle name="2003 黄色 3 2 7 4" xfId="5641" xr:uid="{AAFE91DD-3E70-4195-856D-FC468FD9C188}"/>
    <cellStyle name="2003 黄色 3 2 7 4 2" xfId="5642" xr:uid="{A0E482FE-8CAB-4DE7-9EF3-5C637DE42E36}"/>
    <cellStyle name="2003 黄色 3 2 8" xfId="5643" xr:uid="{CB10FB7F-021E-4F68-AE59-B0BE78F472AF}"/>
    <cellStyle name="2003 黄色 3 2 8 2" xfId="5644" xr:uid="{4ADC6943-DF3C-490E-AE27-EA43815C6AF3}"/>
    <cellStyle name="2003 黄色 3 2 8 2 2" xfId="5645" xr:uid="{153FDF76-FA75-4703-A835-71787CA4DF57}"/>
    <cellStyle name="2003 黄色 3 2 8 2 2 2" xfId="5646" xr:uid="{8C9DF504-32C4-4D17-9E4E-8A07E43CC173}"/>
    <cellStyle name="2003 黄色 3 2 8 3" xfId="5647" xr:uid="{66CA7E66-F58A-4D2A-A4D2-4E15CFF71917}"/>
    <cellStyle name="2003 黄色 3 2 8 3 2" xfId="5648" xr:uid="{9F9FF4FF-6C4E-4158-8D7F-C5C4552E5613}"/>
    <cellStyle name="2003 黄色 3 2 9" xfId="5649" xr:uid="{89D8D97C-F36F-48D0-8435-89D461D3F7F1}"/>
    <cellStyle name="2003 黄色 3 2 9 2" xfId="5650" xr:uid="{98EBCBDF-F45B-4614-A858-ADF32347FF01}"/>
    <cellStyle name="2003 黄色 3 2 9 2 2" xfId="5651" xr:uid="{C5EB2347-04EA-4A58-94E0-16368C44AA65}"/>
    <cellStyle name="2003 黄色 3 2 9 2 2 2" xfId="5652" xr:uid="{AD5F2BA8-BED5-4603-AA8B-D01BAD470029}"/>
    <cellStyle name="2003 黄色 3 2 9 3" xfId="5653" xr:uid="{3E24A4F6-F6A0-43C6-9344-6A6CF6629F83}"/>
    <cellStyle name="2003 黄色 3 2 9 3 2" xfId="5654" xr:uid="{AC1DAFF5-A6CD-42BF-867B-F9DF6161462C}"/>
    <cellStyle name="2003 黄色 3 3" xfId="5655" xr:uid="{1C8356EB-A44F-458D-9708-DE2F8EAB6281}"/>
    <cellStyle name="2003 黄色 3 3 2" xfId="5656" xr:uid="{41F10267-F1AD-40CD-9CAA-E6E08FA9EEEF}"/>
    <cellStyle name="2003 黄色 3 3 2 2" xfId="5657" xr:uid="{142A23C4-8866-4A48-8B2B-E5D1AFA64684}"/>
    <cellStyle name="2003 黄色 3 3 2 2 2" xfId="5658" xr:uid="{692FAABB-E3BB-4511-903E-E7E1F2B7A394}"/>
    <cellStyle name="2003 黄色 3 3 2 2 2 2" xfId="5659" xr:uid="{2DBBD437-6C66-4AC7-AA30-1311F61D7829}"/>
    <cellStyle name="2003 黄色 3 3 2 2 2 2 2" xfId="5660" xr:uid="{E83D3686-01F1-4839-9B72-9D64FCEA3735}"/>
    <cellStyle name="2003 黄色 3 3 2 2 3" xfId="5661" xr:uid="{042E5A8F-DF4F-4BE4-AE9F-A31B327CA6DF}"/>
    <cellStyle name="2003 黄色 3 3 2 2 3 2" xfId="5662" xr:uid="{5A7D965E-3E0E-4FF1-B029-AC0C4F32AE94}"/>
    <cellStyle name="2003 黄色 3 3 2 3" xfId="5663" xr:uid="{8EB424EE-9435-4C7F-9D69-DD85E627AA9A}"/>
    <cellStyle name="2003 黄色 3 3 2 3 2" xfId="5664" xr:uid="{7D04E43A-5163-4EA3-9FE7-37DAC9B5AED7}"/>
    <cellStyle name="2003 黄色 3 3 2 3 2 2" xfId="5665" xr:uid="{2D232E76-E769-4667-8777-7DD5BE285747}"/>
    <cellStyle name="2003 黄色 3 3 2 4" xfId="5666" xr:uid="{97FA90E2-51B5-47CE-8937-A460E5BEAAEE}"/>
    <cellStyle name="2003 黄色 3 3 2 4 2" xfId="5667" xr:uid="{422641A1-CDAF-4284-B016-3DE6FA98A271}"/>
    <cellStyle name="2003 黄色 3 3 3" xfId="5668" xr:uid="{E7B921E0-911C-4331-9325-3AB520BEDB33}"/>
    <cellStyle name="2003 黄色 3 3 3 2" xfId="5669" xr:uid="{6C7F30A0-42B4-4C8B-8954-F52A5140CA42}"/>
    <cellStyle name="2003 黄色 3 3 3 2 2" xfId="5670" xr:uid="{81B8E47E-DA16-4904-8108-2F2AE100C3E3}"/>
    <cellStyle name="2003 黄色 3 3 3 2 2 2" xfId="5671" xr:uid="{8EDFC4A8-EF9F-4300-9602-7C4D29F103B0}"/>
    <cellStyle name="2003 黄色 3 3 3 3" xfId="5672" xr:uid="{E638154C-1939-4E36-8961-BA1B939DACB2}"/>
    <cellStyle name="2003 黄色 3 3 3 3 2" xfId="5673" xr:uid="{3CAAF48B-C169-4AE1-8EE4-47D999BEE4B7}"/>
    <cellStyle name="2003 黄色 3 3 4" xfId="5674" xr:uid="{BA94489F-D135-4C5B-A5E4-AB9319FF07FD}"/>
    <cellStyle name="2003 黄色 3 3 4 2" xfId="5675" xr:uid="{4081D2DF-BC59-475D-827F-A2D2453114B2}"/>
    <cellStyle name="2003 黄色 3 3 4 2 2" xfId="5676" xr:uid="{E8F61A98-FA79-4287-BAE9-6914A1C358ED}"/>
    <cellStyle name="2003 黄色 3 3 4 2 2 2" xfId="5677" xr:uid="{482F24D5-6E61-4963-8592-555F938F7951}"/>
    <cellStyle name="2003 黄色 3 3 4 3" xfId="5678" xr:uid="{9325AEBC-B8C3-4D21-B103-73BD1B7E5BA8}"/>
    <cellStyle name="2003 黄色 3 3 4 3 2" xfId="5679" xr:uid="{B48D64E1-4E0D-4A6A-909F-013229369C7E}"/>
    <cellStyle name="2003 黄色 3 3 5" xfId="5680" xr:uid="{9D1013E8-FC65-476D-B26C-50122B1F4F58}"/>
    <cellStyle name="2003 黄色 3 3 5 2" xfId="5681" xr:uid="{3985A367-BA1C-4580-9747-84CC5C7EE4AE}"/>
    <cellStyle name="2003 黄色 3 3 5 2 2" xfId="5682" xr:uid="{1823D556-6AA1-40BA-AEFD-1C60E9FB0A99}"/>
    <cellStyle name="2003 黄色 3 3 6" xfId="5683" xr:uid="{8193BB76-AA02-4EE1-8105-A57EEBC88C68}"/>
    <cellStyle name="2003 黄色 3 3 6 2" xfId="5684" xr:uid="{517F5DF8-8433-47CD-BCF4-DA7C4969ABFD}"/>
    <cellStyle name="2003 黄色 3 4" xfId="5685" xr:uid="{49267C95-195C-4A3E-81CD-A657FA8D29D4}"/>
    <cellStyle name="2003 黄色 3 4 2" xfId="5686" xr:uid="{D3DD6DF6-4BAA-45CB-B7CA-B2F8292772B4}"/>
    <cellStyle name="2003 黄色 3 4 2 2" xfId="5687" xr:uid="{003302FD-12C7-4A3B-A88E-F29A662C3ED7}"/>
    <cellStyle name="2003 黄色 3 4 2 2 2" xfId="5688" xr:uid="{C208B4A8-8279-4812-8DE1-4CDD708E8194}"/>
    <cellStyle name="2003 黄色 3 4 2 2 2 2" xfId="5689" xr:uid="{ADB7027E-AD21-4BB9-BC4C-053BE9FB30A7}"/>
    <cellStyle name="2003 黄色 3 4 2 2 2 2 2" xfId="5690" xr:uid="{A4AF97A6-C2D7-4F33-9D06-9D435DCE55BC}"/>
    <cellStyle name="2003 黄色 3 4 2 2 3" xfId="5691" xr:uid="{F70AB444-BD9C-4E35-BFBE-22E56252BF15}"/>
    <cellStyle name="2003 黄色 3 4 2 2 3 2" xfId="5692" xr:uid="{59C01C0B-50A1-4F68-8898-5A887645ED13}"/>
    <cellStyle name="2003 黄色 3 4 2 3" xfId="5693" xr:uid="{5BEB9D2D-7E90-4F4F-B36B-62740664935D}"/>
    <cellStyle name="2003 黄色 3 4 2 3 2" xfId="5694" xr:uid="{D30BA813-68A6-4B2C-9A46-D0432EAFAAB5}"/>
    <cellStyle name="2003 黄色 3 4 2 3 2 2" xfId="5695" xr:uid="{CB28C725-6F70-4E38-95B0-85ED09305F7C}"/>
    <cellStyle name="2003 黄色 3 4 2 4" xfId="5696" xr:uid="{E6DA8A69-2BA8-4875-A19E-4B06B4E1B40C}"/>
    <cellStyle name="2003 黄色 3 4 2 4 2" xfId="5697" xr:uid="{035F4ABC-C227-49A6-B502-35902491BF52}"/>
    <cellStyle name="2003 黄色 3 4 3" xfId="5698" xr:uid="{2B8377AE-FAB8-47C5-820A-D36DFF70A35D}"/>
    <cellStyle name="2003 黄色 3 4 3 2" xfId="5699" xr:uid="{684F4812-674A-4AF0-9923-AD8202639A75}"/>
    <cellStyle name="2003 黄色 3 4 3 2 2" xfId="5700" xr:uid="{92940147-98A3-4FAC-8869-FEA212E52CC0}"/>
    <cellStyle name="2003 黄色 3 4 3 2 2 2" xfId="5701" xr:uid="{704F4557-E0F3-48AF-B610-AC7DBF7D2D1A}"/>
    <cellStyle name="2003 黄色 3 4 3 2 2 2 2" xfId="5702" xr:uid="{78F492F6-56BC-406F-8D08-364128E41CF8}"/>
    <cellStyle name="2003 黄色 3 4 3 2 3" xfId="5703" xr:uid="{D8843403-2B25-44C7-947C-B6DC9B01A517}"/>
    <cellStyle name="2003 黄色 3 4 3 2 3 2" xfId="5704" xr:uid="{3E3CC3BF-457C-4BF2-B627-1B431E2619D4}"/>
    <cellStyle name="2003 黄色 3 4 3 3" xfId="5705" xr:uid="{3E87AB4A-CCC9-453A-A654-D6C1E2264B6D}"/>
    <cellStyle name="2003 黄色 3 4 3 3 2" xfId="5706" xr:uid="{44A3C33F-8255-4447-9A35-71CE49372A02}"/>
    <cellStyle name="2003 黄色 3 4 3 3 2 2" xfId="5707" xr:uid="{568976E4-709C-4547-8AB9-D09A264B264E}"/>
    <cellStyle name="2003 黄色 3 4 3 4" xfId="5708" xr:uid="{2B10EE30-6996-46AD-9008-B22E9F62F1EF}"/>
    <cellStyle name="2003 黄色 3 4 3 4 2" xfId="5709" xr:uid="{AB7401B1-2064-402C-9BF1-2CCBC2EA1023}"/>
    <cellStyle name="2003 黄色 3 4 4" xfId="5710" xr:uid="{3DFCDEDE-121A-49B0-84AA-90F350C1A712}"/>
    <cellStyle name="2003 黄色 3 4 4 2" xfId="5711" xr:uid="{E69AA070-5677-446B-923B-4A02BE16F82D}"/>
    <cellStyle name="2003 黄色 3 4 4 2 2" xfId="5712" xr:uid="{BCE1BA32-6C62-4229-8519-CD21FF96CF04}"/>
    <cellStyle name="2003 黄色 3 4 4 2 2 2" xfId="5713" xr:uid="{61E10D5E-4940-467C-9A2A-79F13994F095}"/>
    <cellStyle name="2003 黄色 3 4 4 2 2 2 2" xfId="5714" xr:uid="{953D5917-3C1D-47AB-89AE-70AFD1E8586B}"/>
    <cellStyle name="2003 黄色 3 4 4 2 3" xfId="5715" xr:uid="{58A07E4B-4514-442F-886E-A69C0FD1CA80}"/>
    <cellStyle name="2003 黄色 3 4 4 2 3 2" xfId="5716" xr:uid="{8B2B1481-4226-4748-AB14-0B54A3E3F159}"/>
    <cellStyle name="2003 黄色 3 4 4 3" xfId="5717" xr:uid="{ECA48DAE-68E0-4764-9DD7-5207FE680D63}"/>
    <cellStyle name="2003 黄色 3 4 4 3 2" xfId="5718" xr:uid="{84D6845C-D962-4B8F-8A4A-2490A08FB949}"/>
    <cellStyle name="2003 黄色 3 4 4 3 2 2" xfId="5719" xr:uid="{348D1C3E-CFAD-439F-A095-BC4B5BCEC4B3}"/>
    <cellStyle name="2003 黄色 3 4 4 4" xfId="5720" xr:uid="{FD624203-F34A-4141-B414-05F277FE5F6F}"/>
    <cellStyle name="2003 黄色 3 4 4 4 2" xfId="5721" xr:uid="{1A914819-4B07-4343-93D9-7CEA3DEA12D6}"/>
    <cellStyle name="2003 黄色 3 4 5" xfId="5722" xr:uid="{F552AC5E-F1EB-4F59-9789-16F6E791D131}"/>
    <cellStyle name="2003 黄色 3 4 5 2" xfId="5723" xr:uid="{29EA485D-5D4C-4E88-A62E-EC5E79DEAD89}"/>
    <cellStyle name="2003 黄色 3 4 5 2 2" xfId="5724" xr:uid="{86D996B5-0049-45A7-92B1-83FE3B1B3129}"/>
    <cellStyle name="2003 黄色 3 4 5 2 2 2" xfId="5725" xr:uid="{62A2645D-47B1-49B1-A6BA-30C68431B4D3}"/>
    <cellStyle name="2003 黄色 3 4 5 3" xfId="5726" xr:uid="{9067A679-0B0F-422A-8A42-F50BD7047FAD}"/>
    <cellStyle name="2003 黄色 3 4 5 3 2" xfId="5727" xr:uid="{68F14D5A-EBC5-4580-8B41-9B950CD7E53D}"/>
    <cellStyle name="2003 黄色 3 4 6" xfId="5728" xr:uid="{149CD2CD-2C97-4654-AE8C-A1392001C4FC}"/>
    <cellStyle name="2003 黄色 3 4 6 2" xfId="5729" xr:uid="{00C2050F-8557-49B9-867D-291EC6FF4AD1}"/>
    <cellStyle name="2003 黄色 3 4 6 2 2" xfId="5730" xr:uid="{8B405987-83F7-4807-8C4F-565E7D69754A}"/>
    <cellStyle name="2003 黄色 3 4 6 2 2 2" xfId="5731" xr:uid="{92C6FAFF-0949-4B4A-A7FB-A6551291EAA6}"/>
    <cellStyle name="2003 黄色 3 4 6 2 2 2 2" xfId="5732" xr:uid="{2C9F4E54-108A-4824-BB7B-CFE3FB4BADC1}"/>
    <cellStyle name="2003 黄色 3 4 6 2 3" xfId="5733" xr:uid="{03825DF1-CCF2-4FD8-BA8F-2CBCE2C0CCF6}"/>
    <cellStyle name="2003 黄色 3 4 6 2 3 2" xfId="5734" xr:uid="{175C8FCC-7A13-43A7-99F1-31641FDE8316}"/>
    <cellStyle name="2003 黄色 3 4 6 3" xfId="5735" xr:uid="{014CE87A-BC27-46FA-827D-5C02D8583DF1}"/>
    <cellStyle name="2003 黄色 3 4 6 3 2" xfId="5736" xr:uid="{26AC2D7C-F33D-4FB4-9737-FBF40F292076}"/>
    <cellStyle name="2003 黄色 3 4 6 3 2 2" xfId="5737" xr:uid="{D53FEECC-715F-4F4C-A42A-A1F235B20A77}"/>
    <cellStyle name="2003 黄色 3 4 6 4" xfId="5738" xr:uid="{29CE61C2-A6A2-4D79-AFDD-B3A6FE101617}"/>
    <cellStyle name="2003 黄色 3 4 6 4 2" xfId="5739" xr:uid="{77146741-3920-4AF6-88B2-D4D22DE71F35}"/>
    <cellStyle name="2003 黄色 3 4 7" xfId="5740" xr:uid="{0A415AB3-A822-414C-8472-E49C66DDD2D1}"/>
    <cellStyle name="2003 黄色 3 4 7 2" xfId="5741" xr:uid="{4540BEF8-B6E9-4D88-8853-2F48BDE52F45}"/>
    <cellStyle name="2003 黄色 3 4 7 2 2" xfId="5742" xr:uid="{6993365E-0A3E-448F-BCB1-317FE0B42B5A}"/>
    <cellStyle name="2003 黄色 3 4 7 2 2 2" xfId="5743" xr:uid="{47BAF7D0-B14E-40D1-B77A-E2D76C02C06D}"/>
    <cellStyle name="2003 黄色 3 4 7 3" xfId="5744" xr:uid="{FC8D34E5-1965-49C4-BD06-CCF9B9DC3E47}"/>
    <cellStyle name="2003 黄色 3 4 7 3 2" xfId="5745" xr:uid="{866D9B8B-4593-45F6-AE13-6E2BC1BB1C97}"/>
    <cellStyle name="2003 黄色 3 4 8" xfId="5746" xr:uid="{D6D59CB1-D5F9-4B79-860E-A8547A6CBD3E}"/>
    <cellStyle name="2003 黄色 3 4 8 2" xfId="5747" xr:uid="{536CB4DF-FB59-424D-B1BA-F4353841317D}"/>
    <cellStyle name="2003 黄色 3 4 8 2 2" xfId="5748" xr:uid="{121CEF3E-E063-4AC1-99EE-2E7315F39426}"/>
    <cellStyle name="2003 黄色 3 4 9" xfId="5749" xr:uid="{B37518CB-991E-470A-AB95-E14010CE8D2F}"/>
    <cellStyle name="2003 黄色 3 4 9 2" xfId="5750" xr:uid="{C4C0E139-1600-4D3C-B1B7-B0E11234118A}"/>
    <cellStyle name="2003 黄色 3 5" xfId="5751" xr:uid="{93259E8C-6CC7-49D0-8AB3-E1DF73CF07D4}"/>
    <cellStyle name="2003 黄色 3 5 2" xfId="5752" xr:uid="{E2C93A6B-8ADC-44C0-BF4F-9A6876888405}"/>
    <cellStyle name="2003 黄色 3 5 2 2" xfId="5753" xr:uid="{DBFEC56C-5B1B-406E-AA84-D6645EACB1DF}"/>
    <cellStyle name="2003 黄色 3 6" xfId="5754" xr:uid="{03CD3C86-5F13-4BFE-82DB-38A3B226ECD6}"/>
    <cellStyle name="2003 黄色 3 6 2" xfId="5755" xr:uid="{525B68EB-E18E-4B69-BDDE-4DB93F4AD411}"/>
    <cellStyle name="2003 黄色 4" xfId="5756" xr:uid="{50EC5FD8-BC56-4F32-9F8F-8AF9CAF67D7E}"/>
    <cellStyle name="2003 黄色 4 10" xfId="5757" xr:uid="{774010A9-C53A-48DB-8D73-5358C6FC9EBE}"/>
    <cellStyle name="2003 黄色 4 10 2" xfId="5758" xr:uid="{6C6F735B-1BA8-4DE8-9D46-3FAB8AB31D34}"/>
    <cellStyle name="2003 黄色 4 10 2 2" xfId="5759" xr:uid="{9976D12D-B209-4AEB-8CE5-D5E78C184C24}"/>
    <cellStyle name="2003 黄色 4 11" xfId="5760" xr:uid="{F9C459E4-6DA7-49D2-8BC6-DFAA95CAD0BB}"/>
    <cellStyle name="2003 黄色 4 11 2" xfId="5761" xr:uid="{36C6FB79-7BB8-4DF9-8E99-03B4C7E95D59}"/>
    <cellStyle name="2003 黄色 4 2" xfId="5762" xr:uid="{F37C651D-EEBF-4DB6-B6CA-A6512EB5F0AF}"/>
    <cellStyle name="2003 黄色 4 2 2" xfId="5763" xr:uid="{5E029F99-F40A-4D2B-AAB3-7C8082D8E3C7}"/>
    <cellStyle name="2003 黄色 4 2 2 2" xfId="5764" xr:uid="{95FFDF27-DF45-4F9F-BB52-521BA1DF7347}"/>
    <cellStyle name="2003 黄色 4 2 2 2 2" xfId="5765" xr:uid="{181C3C8C-60C8-44F1-A2A8-AFE39360182B}"/>
    <cellStyle name="2003 黄色 4 2 2 2 2 2" xfId="5766" xr:uid="{581D6480-5DE3-461D-BF0B-71A6C7886BFA}"/>
    <cellStyle name="2003 黄色 4 2 2 2 2 2 2" xfId="5767" xr:uid="{E09F9B33-8764-4927-9FD6-B2D62BF52EA3}"/>
    <cellStyle name="2003 黄色 4 2 2 2 2 2 2 2" xfId="5768" xr:uid="{93B3EDFF-53B2-4A9B-A5A5-597CEC167EDB}"/>
    <cellStyle name="2003 黄色 4 2 2 2 2 3" xfId="5769" xr:uid="{6A3720A1-6BD0-44FA-973C-1E46C752483D}"/>
    <cellStyle name="2003 黄色 4 2 2 2 2 3 2" xfId="5770" xr:uid="{BF6F4614-83F0-4C06-AE6B-78EE4533C31D}"/>
    <cellStyle name="2003 黄色 4 2 2 2 3" xfId="5771" xr:uid="{54E088B3-4436-42FB-BD0A-9411DA421ED0}"/>
    <cellStyle name="2003 黄色 4 2 2 2 3 2" xfId="5772" xr:uid="{9DEAC22D-42B0-4350-A30A-F7104CD548EB}"/>
    <cellStyle name="2003 黄色 4 2 2 2 3 2 2" xfId="5773" xr:uid="{032C009F-558A-4FD6-BE10-33BC19C11ECF}"/>
    <cellStyle name="2003 黄色 4 2 2 2 4" xfId="5774" xr:uid="{1FAC31E3-3A7A-4B4F-B29C-A9CE2C6F5A56}"/>
    <cellStyle name="2003 黄色 4 2 2 2 4 2" xfId="5775" xr:uid="{D2894826-89FE-4775-81BB-33FCEB1D37A6}"/>
    <cellStyle name="2003 黄色 4 2 2 3" xfId="5776" xr:uid="{025FF3BD-8696-411B-8417-FA0E6CB45DF2}"/>
    <cellStyle name="2003 黄色 4 2 2 3 2" xfId="5777" xr:uid="{A130E5C9-95BF-4A35-8D04-D899F9D8FA3F}"/>
    <cellStyle name="2003 黄色 4 2 2 3 2 2" xfId="5778" xr:uid="{0AEB47DA-79AD-463A-8CC1-6A279BA5DCBD}"/>
    <cellStyle name="2003 黄色 4 2 2 3 2 2 2" xfId="5779" xr:uid="{BFA99BA1-3300-4547-9597-B2C67CBE6110}"/>
    <cellStyle name="2003 黄色 4 2 2 3 3" xfId="5780" xr:uid="{BBF5B3DD-C5FB-4A9D-BFD5-B6E05D78F975}"/>
    <cellStyle name="2003 黄色 4 2 2 3 3 2" xfId="5781" xr:uid="{3357DDB5-992A-42BB-B0E2-5ABCF3FF64EB}"/>
    <cellStyle name="2003 黄色 4 2 2 4" xfId="5782" xr:uid="{ABC8D632-CD16-434A-9E82-E449D705DFF0}"/>
    <cellStyle name="2003 黄色 4 2 2 4 2" xfId="5783" xr:uid="{4C05E1F5-BA52-4C98-BB59-1AFC15FD1A4B}"/>
    <cellStyle name="2003 黄色 4 2 2 4 2 2" xfId="5784" xr:uid="{41532FF3-0731-487D-B0FD-AC1A24AB01D3}"/>
    <cellStyle name="2003 黄色 4 2 2 4 2 2 2" xfId="5785" xr:uid="{533596E8-CC95-4FE1-91D0-EE4AA6DA333D}"/>
    <cellStyle name="2003 黄色 4 2 2 4 3" xfId="5786" xr:uid="{9B850209-3F90-42F1-BDC7-6DB74CF065D0}"/>
    <cellStyle name="2003 黄色 4 2 2 4 3 2" xfId="5787" xr:uid="{A6ADEA29-93C1-4A3C-BE53-23B7134B955E}"/>
    <cellStyle name="2003 黄色 4 2 2 5" xfId="5788" xr:uid="{05557CDF-65FC-41A8-BB99-BE8C82EE8E3F}"/>
    <cellStyle name="2003 黄色 4 2 2 5 2" xfId="5789" xr:uid="{E66C6974-BEFD-4113-B131-E9F07C5706DA}"/>
    <cellStyle name="2003 黄色 4 2 2 5 2 2" xfId="5790" xr:uid="{94A71181-BF76-4CCB-A149-CFC2B3E3B949}"/>
    <cellStyle name="2003 黄色 4 2 2 6" xfId="5791" xr:uid="{07CABEF6-5181-4A76-920C-BE4ED66B9513}"/>
    <cellStyle name="2003 黄色 4 2 2 6 2" xfId="5792" xr:uid="{208CB466-34BE-4C56-89DD-6630C1F99538}"/>
    <cellStyle name="2003 黄色 4 2 3" xfId="5793" xr:uid="{D96292F0-6C93-48EE-97F5-CEC04AC45AD1}"/>
    <cellStyle name="2003 黄色 4 2 3 2" xfId="5794" xr:uid="{EEA397B2-EDA0-4F2E-BFFD-F21337CD4620}"/>
    <cellStyle name="2003 黄色 4 2 3 2 2" xfId="5795" xr:uid="{59FCB523-3E90-4E5B-A697-BD18D072485E}"/>
    <cellStyle name="2003 黄色 4 2 3 2 2 2" xfId="5796" xr:uid="{34224425-5982-4805-948B-455AE4D5056A}"/>
    <cellStyle name="2003 黄色 4 2 3 2 2 2 2" xfId="5797" xr:uid="{8B0F1379-0335-4DB8-B876-B3F74C16601B}"/>
    <cellStyle name="2003 黄色 4 2 3 2 2 2 2 2" xfId="5798" xr:uid="{D25118AA-9829-480C-A0E1-B7C5CF255574}"/>
    <cellStyle name="2003 黄色 4 2 3 2 2 3" xfId="5799" xr:uid="{86B14FBD-9BA0-4FBD-B140-23BB151E3C25}"/>
    <cellStyle name="2003 黄色 4 2 3 2 2 3 2" xfId="5800" xr:uid="{856BC846-7A20-46AE-9C43-6AA583F01125}"/>
    <cellStyle name="2003 黄色 4 2 3 2 3" xfId="5801" xr:uid="{4D77D2C0-16AF-4B4B-B83E-9495C4A84A37}"/>
    <cellStyle name="2003 黄色 4 2 3 2 3 2" xfId="5802" xr:uid="{1D351637-5670-4FAB-A20B-A37391006090}"/>
    <cellStyle name="2003 黄色 4 2 3 2 3 2 2" xfId="5803" xr:uid="{5EDF6755-71FD-4648-85F0-47E90B115EC4}"/>
    <cellStyle name="2003 黄色 4 2 3 2 4" xfId="5804" xr:uid="{C7AC11B7-8FA5-4086-A8FA-93701F2C92AC}"/>
    <cellStyle name="2003 黄色 4 2 3 2 4 2" xfId="5805" xr:uid="{2F83AC18-32E6-4B0F-8FDD-823CDD94F517}"/>
    <cellStyle name="2003 黄色 4 2 3 3" xfId="5806" xr:uid="{682CD61A-ADC4-49A2-863C-0E8402C67492}"/>
    <cellStyle name="2003 黄色 4 2 3 3 2" xfId="5807" xr:uid="{0824380E-E0EF-4AD0-ABA2-6D6C2C45ABB7}"/>
    <cellStyle name="2003 黄色 4 2 3 3 2 2" xfId="5808" xr:uid="{38138E13-F019-48ED-A057-C02FF2FE1A19}"/>
    <cellStyle name="2003 黄色 4 2 3 3 2 2 2" xfId="5809" xr:uid="{DD1C0BED-A999-4CE2-9103-BB17DDF2787C}"/>
    <cellStyle name="2003 黄色 4 2 3 3 3" xfId="5810" xr:uid="{44418BD7-8942-45D1-A3A5-A8F8BC3F476B}"/>
    <cellStyle name="2003 黄色 4 2 3 3 3 2" xfId="5811" xr:uid="{CE82E3AD-956A-4C7F-914A-1F1B4F59CB19}"/>
    <cellStyle name="2003 黄色 4 2 3 4" xfId="5812" xr:uid="{12AC1232-30D9-4361-802C-EA40892FC338}"/>
    <cellStyle name="2003 黄色 4 2 3 4 2" xfId="5813" xr:uid="{676BFC16-855D-4E22-96A6-5E011F97F615}"/>
    <cellStyle name="2003 黄色 4 2 3 4 2 2" xfId="5814" xr:uid="{BC8A33C7-9C23-4758-B70C-32AAA1DCF619}"/>
    <cellStyle name="2003 黄色 4 2 3 4 2 2 2" xfId="5815" xr:uid="{932C3356-E586-4100-9F3F-9D77A9FD2EF1}"/>
    <cellStyle name="2003 黄色 4 2 3 4 3" xfId="5816" xr:uid="{B8A56394-BADA-4EEB-AAEC-8E7D6C0393DA}"/>
    <cellStyle name="2003 黄色 4 2 3 4 3 2" xfId="5817" xr:uid="{6591CC38-9583-4370-8C7E-F7BF509C6C3C}"/>
    <cellStyle name="2003 黄色 4 2 3 5" xfId="5818" xr:uid="{B2240EC5-B320-4E40-A94A-BAA297897976}"/>
    <cellStyle name="2003 黄色 4 2 3 5 2" xfId="5819" xr:uid="{7BD5362A-EDB5-4A3E-A61E-B977244C3D09}"/>
    <cellStyle name="2003 黄色 4 2 3 5 2 2" xfId="5820" xr:uid="{AE42B78D-AA23-4BA4-9B4F-C1D3A1006DDD}"/>
    <cellStyle name="2003 黄色 4 2 3 6" xfId="5821" xr:uid="{8F876B20-726D-493D-93B0-268034A16A9B}"/>
    <cellStyle name="2003 黄色 4 2 3 6 2" xfId="5822" xr:uid="{D329B98C-1B9A-4759-A416-45ABD14F1AFB}"/>
    <cellStyle name="2003 黄色 4 2 4" xfId="5823" xr:uid="{E8E79337-9D10-486A-B455-A2335396D450}"/>
    <cellStyle name="2003 黄色 4 2 4 2" xfId="5824" xr:uid="{1B75DF10-4E01-4E55-B483-A72CFAF06EF4}"/>
    <cellStyle name="2003 黄色 4 2 4 2 2" xfId="5825" xr:uid="{28E74AB8-6656-4455-BE3C-7FB70C919E33}"/>
    <cellStyle name="2003 黄色 4 2 4 2 2 2" xfId="5826" xr:uid="{0A8564AA-0CB5-41CE-9B70-8ADDB2D84263}"/>
    <cellStyle name="2003 黄色 4 2 4 2 2 2 2" xfId="5827" xr:uid="{568B8360-2C0A-4961-A6A5-289DF00A5D11}"/>
    <cellStyle name="2003 黄色 4 2 4 2 3" xfId="5828" xr:uid="{A47E4A65-934F-48E7-AF27-8D93A22A662F}"/>
    <cellStyle name="2003 黄色 4 2 4 2 3 2" xfId="5829" xr:uid="{794388F2-997A-4B77-85A8-2BF63C147EEA}"/>
    <cellStyle name="2003 黄色 4 2 4 3" xfId="5830" xr:uid="{A408B8D2-E0FD-4239-863A-661E0014DDD2}"/>
    <cellStyle name="2003 黄色 4 2 4 3 2" xfId="5831" xr:uid="{0058ADAC-8E71-4784-B0E3-5B3DCB9AE5AB}"/>
    <cellStyle name="2003 黄色 4 2 4 3 2 2" xfId="5832" xr:uid="{BD6979E7-6D4B-4D93-A84D-9B5FA55C66B2}"/>
    <cellStyle name="2003 黄色 4 2 4 4" xfId="5833" xr:uid="{29C359DB-EFE3-4B27-8DAD-4ED4BA3A40C7}"/>
    <cellStyle name="2003 黄色 4 2 4 4 2" xfId="5834" xr:uid="{6B5A3D99-FD83-4FFE-BCBB-2A0F07AD9429}"/>
    <cellStyle name="2003 黄色 4 2 5" xfId="5835" xr:uid="{FF29D7D9-7371-40A4-AB1E-604B856EC6E3}"/>
    <cellStyle name="2003 黄色 4 2 5 2" xfId="5836" xr:uid="{5A8FD59A-C3BB-4188-8D46-176B567EFF68}"/>
    <cellStyle name="2003 黄色 4 2 5 2 2" xfId="5837" xr:uid="{66FBBB74-8C47-4371-869C-3FCAA6DB4EC7}"/>
    <cellStyle name="2003 黄色 4 2 5 2 2 2" xfId="5838" xr:uid="{9E5EE116-520B-437B-9A6C-BA20B13F9C21}"/>
    <cellStyle name="2003 黄色 4 2 5 3" xfId="5839" xr:uid="{E094D0DC-4EA3-48D6-94D7-4A11EF1C47A4}"/>
    <cellStyle name="2003 黄色 4 2 5 3 2" xfId="5840" xr:uid="{D0A93077-35A5-40AC-8A97-00518FCC4420}"/>
    <cellStyle name="2003 黄色 4 2 6" xfId="5841" xr:uid="{5E2D8A2C-6FD4-4FF1-BE86-5CAC7222575D}"/>
    <cellStyle name="2003 黄色 4 2 6 2" xfId="5842" xr:uid="{D8C8DA42-ACF1-483F-BB09-933A42EC53F2}"/>
    <cellStyle name="2003 黄色 4 2 6 2 2" xfId="5843" xr:uid="{5194FBC9-7A6F-4E60-8D1E-E23DB72ECF30}"/>
    <cellStyle name="2003 黄色 4 2 6 2 2 2" xfId="5844" xr:uid="{8A423CAF-5617-4ED3-8CC4-459C3EFBE145}"/>
    <cellStyle name="2003 黄色 4 2 6 3" xfId="5845" xr:uid="{810D3573-25FB-4C00-881E-08964301DF9D}"/>
    <cellStyle name="2003 黄色 4 2 6 3 2" xfId="5846" xr:uid="{C6D67FD9-C4B1-44EA-AF93-66824BEDE6D8}"/>
    <cellStyle name="2003 黄色 4 2 7" xfId="5847" xr:uid="{1D6BB7D6-053C-425A-8754-5ADF3B511FE6}"/>
    <cellStyle name="2003 黄色 4 2 7 2" xfId="5848" xr:uid="{90124F28-B13E-4BFD-AC5F-05F537D02024}"/>
    <cellStyle name="2003 黄色 4 2 7 2 2" xfId="5849" xr:uid="{8577D30A-9D50-4C2C-817F-29A6FA3F8ACE}"/>
    <cellStyle name="2003 黄色 4 2 8" xfId="5850" xr:uid="{6F6B3631-11C6-423B-874D-4849E40E8150}"/>
    <cellStyle name="2003 黄色 4 2 8 2" xfId="5851" xr:uid="{098D360E-8F88-40D1-90FF-B7A5252142B0}"/>
    <cellStyle name="2003 黄色 4 3" xfId="5852" xr:uid="{F6CD2FF7-6D40-4A13-948D-485A2B6BAEB0}"/>
    <cellStyle name="2003 黄色 4 3 2" xfId="5853" xr:uid="{618DA298-6161-47B2-969E-D9D0E8DFA4D9}"/>
    <cellStyle name="2003 黄色 4 3 2 2" xfId="5854" xr:uid="{16D87576-1FE6-4FBA-AE6C-0474D5566677}"/>
    <cellStyle name="2003 黄色 4 3 2 2 2" xfId="5855" xr:uid="{63F38303-3415-43E8-B7FE-DDF23935E563}"/>
    <cellStyle name="2003 黄色 4 3 2 2 2 2" xfId="5856" xr:uid="{3BBA8990-C2CB-41BE-A884-4287C3044527}"/>
    <cellStyle name="2003 黄色 4 3 2 2 2 2 2" xfId="5857" xr:uid="{F8EE224F-E67C-4C2B-BC3B-2B3D10E17335}"/>
    <cellStyle name="2003 黄色 4 3 2 2 2 2 2 2" xfId="5858" xr:uid="{AC04F34E-1805-47F0-A2B1-8F32B8F2F70A}"/>
    <cellStyle name="2003 黄色 4 3 2 2 2 3" xfId="5859" xr:uid="{3D322753-9F96-4B6C-8A80-D338985AFF81}"/>
    <cellStyle name="2003 黄色 4 3 2 2 2 3 2" xfId="5860" xr:uid="{51FF9006-4913-49D9-8FC2-B51A49C28C3F}"/>
    <cellStyle name="2003 黄色 4 3 2 2 3" xfId="5861" xr:uid="{0F7B87D8-DFD0-44D6-91E0-F5C119D12128}"/>
    <cellStyle name="2003 黄色 4 3 2 2 3 2" xfId="5862" xr:uid="{3086EEC5-7EAE-4796-99B8-FD057F34A00D}"/>
    <cellStyle name="2003 黄色 4 3 2 2 3 2 2" xfId="5863" xr:uid="{F820251C-2D71-4671-A27B-6A8CE7D3D664}"/>
    <cellStyle name="2003 黄色 4 3 2 2 4" xfId="5864" xr:uid="{706103C5-0383-41B6-834D-709ECC21227D}"/>
    <cellStyle name="2003 黄色 4 3 2 2 4 2" xfId="5865" xr:uid="{799114C8-FF09-4287-A4FD-95C7CBAEC5A4}"/>
    <cellStyle name="2003 黄色 4 3 2 3" xfId="5866" xr:uid="{0E326871-2EC9-4E68-ACFD-756E39F73920}"/>
    <cellStyle name="2003 黄色 4 3 2 3 2" xfId="5867" xr:uid="{20CE87B8-7E21-4527-8951-1F4E0E4D8B26}"/>
    <cellStyle name="2003 黄色 4 3 2 3 2 2" xfId="5868" xr:uid="{A93E7A48-D2C6-440C-AD7D-20A3A7F5EF09}"/>
    <cellStyle name="2003 黄色 4 3 2 3 2 2 2" xfId="5869" xr:uid="{4915D3B7-D55F-4C78-9E64-DDC2865B0757}"/>
    <cellStyle name="2003 黄色 4 3 2 3 3" xfId="5870" xr:uid="{3F312E51-30C7-4244-94D7-86EF908123C9}"/>
    <cellStyle name="2003 黄色 4 3 2 3 3 2" xfId="5871" xr:uid="{EBDB0D6A-9616-4D4F-9BE9-83DC742ECAB0}"/>
    <cellStyle name="2003 黄色 4 3 2 4" xfId="5872" xr:uid="{5F524D1F-5499-4DF3-A9B4-95E0EB185344}"/>
    <cellStyle name="2003 黄色 4 3 2 4 2" xfId="5873" xr:uid="{BDAA13ED-7B7D-4143-B4EC-A3D6266F913B}"/>
    <cellStyle name="2003 黄色 4 3 2 4 2 2" xfId="5874" xr:uid="{89835CE2-3F8C-4F8D-84D5-D93A31C6977B}"/>
    <cellStyle name="2003 黄色 4 3 2 4 2 2 2" xfId="5875" xr:uid="{92831783-D406-48AD-A265-4C59C7A6BD8A}"/>
    <cellStyle name="2003 黄色 4 3 2 4 3" xfId="5876" xr:uid="{2249A08E-FCC2-423F-BF39-3D12A753FD55}"/>
    <cellStyle name="2003 黄色 4 3 2 4 3 2" xfId="5877" xr:uid="{9713AF26-E339-4B89-8D79-0ABE7AEC49D4}"/>
    <cellStyle name="2003 黄色 4 3 2 5" xfId="5878" xr:uid="{745008BF-AB79-407B-B527-299CD76E5792}"/>
    <cellStyle name="2003 黄色 4 3 2 5 2" xfId="5879" xr:uid="{756B6279-1F20-4377-8B73-F6B7B43C66BC}"/>
    <cellStyle name="2003 黄色 4 3 2 5 2 2" xfId="5880" xr:uid="{3D941BC0-8AA5-4A35-BBCE-6689C425BF8C}"/>
    <cellStyle name="2003 黄色 4 3 2 6" xfId="5881" xr:uid="{5C7E954E-3158-42CD-8706-B63FAD59278A}"/>
    <cellStyle name="2003 黄色 4 3 2 6 2" xfId="5882" xr:uid="{F8B47D6F-689A-47E7-BE70-0D426C538966}"/>
    <cellStyle name="2003 黄色 4 3 3" xfId="5883" xr:uid="{64320F9D-5319-4974-8BA6-B4BF86F46D2C}"/>
    <cellStyle name="2003 黄色 4 3 3 2" xfId="5884" xr:uid="{EF1EB73C-5CCE-40E8-8364-A0E347CA4DC2}"/>
    <cellStyle name="2003 黄色 4 3 3 2 2" xfId="5885" xr:uid="{15601B52-4FDE-4F8F-8AD0-7F35B2E2B0DE}"/>
    <cellStyle name="2003 黄色 4 3 3 2 2 2" xfId="5886" xr:uid="{A4C9F343-ECF0-405B-A528-67565F84DF19}"/>
    <cellStyle name="2003 黄色 4 3 3 2 2 2 2" xfId="5887" xr:uid="{5E150EDD-7630-4B93-B597-537294845B1C}"/>
    <cellStyle name="2003 黄色 4 3 3 2 2 2 2 2" xfId="5888" xr:uid="{03AEC20E-89D0-488B-B36A-B17D635C2C6A}"/>
    <cellStyle name="2003 黄色 4 3 3 2 2 3" xfId="5889" xr:uid="{9B5FEAE7-C0D5-4A41-BA41-3168E5DAB652}"/>
    <cellStyle name="2003 黄色 4 3 3 2 2 3 2" xfId="5890" xr:uid="{693AF307-9127-475F-9CD8-7434CF3B44B7}"/>
    <cellStyle name="2003 黄色 4 3 3 2 3" xfId="5891" xr:uid="{F5BC5AD5-3BA0-4634-BB3A-D275AB30F383}"/>
    <cellStyle name="2003 黄色 4 3 3 2 3 2" xfId="5892" xr:uid="{76DFCCBD-C01A-4A79-9D2A-0147E390E47E}"/>
    <cellStyle name="2003 黄色 4 3 3 2 3 2 2" xfId="5893" xr:uid="{BA2663E6-4295-4751-A8D8-64D5D5BB6D57}"/>
    <cellStyle name="2003 黄色 4 3 3 2 4" xfId="5894" xr:uid="{679C3E34-7AA1-4786-8488-02725D52EF31}"/>
    <cellStyle name="2003 黄色 4 3 3 2 4 2" xfId="5895" xr:uid="{D9F5B8F8-9C7A-423C-AB44-4228FB546E54}"/>
    <cellStyle name="2003 黄色 4 3 3 3" xfId="5896" xr:uid="{D54471AA-EFDD-4CAD-959F-5888DA77E1EC}"/>
    <cellStyle name="2003 黄色 4 3 3 3 2" xfId="5897" xr:uid="{C8D144C2-0EF4-449D-A506-CDFA872D5DEE}"/>
    <cellStyle name="2003 黄色 4 3 3 3 2 2" xfId="5898" xr:uid="{39221D69-BA00-4296-930F-872797DD2349}"/>
    <cellStyle name="2003 黄色 4 3 3 3 2 2 2" xfId="5899" xr:uid="{BD4440E6-7B80-4EDE-A5FC-DA870B0AD937}"/>
    <cellStyle name="2003 黄色 4 3 3 3 3" xfId="5900" xr:uid="{DB1CFCBB-BF13-413C-8FA4-4D8C674537A6}"/>
    <cellStyle name="2003 黄色 4 3 3 3 3 2" xfId="5901" xr:uid="{54171FC7-F90C-43E6-8992-0D44C273D746}"/>
    <cellStyle name="2003 黄色 4 3 3 4" xfId="5902" xr:uid="{C53B199A-BC98-444B-8A23-B42CEC44F055}"/>
    <cellStyle name="2003 黄色 4 3 3 4 2" xfId="5903" xr:uid="{1E41149D-194D-4C65-87A6-B104D9AF7C95}"/>
    <cellStyle name="2003 黄色 4 3 3 4 2 2" xfId="5904" xr:uid="{CA4FF9E5-A100-44A5-B7BF-54B4502BC339}"/>
    <cellStyle name="2003 黄色 4 3 3 4 2 2 2" xfId="5905" xr:uid="{050186CA-E7F7-4316-9DA7-2DF3D1715A73}"/>
    <cellStyle name="2003 黄色 4 3 3 4 3" xfId="5906" xr:uid="{AB8EB20D-BED3-46A8-9EC6-2DF06BA38302}"/>
    <cellStyle name="2003 黄色 4 3 3 4 3 2" xfId="5907" xr:uid="{B29E5E8D-BDCA-4622-A7D5-EC335E26F318}"/>
    <cellStyle name="2003 黄色 4 3 3 5" xfId="5908" xr:uid="{324FA61A-F956-4F25-8EE2-E53203A66B32}"/>
    <cellStyle name="2003 黄色 4 3 3 5 2" xfId="5909" xr:uid="{28CF2C16-AF3F-42D7-8522-6E4FE0FCC636}"/>
    <cellStyle name="2003 黄色 4 3 3 5 2 2" xfId="5910" xr:uid="{25A39C12-C06C-4AFA-8ED8-95CBAE6441B5}"/>
    <cellStyle name="2003 黄色 4 3 3 6" xfId="5911" xr:uid="{85D026BA-CA75-4F9E-AAA7-008E45C5CFAB}"/>
    <cellStyle name="2003 黄色 4 3 3 6 2" xfId="5912" xr:uid="{BE30ABD6-D1EC-43F3-949A-2FC27CB3C5A2}"/>
    <cellStyle name="2003 黄色 4 3 4" xfId="5913" xr:uid="{2A1DB857-95BB-43B4-B321-668CB959DB98}"/>
    <cellStyle name="2003 黄色 4 3 4 2" xfId="5914" xr:uid="{66538E1C-8567-4FDC-9227-DEDAB59725A6}"/>
    <cellStyle name="2003 黄色 4 3 4 2 2" xfId="5915" xr:uid="{BA02B6DB-8AE4-4540-BDFA-44F371C10997}"/>
    <cellStyle name="2003 黄色 4 3 4 2 2 2" xfId="5916" xr:uid="{99EAF0D8-E856-454F-8262-6FD3420B6BB7}"/>
    <cellStyle name="2003 黄色 4 3 4 2 2 2 2" xfId="5917" xr:uid="{B0AC7F5C-B5B6-4075-974A-B23A3C01936A}"/>
    <cellStyle name="2003 黄色 4 3 4 2 3" xfId="5918" xr:uid="{C2CE7452-7718-4C23-A018-84A8F89D15B5}"/>
    <cellStyle name="2003 黄色 4 3 4 2 3 2" xfId="5919" xr:uid="{12CA006D-5DB6-4F4E-B4BF-AC924ECC3367}"/>
    <cellStyle name="2003 黄色 4 3 4 3" xfId="5920" xr:uid="{64EB848A-5A10-469E-A221-AD494502E3D8}"/>
    <cellStyle name="2003 黄色 4 3 4 3 2" xfId="5921" xr:uid="{DB9C5B2C-DEB8-49F4-8603-EDE63BCAE662}"/>
    <cellStyle name="2003 黄色 4 3 4 3 2 2" xfId="5922" xr:uid="{624795CF-0E78-4B83-B648-C3A9407977F1}"/>
    <cellStyle name="2003 黄色 4 3 4 4" xfId="5923" xr:uid="{7361630D-79DD-4740-8F32-BB0DEF43DB75}"/>
    <cellStyle name="2003 黄色 4 3 4 4 2" xfId="5924" xr:uid="{08D214CD-4477-40E2-9F4F-A2C22B5FCC8D}"/>
    <cellStyle name="2003 黄色 4 3 5" xfId="5925" xr:uid="{A5E43270-9533-4AB0-A4AE-06F1DDA45495}"/>
    <cellStyle name="2003 黄色 4 3 5 2" xfId="5926" xr:uid="{80704DB6-A8CA-4C66-9270-D6F26E02D8B5}"/>
    <cellStyle name="2003 黄色 4 3 5 2 2" xfId="5927" xr:uid="{DFC681FA-F029-4F67-9519-68BA41A75ECF}"/>
    <cellStyle name="2003 黄色 4 3 5 2 2 2" xfId="5928" xr:uid="{BF22ABAF-1FF4-4708-9CCE-88D8069D7264}"/>
    <cellStyle name="2003 黄色 4 3 5 3" xfId="5929" xr:uid="{D924AC2E-6A6B-4445-97A1-6F5CA955A5ED}"/>
    <cellStyle name="2003 黄色 4 3 5 3 2" xfId="5930" xr:uid="{B902E5D8-5D1D-4110-A764-D41C8F65B635}"/>
    <cellStyle name="2003 黄色 4 3 6" xfId="5931" xr:uid="{5AF35B62-FE70-43B5-8B00-45A8ECFB7B06}"/>
    <cellStyle name="2003 黄色 4 3 6 2" xfId="5932" xr:uid="{7329A83B-D15A-463B-8F01-F4586B36E895}"/>
    <cellStyle name="2003 黄色 4 3 6 2 2" xfId="5933" xr:uid="{C3376B94-BDB0-4093-92BD-A76A3A12E298}"/>
    <cellStyle name="2003 黄色 4 3 6 2 2 2" xfId="5934" xr:uid="{95448253-C125-4B6B-ACB4-974D4AC413F3}"/>
    <cellStyle name="2003 黄色 4 3 6 3" xfId="5935" xr:uid="{14227F7B-2EB2-488A-A35A-9D68A01194FA}"/>
    <cellStyle name="2003 黄色 4 3 6 3 2" xfId="5936" xr:uid="{869308AB-A347-4590-8921-D02A2DC84EE0}"/>
    <cellStyle name="2003 黄色 4 3 7" xfId="5937" xr:uid="{245ED58E-FF58-4CB7-9463-53956E135F06}"/>
    <cellStyle name="2003 黄色 4 3 7 2" xfId="5938" xr:uid="{63EB00B6-C7A2-4E49-9181-29D87BEAFE6E}"/>
    <cellStyle name="2003 黄色 4 3 7 2 2" xfId="5939" xr:uid="{83FB2ADB-8EC8-4083-B7F3-092B8926E769}"/>
    <cellStyle name="2003 黄色 4 3 8" xfId="5940" xr:uid="{C7D624C2-B935-462B-AAAA-04510E6EFA07}"/>
    <cellStyle name="2003 黄色 4 3 8 2" xfId="5941" xr:uid="{C3C99258-B856-4BFA-A758-BFD5A452F0EF}"/>
    <cellStyle name="2003 黄色 4 4" xfId="5942" xr:uid="{471E4C46-40B1-49A3-81D9-A88A3F27C96A}"/>
    <cellStyle name="2003 黄色 4 4 2" xfId="5943" xr:uid="{F9FD0211-C5AA-4E4F-AB11-E9F92D6EC2CA}"/>
    <cellStyle name="2003 黄色 4 4 2 2" xfId="5944" xr:uid="{FE3A50A5-6F3B-45CF-BB91-482B13984CE0}"/>
    <cellStyle name="2003 黄色 4 4 2 2 2" xfId="5945" xr:uid="{6DCD004E-C3B9-4CCE-9E86-F302AD8FA04E}"/>
    <cellStyle name="2003 黄色 4 4 2 2 2 2" xfId="5946" xr:uid="{251E274C-9181-4447-9963-9B12EE5829A2}"/>
    <cellStyle name="2003 黄色 4 4 2 2 2 2 2" xfId="5947" xr:uid="{E003D74B-CF5E-4FCF-A28B-8EC4F7BB9876}"/>
    <cellStyle name="2003 黄色 4 4 2 2 2 2 2 2" xfId="5948" xr:uid="{33B92045-9FFF-4592-9EB1-D9A59435E71C}"/>
    <cellStyle name="2003 黄色 4 4 2 2 2 3" xfId="5949" xr:uid="{AB3ED514-5141-4406-9303-A01732D28FB1}"/>
    <cellStyle name="2003 黄色 4 4 2 2 2 3 2" xfId="5950" xr:uid="{73068E52-1A3D-4E21-8EA9-B0A36BC8A2CD}"/>
    <cellStyle name="2003 黄色 4 4 2 2 3" xfId="5951" xr:uid="{E01EA70A-A09D-45F0-A55B-96F3C243D6A5}"/>
    <cellStyle name="2003 黄色 4 4 2 2 3 2" xfId="5952" xr:uid="{7C6D21F5-EEFA-43D8-A7A0-6F465EE7F63D}"/>
    <cellStyle name="2003 黄色 4 4 2 2 3 2 2" xfId="5953" xr:uid="{1A32C952-9982-42E0-A9DE-19B84B86A7C5}"/>
    <cellStyle name="2003 黄色 4 4 2 2 4" xfId="5954" xr:uid="{09DBA28F-3404-4116-9FCA-BE7EF38D714A}"/>
    <cellStyle name="2003 黄色 4 4 2 2 4 2" xfId="5955" xr:uid="{A4A33973-EF5C-410F-8552-2650912E8FE4}"/>
    <cellStyle name="2003 黄色 4 4 2 3" xfId="5956" xr:uid="{63835E92-0A4C-4AC1-A49A-94AB93094E4E}"/>
    <cellStyle name="2003 黄色 4 4 2 3 2" xfId="5957" xr:uid="{B08663A9-1424-48B5-BF84-83CC16827E19}"/>
    <cellStyle name="2003 黄色 4 4 2 3 2 2" xfId="5958" xr:uid="{3A439B22-ED23-4CFF-9150-2B97194278F7}"/>
    <cellStyle name="2003 黄色 4 4 2 3 2 2 2" xfId="5959" xr:uid="{F73FF4C8-93AE-4923-9595-61894ACF0C9F}"/>
    <cellStyle name="2003 黄色 4 4 2 3 3" xfId="5960" xr:uid="{18E7F284-0454-43D3-859E-934FE0D5B466}"/>
    <cellStyle name="2003 黄色 4 4 2 3 3 2" xfId="5961" xr:uid="{30926E92-DA3C-438A-AE6C-EBA53D875CE9}"/>
    <cellStyle name="2003 黄色 4 4 2 4" xfId="5962" xr:uid="{8BA97A4B-4155-4D59-867D-6535CA4946AB}"/>
    <cellStyle name="2003 黄色 4 4 2 4 2" xfId="5963" xr:uid="{1C31EBA0-5D88-4D75-ABD4-28DE80205AB4}"/>
    <cellStyle name="2003 黄色 4 4 2 4 2 2" xfId="5964" xr:uid="{F92602F6-B666-4F25-B1DA-69770BEAF9C9}"/>
    <cellStyle name="2003 黄色 4 4 2 4 2 2 2" xfId="5965" xr:uid="{0827FBA9-31DC-41D4-AC6E-A5F00E93CDE0}"/>
    <cellStyle name="2003 黄色 4 4 2 4 3" xfId="5966" xr:uid="{08C16DD8-6CC3-45E5-A19C-5EFB15F59CB7}"/>
    <cellStyle name="2003 黄色 4 4 2 4 3 2" xfId="5967" xr:uid="{904EBDA8-32C7-4939-B533-05C8A1F0C244}"/>
    <cellStyle name="2003 黄色 4 4 2 5" xfId="5968" xr:uid="{90A68377-5BA3-4AA5-8673-42FE146D552E}"/>
    <cellStyle name="2003 黄色 4 4 2 5 2" xfId="5969" xr:uid="{434CBDCC-B52E-482F-AD1B-BF6EEB73BEC7}"/>
    <cellStyle name="2003 黄色 4 4 2 5 2 2" xfId="5970" xr:uid="{6C89A595-AE83-46B3-8234-E501ED31B84E}"/>
    <cellStyle name="2003 黄色 4 4 2 6" xfId="5971" xr:uid="{2F772D91-38E0-4367-8021-FD89F892BD21}"/>
    <cellStyle name="2003 黄色 4 4 2 6 2" xfId="5972" xr:uid="{42DE7846-A50E-44D5-9022-FC6A3656071A}"/>
    <cellStyle name="2003 黄色 4 4 3" xfId="5973" xr:uid="{183A346E-D837-4E89-A113-DC2D2C1894B9}"/>
    <cellStyle name="2003 黄色 4 4 3 2" xfId="5974" xr:uid="{3FFC1351-7DDD-4E96-8B75-8FB6ED24F700}"/>
    <cellStyle name="2003 黄色 4 4 3 2 2" xfId="5975" xr:uid="{98253E9A-AC9D-4031-9773-D5244FE65923}"/>
    <cellStyle name="2003 黄色 4 4 3 2 2 2" xfId="5976" xr:uid="{D2BDCF5D-FC0C-46C8-9D94-18A0736F3100}"/>
    <cellStyle name="2003 黄色 4 4 3 2 2 2 2" xfId="5977" xr:uid="{A9D07418-203A-4F41-920A-1DAE1D4C28D9}"/>
    <cellStyle name="2003 黄色 4 4 3 2 2 2 2 2" xfId="5978" xr:uid="{20C73700-AAA7-477A-905A-10B265C3FE1D}"/>
    <cellStyle name="2003 黄色 4 4 3 2 2 3" xfId="5979" xr:uid="{23EC1B07-1690-43FA-A1D7-3237A61CAFBB}"/>
    <cellStyle name="2003 黄色 4 4 3 2 2 3 2" xfId="5980" xr:uid="{56862AE7-8158-405F-A108-105719EA3AAF}"/>
    <cellStyle name="2003 黄色 4 4 3 2 3" xfId="5981" xr:uid="{1F2C30DC-6626-487C-A539-BCBF6906B1DD}"/>
    <cellStyle name="2003 黄色 4 4 3 2 3 2" xfId="5982" xr:uid="{3821AB46-3AF6-44FF-B6D9-E6283AD8C472}"/>
    <cellStyle name="2003 黄色 4 4 3 2 3 2 2" xfId="5983" xr:uid="{FC789D84-63BA-4E22-8826-44D9A73BAE3A}"/>
    <cellStyle name="2003 黄色 4 4 3 2 4" xfId="5984" xr:uid="{693546CC-B4B0-4BF3-8FB9-A4DD20CF61CE}"/>
    <cellStyle name="2003 黄色 4 4 3 2 4 2" xfId="5985" xr:uid="{C107DA34-1C17-4316-B020-098918E62102}"/>
    <cellStyle name="2003 黄色 4 4 3 3" xfId="5986" xr:uid="{E82A17D7-FD0F-4EFC-B8F8-461075BD3874}"/>
    <cellStyle name="2003 黄色 4 4 3 3 2" xfId="5987" xr:uid="{673FF061-72AE-4A7A-99D4-38D75C782460}"/>
    <cellStyle name="2003 黄色 4 4 3 3 2 2" xfId="5988" xr:uid="{A961819F-BA01-4DA8-BC23-ADCA4C6FFBBB}"/>
    <cellStyle name="2003 黄色 4 4 3 3 2 2 2" xfId="5989" xr:uid="{821CC273-8106-4D4D-946E-22515F9371E9}"/>
    <cellStyle name="2003 黄色 4 4 3 3 3" xfId="5990" xr:uid="{129E216A-CD8F-4B7B-9B11-FF2FB5EB6B04}"/>
    <cellStyle name="2003 黄色 4 4 3 3 3 2" xfId="5991" xr:uid="{7032D823-76FA-4F42-BA8B-091C75267134}"/>
    <cellStyle name="2003 黄色 4 4 3 4" xfId="5992" xr:uid="{85521FE0-E78F-4FA4-9C5E-A3CB39F1ACB3}"/>
    <cellStyle name="2003 黄色 4 4 3 4 2" xfId="5993" xr:uid="{C50B4B88-6751-4AA0-8FB8-64A496328FB1}"/>
    <cellStyle name="2003 黄色 4 4 3 4 2 2" xfId="5994" xr:uid="{0FAE0D6C-65BF-4DBC-A67C-1029F94010FD}"/>
    <cellStyle name="2003 黄色 4 4 3 4 2 2 2" xfId="5995" xr:uid="{C4064B57-02D5-42B1-84FF-8FF74225FB65}"/>
    <cellStyle name="2003 黄色 4 4 3 4 3" xfId="5996" xr:uid="{71391243-89D7-4AA8-8175-D361BE14E60E}"/>
    <cellStyle name="2003 黄色 4 4 3 4 3 2" xfId="5997" xr:uid="{67D68EFC-C800-4781-B682-91CAD504A211}"/>
    <cellStyle name="2003 黄色 4 4 3 5" xfId="5998" xr:uid="{13C277BC-531E-45FA-B4BE-ACEF900D02F5}"/>
    <cellStyle name="2003 黄色 4 4 3 5 2" xfId="5999" xr:uid="{539DD77E-E32B-47CC-9E20-691CDCFF3966}"/>
    <cellStyle name="2003 黄色 4 4 3 5 2 2" xfId="6000" xr:uid="{328E1C3F-3317-4C62-B1D0-8A51351798BA}"/>
    <cellStyle name="2003 黄色 4 4 3 6" xfId="6001" xr:uid="{A4E98FF1-4DEA-4E3A-8976-6CDDC6EC3482}"/>
    <cellStyle name="2003 黄色 4 4 3 6 2" xfId="6002" xr:uid="{22C0DA73-DD0B-48EC-B52D-E978447CECF2}"/>
    <cellStyle name="2003 黄色 4 4 4" xfId="6003" xr:uid="{2FF45050-DDCE-4175-9421-57E7CE23A7AB}"/>
    <cellStyle name="2003 黄色 4 4 4 2" xfId="6004" xr:uid="{14B7E871-0841-4499-9FC4-C23F2A35EBAC}"/>
    <cellStyle name="2003 黄色 4 4 4 2 2" xfId="6005" xr:uid="{93E67600-8EA8-4F67-BC60-F8575265650D}"/>
    <cellStyle name="2003 黄色 4 4 4 2 2 2" xfId="6006" xr:uid="{6634B2D2-EADA-4E4A-BC15-EEE6DC577AEB}"/>
    <cellStyle name="2003 黄色 4 4 4 2 2 2 2" xfId="6007" xr:uid="{8694A322-E814-4DB1-9984-57F378EAD66F}"/>
    <cellStyle name="2003 黄色 4 4 4 2 3" xfId="6008" xr:uid="{A8592110-48A1-44C1-9BE8-E0133AC95CCD}"/>
    <cellStyle name="2003 黄色 4 4 4 2 3 2" xfId="6009" xr:uid="{9BA8A2EC-2F67-48A0-8C25-FC359ABF7F84}"/>
    <cellStyle name="2003 黄色 4 4 4 3" xfId="6010" xr:uid="{CF3A028F-F06F-4B6A-BC0B-555DC5BDB79F}"/>
    <cellStyle name="2003 黄色 4 4 4 3 2" xfId="6011" xr:uid="{0D91900B-AD44-4697-B1C3-F06E4600B7C7}"/>
    <cellStyle name="2003 黄色 4 4 4 3 2 2" xfId="6012" xr:uid="{25A86711-716D-4540-8AF8-7F24994596F1}"/>
    <cellStyle name="2003 黄色 4 4 4 4" xfId="6013" xr:uid="{16C08F87-5E78-4C4D-ADBE-AD1FADBF39F1}"/>
    <cellStyle name="2003 黄色 4 4 4 4 2" xfId="6014" xr:uid="{FD18CDF9-60D1-4773-9935-E6BB4891A7D8}"/>
    <cellStyle name="2003 黄色 4 4 5" xfId="6015" xr:uid="{383A59D9-C255-4880-9420-40FA81771429}"/>
    <cellStyle name="2003 黄色 4 4 5 2" xfId="6016" xr:uid="{52B0C80B-14A8-4780-A5BE-1A951BFE87F8}"/>
    <cellStyle name="2003 黄色 4 4 5 2 2" xfId="6017" xr:uid="{E52FC2A6-934F-457E-BDDE-2DD00A7C59BE}"/>
    <cellStyle name="2003 黄色 4 4 5 2 2 2" xfId="6018" xr:uid="{62C2C4E4-34AE-45F7-A337-2E444D5454F4}"/>
    <cellStyle name="2003 黄色 4 4 5 3" xfId="6019" xr:uid="{DDE40A3A-8ADA-4334-A4C8-7B261AEC1E60}"/>
    <cellStyle name="2003 黄色 4 4 5 3 2" xfId="6020" xr:uid="{DBED1D3E-EA00-49A3-82DA-B46549A778C6}"/>
    <cellStyle name="2003 黄色 4 4 6" xfId="6021" xr:uid="{3C7D59E4-7D14-4158-B4F2-0C4F4AD652DB}"/>
    <cellStyle name="2003 黄色 4 4 6 2" xfId="6022" xr:uid="{363D284E-DD32-4AB8-B1CB-AAF3A62E5AC3}"/>
    <cellStyle name="2003 黄色 4 4 6 2 2" xfId="6023" xr:uid="{F9BA0E28-4A8E-4A1F-826D-BD93816A3ACB}"/>
    <cellStyle name="2003 黄色 4 4 6 2 2 2" xfId="6024" xr:uid="{B6B9859D-0011-437C-A148-F13C49389080}"/>
    <cellStyle name="2003 黄色 4 4 6 3" xfId="6025" xr:uid="{75FC5C80-9D9A-4DB9-984F-02313E76891C}"/>
    <cellStyle name="2003 黄色 4 4 6 3 2" xfId="6026" xr:uid="{87851733-27A5-41CF-BB9B-085546721F40}"/>
    <cellStyle name="2003 黄色 4 4 7" xfId="6027" xr:uid="{C0258602-B52F-43E6-BF4A-E989F9B99BA3}"/>
    <cellStyle name="2003 黄色 4 4 7 2" xfId="6028" xr:uid="{1621010F-36B2-42E9-9390-DC3CC6C3D4E3}"/>
    <cellStyle name="2003 黄色 4 4 7 2 2" xfId="6029" xr:uid="{6C060567-7124-4498-8034-0E8B6C62AE67}"/>
    <cellStyle name="2003 黄色 4 4 8" xfId="6030" xr:uid="{F4D190F0-D70B-421E-B2FE-156617005E5F}"/>
    <cellStyle name="2003 黄色 4 4 8 2" xfId="6031" xr:uid="{DE193E3F-76BF-4D5D-97ED-99C2DCB24AD4}"/>
    <cellStyle name="2003 黄色 4 5" xfId="6032" xr:uid="{02F726C7-EB39-4A5B-B916-1398D68A085E}"/>
    <cellStyle name="2003 黄色 4 5 2" xfId="6033" xr:uid="{85CFFBC2-C9FC-40D9-957D-7BC31EBF1371}"/>
    <cellStyle name="2003 黄色 4 5 2 2" xfId="6034" xr:uid="{24382C60-3DC7-4C6D-8FD3-D2D5D3D4BED9}"/>
    <cellStyle name="2003 黄色 4 5 2 2 2" xfId="6035" xr:uid="{AF641439-7AD3-4509-839D-31E85F3F0608}"/>
    <cellStyle name="2003 黄色 4 5 2 2 2 2" xfId="6036" xr:uid="{43AC8BB6-91FD-4A62-B6A3-7FE48B748340}"/>
    <cellStyle name="2003 黄色 4 5 2 2 2 2 2" xfId="6037" xr:uid="{59EB0AFC-541B-4D1B-950D-58F1FB290D96}"/>
    <cellStyle name="2003 黄色 4 5 2 2 2 2 2 2" xfId="6038" xr:uid="{5261D0F6-6C4E-4A8D-B428-F5B7AD83DE53}"/>
    <cellStyle name="2003 黄色 4 5 2 2 2 3" xfId="6039" xr:uid="{1F01C3DE-56B4-4A78-B34B-5A9DEEB572E1}"/>
    <cellStyle name="2003 黄色 4 5 2 2 2 3 2" xfId="6040" xr:uid="{DE3E0A8E-2D33-4D03-B305-5C57DAF2B97E}"/>
    <cellStyle name="2003 黄色 4 5 2 2 3" xfId="6041" xr:uid="{E4CB3E48-1BEA-4AF0-8F38-777426F43CA2}"/>
    <cellStyle name="2003 黄色 4 5 2 2 3 2" xfId="6042" xr:uid="{E0DF8474-5D52-49AE-B654-BBBA27794AAE}"/>
    <cellStyle name="2003 黄色 4 5 2 2 3 2 2" xfId="6043" xr:uid="{0CA391F8-77DD-41B7-BBB2-FA70F68807B9}"/>
    <cellStyle name="2003 黄色 4 5 2 2 4" xfId="6044" xr:uid="{1E91DBEF-7C83-4612-BC7A-468DDC167119}"/>
    <cellStyle name="2003 黄色 4 5 2 2 4 2" xfId="6045" xr:uid="{0111EEE1-7B1B-4E53-8F16-6514420C047A}"/>
    <cellStyle name="2003 黄色 4 5 2 3" xfId="6046" xr:uid="{2B091230-1A09-4B38-9A76-6536D1B416DF}"/>
    <cellStyle name="2003 黄色 4 5 2 3 2" xfId="6047" xr:uid="{CDDFA10D-F155-45F6-9A2D-B4B66C1020D6}"/>
    <cellStyle name="2003 黄色 4 5 2 3 2 2" xfId="6048" xr:uid="{262DC092-77E0-4F1C-86E4-4A1F11F3DF53}"/>
    <cellStyle name="2003 黄色 4 5 2 3 2 2 2" xfId="6049" xr:uid="{5704A94F-111E-4215-8C22-E72E53F4E18C}"/>
    <cellStyle name="2003 黄色 4 5 2 3 3" xfId="6050" xr:uid="{96DB2137-86AE-417A-A762-824026277B8A}"/>
    <cellStyle name="2003 黄色 4 5 2 3 3 2" xfId="6051" xr:uid="{3BE89C50-430D-4CDB-AA69-6E2DE6C0EDC0}"/>
    <cellStyle name="2003 黄色 4 5 2 4" xfId="6052" xr:uid="{43D33B01-B856-4706-85DC-15B84372E984}"/>
    <cellStyle name="2003 黄色 4 5 2 4 2" xfId="6053" xr:uid="{18E87D55-0CF0-4758-B112-7DC15330E017}"/>
    <cellStyle name="2003 黄色 4 5 2 4 2 2" xfId="6054" xr:uid="{5E1C4F9C-5C8A-43EE-BEFF-07CDEA9C4078}"/>
    <cellStyle name="2003 黄色 4 5 2 4 2 2 2" xfId="6055" xr:uid="{ED70D85C-F8C0-4D65-B3E4-BFEBD774D9A6}"/>
    <cellStyle name="2003 黄色 4 5 2 4 3" xfId="6056" xr:uid="{1DC8073D-A42B-46FC-AC48-1588B1655A0A}"/>
    <cellStyle name="2003 黄色 4 5 2 4 3 2" xfId="6057" xr:uid="{CD1CF202-C775-445C-B629-E301220FCE70}"/>
    <cellStyle name="2003 黄色 4 5 2 5" xfId="6058" xr:uid="{3E858472-BE57-40CB-9DFB-1FF2DC75F5AC}"/>
    <cellStyle name="2003 黄色 4 5 2 5 2" xfId="6059" xr:uid="{C95ABA20-3974-4012-AA20-A642AC46221C}"/>
    <cellStyle name="2003 黄色 4 5 2 5 2 2" xfId="6060" xr:uid="{99E32D59-06AF-4485-BDE0-66551BC68626}"/>
    <cellStyle name="2003 黄色 4 5 2 6" xfId="6061" xr:uid="{C2B55BBB-E1A3-4946-98BE-9B7E57F062DA}"/>
    <cellStyle name="2003 黄色 4 5 2 6 2" xfId="6062" xr:uid="{5D71387D-61A7-46BA-9A43-9FABB2A6C315}"/>
    <cellStyle name="2003 黄色 4 5 3" xfId="6063" xr:uid="{5B3E8256-68C0-4FFD-83F1-3250B91CE204}"/>
    <cellStyle name="2003 黄色 4 5 3 2" xfId="6064" xr:uid="{F90D6B49-7807-4E76-9E4B-7A9D66A00962}"/>
    <cellStyle name="2003 黄色 4 5 3 2 2" xfId="6065" xr:uid="{A0349F63-9B2A-4822-981A-6D4D415AFDFC}"/>
    <cellStyle name="2003 黄色 4 5 3 2 2 2" xfId="6066" xr:uid="{CB4478F5-00EE-468A-86A7-1259569B884C}"/>
    <cellStyle name="2003 黄色 4 5 3 2 2 2 2" xfId="6067" xr:uid="{51BB3B1C-DCCA-4EE6-AA7C-6889A0D17382}"/>
    <cellStyle name="2003 黄色 4 5 3 2 3" xfId="6068" xr:uid="{25D732F8-C815-41F1-A1A3-1040C2B7F0A3}"/>
    <cellStyle name="2003 黄色 4 5 3 2 3 2" xfId="6069" xr:uid="{0D650D44-DDD4-497D-85E6-5E55D66B61D2}"/>
    <cellStyle name="2003 黄色 4 5 3 3" xfId="6070" xr:uid="{546250C4-4A79-4127-933E-5FB19D45A2A0}"/>
    <cellStyle name="2003 黄色 4 5 3 3 2" xfId="6071" xr:uid="{653AD87E-6636-4160-8EFA-C0F892A1BF4A}"/>
    <cellStyle name="2003 黄色 4 5 3 3 2 2" xfId="6072" xr:uid="{42A5377F-441B-4180-ABC7-A296EEF5B04B}"/>
    <cellStyle name="2003 黄色 4 5 3 4" xfId="6073" xr:uid="{BDEE8793-6508-4847-83B3-3ACE13D76079}"/>
    <cellStyle name="2003 黄色 4 5 3 4 2" xfId="6074" xr:uid="{3E867A8F-DDF8-44C4-86B2-B69CA36F8FA7}"/>
    <cellStyle name="2003 黄色 4 5 4" xfId="6075" xr:uid="{3E214272-D19D-46AF-97A2-FE0DA46864C3}"/>
    <cellStyle name="2003 黄色 4 5 4 2" xfId="6076" xr:uid="{8CB220C3-EF4C-4970-B047-8C6457AAF9E3}"/>
    <cellStyle name="2003 黄色 4 5 4 2 2" xfId="6077" xr:uid="{B44B6872-5AFA-4B6E-A56D-670900446D0A}"/>
    <cellStyle name="2003 黄色 4 5 4 2 2 2" xfId="6078" xr:uid="{56AD9C52-1696-4824-B2CB-3FD857B953C9}"/>
    <cellStyle name="2003 黄色 4 5 4 3" xfId="6079" xr:uid="{FB712FF1-1926-4DD5-8F7E-C9A2D02AF66C}"/>
    <cellStyle name="2003 黄色 4 5 4 3 2" xfId="6080" xr:uid="{3478505B-FF06-4520-BD8A-EA25EF749244}"/>
    <cellStyle name="2003 黄色 4 5 5" xfId="6081" xr:uid="{A2DA8146-4857-477C-B7A8-42757D56F67A}"/>
    <cellStyle name="2003 黄色 4 5 5 2" xfId="6082" xr:uid="{2A4BAE9E-0374-4E66-A762-E1D685DCAA5C}"/>
    <cellStyle name="2003 黄色 4 5 5 2 2" xfId="6083" xr:uid="{4C947918-A05A-415A-B856-DDCAFF4BFB2E}"/>
    <cellStyle name="2003 黄色 4 5 5 2 2 2" xfId="6084" xr:uid="{EB4A784E-0EB9-446C-AD12-23CEB13C189C}"/>
    <cellStyle name="2003 黄色 4 5 5 3" xfId="6085" xr:uid="{15E1BEF5-E247-486E-A37F-FFC49E818B7A}"/>
    <cellStyle name="2003 黄色 4 5 5 3 2" xfId="6086" xr:uid="{189B8146-D8A4-43ED-8185-32FFCCF3E890}"/>
    <cellStyle name="2003 黄色 4 5 6" xfId="6087" xr:uid="{E4DAA4F7-414A-404F-A299-59E1912F0E94}"/>
    <cellStyle name="2003 黄色 4 5 6 2" xfId="6088" xr:uid="{AA4372FA-6F78-443E-B87B-B44182C91EDC}"/>
    <cellStyle name="2003 黄色 4 5 6 2 2" xfId="6089" xr:uid="{0CEB63FB-FC73-4632-B798-44D1EC68EDC3}"/>
    <cellStyle name="2003 黄色 4 5 7" xfId="6090" xr:uid="{C5045F66-FF15-4956-82DB-61BC1E6647EC}"/>
    <cellStyle name="2003 黄色 4 5 7 2" xfId="6091" xr:uid="{AE5CACC7-B3DB-438E-93E2-ABEEB576DE07}"/>
    <cellStyle name="2003 黄色 4 6" xfId="6092" xr:uid="{02124FAD-9450-4627-B26A-67941B67CF1F}"/>
    <cellStyle name="2003 黄色 4 6 2" xfId="6093" xr:uid="{7393F2EC-3910-4070-8B7B-5748DD3D448A}"/>
    <cellStyle name="2003 黄色 4 6 2 2" xfId="6094" xr:uid="{6411715A-5C92-4159-A25F-C96FB1BE27F5}"/>
    <cellStyle name="2003 黄色 4 6 2 2 2" xfId="6095" xr:uid="{3FFA6984-A0C0-4381-A681-9441DD82CB15}"/>
    <cellStyle name="2003 黄色 4 6 2 2 2 2" xfId="6096" xr:uid="{10BD0B9B-D0C5-4074-9A2C-46A065E6B84C}"/>
    <cellStyle name="2003 黄色 4 6 2 2 2 2 2" xfId="6097" xr:uid="{D916713B-5576-45D4-BCA2-DA603290C58E}"/>
    <cellStyle name="2003 黄色 4 6 2 2 3" xfId="6098" xr:uid="{ED383D56-CD02-40A1-9C77-5D465D7A07EB}"/>
    <cellStyle name="2003 黄色 4 6 2 2 3 2" xfId="6099" xr:uid="{314F40AC-53BF-4692-BC19-3DC07390DADD}"/>
    <cellStyle name="2003 黄色 4 6 2 3" xfId="6100" xr:uid="{A99D5A16-ED17-4AED-B6B4-6939FB3E669C}"/>
    <cellStyle name="2003 黄色 4 6 2 3 2" xfId="6101" xr:uid="{451E4295-24FE-445F-AB6A-122D063B3371}"/>
    <cellStyle name="2003 黄色 4 6 2 3 2 2" xfId="6102" xr:uid="{4BD6BE01-2DC8-42C8-888B-3B3749030F61}"/>
    <cellStyle name="2003 黄色 4 6 2 4" xfId="6103" xr:uid="{FB8A5CFE-805E-4FE2-870C-9EE213BBD09E}"/>
    <cellStyle name="2003 黄色 4 6 2 4 2" xfId="6104" xr:uid="{81F4FB00-FC4F-474B-A86D-F409C147274C}"/>
    <cellStyle name="2003 黄色 4 6 3" xfId="6105" xr:uid="{5D29E784-9FE7-4194-9EEC-6C618B4376AC}"/>
    <cellStyle name="2003 黄色 4 6 3 2" xfId="6106" xr:uid="{06489C91-3D3C-4D30-90F0-CEDA594878CB}"/>
    <cellStyle name="2003 黄色 4 6 3 2 2" xfId="6107" xr:uid="{2261DD15-8888-4AD6-92DD-4D15FE2EFFD6}"/>
    <cellStyle name="2003 黄色 4 6 3 2 2 2" xfId="6108" xr:uid="{8804A3A2-9178-4E1B-B1F7-81F22440F3DA}"/>
    <cellStyle name="2003 黄色 4 6 3 3" xfId="6109" xr:uid="{BC7356A7-FF8A-45E5-9A2C-CA970409D47F}"/>
    <cellStyle name="2003 黄色 4 6 3 3 2" xfId="6110" xr:uid="{BE3E9320-A6F3-4F41-95EB-617DF12322AD}"/>
    <cellStyle name="2003 黄色 4 6 4" xfId="6111" xr:uid="{D96A7402-AC25-4958-A657-0E80AA198E9A}"/>
    <cellStyle name="2003 黄色 4 6 4 2" xfId="6112" xr:uid="{5F76AB80-1C51-409F-9F13-27455124B0FA}"/>
    <cellStyle name="2003 黄色 4 6 4 2 2" xfId="6113" xr:uid="{118F6149-60CF-4326-A5BA-FDD34BF41E96}"/>
    <cellStyle name="2003 黄色 4 6 4 2 2 2" xfId="6114" xr:uid="{20CE6020-198C-46C3-9DA7-65D24E161363}"/>
    <cellStyle name="2003 黄色 4 6 4 3" xfId="6115" xr:uid="{68357032-960F-42CD-BC37-585D9E7A9AEE}"/>
    <cellStyle name="2003 黄色 4 6 4 3 2" xfId="6116" xr:uid="{7E87D5CB-C9D2-4F8D-9F28-A4D2F260EEFC}"/>
    <cellStyle name="2003 黄色 4 6 5" xfId="6117" xr:uid="{897D98F4-AE55-40A6-96F5-39F0E3E28173}"/>
    <cellStyle name="2003 黄色 4 6 5 2" xfId="6118" xr:uid="{DC97A44C-461C-4C8C-A1A4-7B16A5B408D2}"/>
    <cellStyle name="2003 黄色 4 6 5 2 2" xfId="6119" xr:uid="{491117AF-E926-4F22-BBD0-4C2DDF8E7EE3}"/>
    <cellStyle name="2003 黄色 4 6 6" xfId="6120" xr:uid="{28C5F02C-58E7-41AD-95FC-172D3A42B5B0}"/>
    <cellStyle name="2003 黄色 4 6 6 2" xfId="6121" xr:uid="{21005716-C71C-476D-9C97-41E7ADD4FCC6}"/>
    <cellStyle name="2003 黄色 4 7" xfId="6122" xr:uid="{45AC3F9D-1063-4385-8968-12C2339D9ACA}"/>
    <cellStyle name="2003 黄色 4 7 2" xfId="6123" xr:uid="{B4AC1F27-7008-456C-B9A9-528360C0C77A}"/>
    <cellStyle name="2003 黄色 4 7 2 2" xfId="6124" xr:uid="{2396DD47-BDA1-487E-8AF0-4BD3DC5FDFA9}"/>
    <cellStyle name="2003 黄色 4 7 2 2 2" xfId="6125" xr:uid="{FD39FFF6-7C17-4799-A9A5-8ED52BC8FA82}"/>
    <cellStyle name="2003 黄色 4 7 2 2 2 2" xfId="6126" xr:uid="{B5C809A9-5632-4588-AE88-21941785A6F8}"/>
    <cellStyle name="2003 黄色 4 7 2 3" xfId="6127" xr:uid="{B8E52EF2-7A54-4A7D-B95A-93B571187D87}"/>
    <cellStyle name="2003 黄色 4 7 2 3 2" xfId="6128" xr:uid="{A44D0521-D1FB-46E1-8DC9-86D6DFC125B6}"/>
    <cellStyle name="2003 黄色 4 7 3" xfId="6129" xr:uid="{6C68B077-064C-4EE7-9879-1688B76EF646}"/>
    <cellStyle name="2003 黄色 4 7 3 2" xfId="6130" xr:uid="{94407521-4A99-473E-B2C1-1C65F0912E56}"/>
    <cellStyle name="2003 黄色 4 7 3 2 2" xfId="6131" xr:uid="{FFD8E712-1B30-4E0D-AD18-2CCC2D4CD705}"/>
    <cellStyle name="2003 黄色 4 7 4" xfId="6132" xr:uid="{CC582CA6-B836-4E45-BBDA-79D50D578BD9}"/>
    <cellStyle name="2003 黄色 4 7 4 2" xfId="6133" xr:uid="{5A407879-A0C0-4499-9644-ABD915421464}"/>
    <cellStyle name="2003 黄色 4 8" xfId="6134" xr:uid="{2D14A562-2BA7-4B42-A7EE-9FF154DE658D}"/>
    <cellStyle name="2003 黄色 4 8 2" xfId="6135" xr:uid="{AB4BCAF0-628C-450D-B8C1-B3A993339137}"/>
    <cellStyle name="2003 黄色 4 8 2 2" xfId="6136" xr:uid="{FFBE2B10-400F-4B3D-9C80-233E592836A7}"/>
    <cellStyle name="2003 黄色 4 8 2 2 2" xfId="6137" xr:uid="{3C5D5289-78F3-4169-976E-472B47431F95}"/>
    <cellStyle name="2003 黄色 4 8 3" xfId="6138" xr:uid="{D81353F2-336C-4178-B34F-7622F643F344}"/>
    <cellStyle name="2003 黄色 4 8 3 2" xfId="6139" xr:uid="{7A428D60-6928-494C-84F3-98016C971193}"/>
    <cellStyle name="2003 黄色 4 9" xfId="6140" xr:uid="{1008B602-E544-4841-8291-F3356D1AA088}"/>
    <cellStyle name="2003 黄色 4 9 2" xfId="6141" xr:uid="{794B6088-ECE1-4A85-8592-0441A6AAD4FA}"/>
    <cellStyle name="2003 黄色 4 9 2 2" xfId="6142" xr:uid="{AFEBFFA8-D491-42FF-8E3A-9EEF399F8265}"/>
    <cellStyle name="2003 黄色 4 9 2 2 2" xfId="6143" xr:uid="{31C2EE37-5784-4AA9-BD8F-400C263AC444}"/>
    <cellStyle name="2003 黄色 4 9 3" xfId="6144" xr:uid="{6426AD3C-6CCA-486F-8EAC-D304A435ADA4}"/>
    <cellStyle name="2003 黄色 4 9 3 2" xfId="6145" xr:uid="{AD52DD15-DE7C-4E0E-9099-4E0BCE06F75D}"/>
    <cellStyle name="2003 黄色 5" xfId="6146" xr:uid="{FB7C9ECE-5A7E-410C-A954-0FD37B8A0782}"/>
    <cellStyle name="2003 黄色 5 2" xfId="6147" xr:uid="{FCAA52E0-8BE6-4C66-B57B-3D42B51B3AFC}"/>
    <cellStyle name="2003 黄色 5 2 2" xfId="6148" xr:uid="{50CCC20C-9E1E-40F5-9971-6B6E2143EF97}"/>
    <cellStyle name="2003 黄色 5 2 2 2" xfId="6149" xr:uid="{55011865-C857-4E5D-AEAD-C69AEE29D645}"/>
    <cellStyle name="2003 黄色 5 2 2 2 2" xfId="6150" xr:uid="{C1D9CFAE-A17C-4F91-A727-9FB2B94D528B}"/>
    <cellStyle name="2003 黄色 5 2 2 2 2 2" xfId="6151" xr:uid="{531CFA1F-0BE7-4607-A7E1-64DDAA98972C}"/>
    <cellStyle name="2003 黄色 5 2 2 3" xfId="6152" xr:uid="{908ABDD6-0FB1-4DEC-9254-1132C5E83476}"/>
    <cellStyle name="2003 黄色 5 2 2 3 2" xfId="6153" xr:uid="{10666D6D-BC23-4FAB-B766-9B8D5911914F}"/>
    <cellStyle name="2003 黄色 5 2 3" xfId="6154" xr:uid="{8B7D9817-24EB-4996-A28D-928CEC6352B5}"/>
    <cellStyle name="2003 黄色 5 2 3 2" xfId="6155" xr:uid="{D683E589-3658-4AB2-AA8D-443E0B2C4139}"/>
    <cellStyle name="2003 黄色 5 2 3 2 2" xfId="6156" xr:uid="{C16111AC-4494-48A4-BE59-217D0C7D7E8F}"/>
    <cellStyle name="2003 黄色 5 2 4" xfId="6157" xr:uid="{4B7DAAE5-0B07-40C2-AF53-BA821B8D7006}"/>
    <cellStyle name="2003 黄色 5 2 4 2" xfId="6158" xr:uid="{BFFCB50F-F261-47C1-BD53-7AC285DD181C}"/>
    <cellStyle name="2003 黄色 5 3" xfId="6159" xr:uid="{9ECEB1FD-9643-40A7-8F97-0F2E80BF3741}"/>
    <cellStyle name="2003 黄色 5 3 2" xfId="6160" xr:uid="{D9C01035-93CA-40A5-8F63-29E47FB91CFA}"/>
    <cellStyle name="2003 黄色 5 3 2 2" xfId="6161" xr:uid="{3B127AAE-7706-4893-8122-D49C3B0AF4D5}"/>
    <cellStyle name="2003 黄色 5 3 2 2 2" xfId="6162" xr:uid="{3509BE36-08B6-44D6-94DC-89308B9023FF}"/>
    <cellStyle name="2003 黄色 5 3 3" xfId="6163" xr:uid="{DD41C778-FF15-4454-A1F1-2CD5F500DAE9}"/>
    <cellStyle name="2003 黄色 5 3 3 2" xfId="6164" xr:uid="{E4DEA749-F372-4770-A2F1-6086DF447EA4}"/>
    <cellStyle name="2003 黄色 5 4" xfId="6165" xr:uid="{885CA230-2604-4FD3-8179-0391B2A39860}"/>
    <cellStyle name="2003 黄色 5 4 2" xfId="6166" xr:uid="{5BD13F51-6EF7-449F-A778-B57E07856DF5}"/>
    <cellStyle name="2003 黄色 5 4 2 2" xfId="6167" xr:uid="{1450D9B8-9B7D-4A05-A8B3-ABADB08867B6}"/>
    <cellStyle name="2003 黄色 5 4 2 2 2" xfId="6168" xr:uid="{B3A25702-0A57-4950-A53D-D7380BE25F41}"/>
    <cellStyle name="2003 黄色 5 4 3" xfId="6169" xr:uid="{031ED4C5-8834-4EA3-859B-D76E0B822FB4}"/>
    <cellStyle name="2003 黄色 5 4 3 2" xfId="6170" xr:uid="{3DA4C3AC-5AEF-4FF7-B067-2AF6C1438CDD}"/>
    <cellStyle name="2003 黄色 5 5" xfId="6171" xr:uid="{1D7B51F0-7FCE-4FA2-9127-A969757092A7}"/>
    <cellStyle name="2003 黄色 5 5 2" xfId="6172" xr:uid="{779BA0B0-1191-4BA2-973F-D38662BCE04B}"/>
    <cellStyle name="2003 黄色 5 5 2 2" xfId="6173" xr:uid="{1BCE89BD-295C-4709-9903-45C444BE76CB}"/>
    <cellStyle name="2003 黄色 5 6" xfId="6174" xr:uid="{D07337E8-48A5-4675-8F5E-4D922A783536}"/>
    <cellStyle name="2003 黄色 5 6 2" xfId="6175" xr:uid="{ACF5CFD3-C4C1-4B51-960D-B617D830F04F}"/>
    <cellStyle name="2003 黄色 6" xfId="6176" xr:uid="{EFE27EC5-5D53-426A-B7A4-1784CE4F7E5D}"/>
    <cellStyle name="2003 黄色 6 2" xfId="6177" xr:uid="{9EDD512B-099E-42A0-8A6E-D72FE2F88EA5}"/>
    <cellStyle name="2003 黄色 6 2 2" xfId="6178" xr:uid="{2092343C-CA5A-4B42-8CEC-8496364B2606}"/>
    <cellStyle name="2003 黄色 6 2 2 2" xfId="6179" xr:uid="{EF2B0572-AE49-4735-8035-BD1719A3B17A}"/>
    <cellStyle name="2003 黄色 6 2 2 2 2" xfId="6180" xr:uid="{BB11CE27-02EE-4AB8-9C83-27F3BDDC2244}"/>
    <cellStyle name="2003 黄色 6 2 2 2 2 2" xfId="6181" xr:uid="{446AAB6C-9A81-4FF7-817E-3933297AB6A0}"/>
    <cellStyle name="2003 黄色 6 2 2 3" xfId="6182" xr:uid="{83A37DAA-F042-40B2-9467-662A6B939C04}"/>
    <cellStyle name="2003 黄色 6 2 2 3 2" xfId="6183" xr:uid="{4D46714B-C07D-4475-9154-5EBEF55CA7C0}"/>
    <cellStyle name="2003 黄色 6 2 3" xfId="6184" xr:uid="{5AE77536-F5FD-4907-A9F1-B05359853BB8}"/>
    <cellStyle name="2003 黄色 6 2 3 2" xfId="6185" xr:uid="{CB636567-74FB-4CCC-A100-9F08D38890D8}"/>
    <cellStyle name="2003 黄色 6 2 3 2 2" xfId="6186" xr:uid="{FDFA073F-B9AE-4A5F-9AA7-3D31C7011984}"/>
    <cellStyle name="2003 黄色 6 2 4" xfId="6187" xr:uid="{D7B413D1-42A1-400E-B3D4-C17ED82C6D84}"/>
    <cellStyle name="2003 黄色 6 2 4 2" xfId="6188" xr:uid="{6EA6A8BD-0BA1-4F6E-A402-E804C520E88D}"/>
    <cellStyle name="2003 黄色 6 3" xfId="6189" xr:uid="{A8D8B47D-A296-433C-9EBB-C099CDEF396F}"/>
    <cellStyle name="2003 黄色 6 3 2" xfId="6190" xr:uid="{21823FA3-2F24-4627-809D-0577C1EC5ED6}"/>
    <cellStyle name="2003 黄色 6 3 2 2" xfId="6191" xr:uid="{9E947D3F-C555-4419-913D-50320AF520D2}"/>
    <cellStyle name="2003 黄色 6 3 2 2 2" xfId="6192" xr:uid="{6A978954-3A12-471E-9B3E-BF42566B58F1}"/>
    <cellStyle name="2003 黄色 6 3 2 2 2 2" xfId="6193" xr:uid="{D8283F27-1867-48D2-BCA0-E6AD27889852}"/>
    <cellStyle name="2003 黄色 6 3 2 3" xfId="6194" xr:uid="{3655D1DE-A4EB-4548-BCA8-A8D2199FDEB8}"/>
    <cellStyle name="2003 黄色 6 3 2 3 2" xfId="6195" xr:uid="{913C8910-47BC-45F7-8176-C655C526E4ED}"/>
    <cellStyle name="2003 黄色 6 3 3" xfId="6196" xr:uid="{C63115DE-7420-495B-9FD6-94EB6C64C3BF}"/>
    <cellStyle name="2003 黄色 6 3 3 2" xfId="6197" xr:uid="{503A014D-7ED5-4123-9F8F-3C899CF67585}"/>
    <cellStyle name="2003 黄色 6 3 3 2 2" xfId="6198" xr:uid="{8E419106-A9E5-4180-9DE1-0355BC0CEC2A}"/>
    <cellStyle name="2003 黄色 6 3 4" xfId="6199" xr:uid="{A6A6FF1E-B29F-42A7-BF30-926D0B851474}"/>
    <cellStyle name="2003 黄色 6 3 4 2" xfId="6200" xr:uid="{037330FD-7663-4647-AF15-B01FA795B808}"/>
    <cellStyle name="2003 黄色 6 4" xfId="6201" xr:uid="{A25D0E3B-6747-4A52-B71D-C1D595D29BC0}"/>
    <cellStyle name="2003 黄色 6 4 2" xfId="6202" xr:uid="{E7F12D60-32AB-4E71-92FD-62DB64F98CFC}"/>
    <cellStyle name="2003 黄色 6 4 2 2" xfId="6203" xr:uid="{328EFD27-5BC3-4650-A568-0247143E2BF4}"/>
    <cellStyle name="2003 黄色 6 4 2 2 2" xfId="6204" xr:uid="{58E5E410-D043-44BE-9DA5-E28A9CCC24B9}"/>
    <cellStyle name="2003 黄色 6 4 2 2 2 2" xfId="6205" xr:uid="{C8A8A318-B1B5-4336-8B6F-B9EF32C9DD96}"/>
    <cellStyle name="2003 黄色 6 4 2 3" xfId="6206" xr:uid="{B8A41960-7882-4A72-8864-BCDC6AEAA1EE}"/>
    <cellStyle name="2003 黄色 6 4 2 3 2" xfId="6207" xr:uid="{3CD5AD26-EBB4-401B-AC34-E97F6AAA81F8}"/>
    <cellStyle name="2003 黄色 6 4 3" xfId="6208" xr:uid="{04FAB40C-E1AB-4E36-AB01-E947774E0512}"/>
    <cellStyle name="2003 黄色 6 4 3 2" xfId="6209" xr:uid="{193EF639-6916-45C7-A7F8-7742CAEF5ADE}"/>
    <cellStyle name="2003 黄色 6 4 3 2 2" xfId="6210" xr:uid="{BEE10BDB-C79C-4830-BCA9-22BC7BCED593}"/>
    <cellStyle name="2003 黄色 6 4 4" xfId="6211" xr:uid="{91DE3F04-8E4C-4095-B4A3-93D9CEE57F38}"/>
    <cellStyle name="2003 黄色 6 4 4 2" xfId="6212" xr:uid="{9269D343-CA88-4BD8-8181-3FE10D58F3D7}"/>
    <cellStyle name="2003 黄色 6 5" xfId="6213" xr:uid="{6E32BEEA-80C5-4D0A-A513-7FB0A9BC354B}"/>
    <cellStyle name="2003 黄色 6 5 2" xfId="6214" xr:uid="{7ED02109-E52E-4079-9C7D-A6C36C16AE6C}"/>
    <cellStyle name="2003 黄色 6 5 2 2" xfId="6215" xr:uid="{F0A36CAC-EC57-427E-80DE-C6A73122DD1F}"/>
    <cellStyle name="2003 黄色 6 5 2 2 2" xfId="6216" xr:uid="{54FF4341-B252-4A44-A35E-10494F952D40}"/>
    <cellStyle name="2003 黄色 6 5 3" xfId="6217" xr:uid="{871779A0-6991-453C-9384-1998AF67745E}"/>
    <cellStyle name="2003 黄色 6 5 3 2" xfId="6218" xr:uid="{F06A5EB4-D731-4E6B-AB7D-E47E0F840E56}"/>
    <cellStyle name="2003 黄色 6 6" xfId="6219" xr:uid="{5B5061F7-3079-442D-BB6E-7E6880FE7E55}"/>
    <cellStyle name="2003 黄色 6 6 2" xfId="6220" xr:uid="{679AC9FF-3B0B-4A50-A81C-267492A52CD4}"/>
    <cellStyle name="2003 黄色 6 6 2 2" xfId="6221" xr:uid="{997E4A99-5305-41C6-BB3A-096F92C6F099}"/>
    <cellStyle name="2003 黄色 6 6 2 2 2" xfId="6222" xr:uid="{AF075058-F608-4B14-9BC9-3542875180EC}"/>
    <cellStyle name="2003 黄色 6 6 2 2 2 2" xfId="6223" xr:uid="{7A946C1C-4845-4841-AD55-291ABC8DFDA1}"/>
    <cellStyle name="2003 黄色 6 6 2 3" xfId="6224" xr:uid="{F07355CA-66D2-46D1-A235-9DA9C61A8484}"/>
    <cellStyle name="2003 黄色 6 6 2 3 2" xfId="6225" xr:uid="{F8B34369-300C-4750-A50F-F702AD65F787}"/>
    <cellStyle name="2003 黄色 6 6 3" xfId="6226" xr:uid="{1287616C-AEAD-45A6-B186-33BB563F26E5}"/>
    <cellStyle name="2003 黄色 6 6 3 2" xfId="6227" xr:uid="{16D4760D-B067-481F-8BE7-F0299C5338DC}"/>
    <cellStyle name="2003 黄色 6 6 3 2 2" xfId="6228" xr:uid="{C4C47DC1-B1BD-4942-85A4-017CB600FFB3}"/>
    <cellStyle name="2003 黄色 6 6 4" xfId="6229" xr:uid="{5F656CF6-59E2-462A-AAF9-FF02FFA587F1}"/>
    <cellStyle name="2003 黄色 6 6 4 2" xfId="6230" xr:uid="{8B7FD944-1BDC-4ED4-9DAA-5AEF0DAEBBB1}"/>
    <cellStyle name="2003 黄色 6 7" xfId="6231" xr:uid="{4DADD6D5-7A14-470B-8113-2DBE180AB556}"/>
    <cellStyle name="2003 黄色 6 7 2" xfId="6232" xr:uid="{9B17A43D-5396-4937-A989-3E9890A77EFD}"/>
    <cellStyle name="2003 黄色 6 7 2 2" xfId="6233" xr:uid="{DED0A3DC-86DF-4A01-8D9D-BED9AC540048}"/>
    <cellStyle name="2003 黄色 6 7 2 2 2" xfId="6234" xr:uid="{1AFDBC7F-D77B-4692-B9B6-6058D7E9677E}"/>
    <cellStyle name="2003 黄色 6 7 3" xfId="6235" xr:uid="{7B529C41-26D6-40C5-9C8D-4A4EAE3A65D8}"/>
    <cellStyle name="2003 黄色 6 7 3 2" xfId="6236" xr:uid="{01D9C1C6-C45B-4249-844D-4A8E16B76374}"/>
    <cellStyle name="2003 黄色 6 8" xfId="6237" xr:uid="{70F27CD9-DAB7-45C6-BE1C-96148AB63F80}"/>
    <cellStyle name="2003 黄色 6 8 2" xfId="6238" xr:uid="{F99B5F80-4A04-4691-B861-C1FB48F22B88}"/>
    <cellStyle name="2003 黄色 6 8 2 2" xfId="6239" xr:uid="{FDD7F988-8AA0-4B85-88D3-1CCA5BAD17DD}"/>
    <cellStyle name="2003 黄色 6 9" xfId="6240" xr:uid="{51E28550-07A6-45A3-B13E-20B14E52BCA6}"/>
    <cellStyle name="2003 黄色 6 9 2" xfId="6241" xr:uid="{C5D08221-C160-4FDB-88E3-49E970F69C09}"/>
    <cellStyle name="2003 黄色 7" xfId="6242" xr:uid="{F62A5222-3CDC-4F0A-9321-5DC27484BDFC}"/>
    <cellStyle name="2003 黄色 7 2" xfId="6243" xr:uid="{F0749B0D-86C8-47A0-B3D2-FE9781D8C5BB}"/>
    <cellStyle name="2003 黄色 7 2 2" xfId="6244" xr:uid="{742B7F03-565E-4F2C-9BD0-3E4FEFC7C03F}"/>
    <cellStyle name="2003 黄色 8" xfId="6245" xr:uid="{465AEE76-ACF8-49DE-8233-01964D6738E9}"/>
    <cellStyle name="2003 黄色 8 2" xfId="6246" xr:uid="{D283133B-2AB8-4F28-8C21-D42AAAA6B4B8}"/>
    <cellStyle name="2013 水色" xfId="6247" xr:uid="{E8B20C42-27AC-4664-86B9-C02CE2ABF845}"/>
    <cellStyle name="2013 水色 2" xfId="6248" xr:uid="{88AC41A2-7FF9-460F-BB48-D6311BB0B1F0}"/>
    <cellStyle name="2013 水色 2 10" xfId="6249" xr:uid="{60C3134C-EB3F-4108-B43C-38AD59716241}"/>
    <cellStyle name="2013 水色 2 10 2" xfId="6250" xr:uid="{56C062D4-20D9-4E2C-86B4-9355351B8A34}"/>
    <cellStyle name="2013 水色 2 10 2 2" xfId="6251" xr:uid="{E89D9F2A-185B-4386-B41C-5F304D58F6EC}"/>
    <cellStyle name="2013 水色 2 11" xfId="6252" xr:uid="{723B48E8-D42F-4F55-A3B8-FE8E622EB9C1}"/>
    <cellStyle name="2013 水色 2 11 2" xfId="6253" xr:uid="{9083BA4A-11E6-4006-9CA1-F664780A1ADE}"/>
    <cellStyle name="2013 水色 2 2" xfId="6254" xr:uid="{327E976D-9CE4-4980-A8C4-952F58670075}"/>
    <cellStyle name="2013 水色 2 2 2" xfId="6255" xr:uid="{804CACF8-5A5F-4C48-89B8-F3F7008AF5A8}"/>
    <cellStyle name="2013 水色 2 2 2 2" xfId="6256" xr:uid="{B2C7F728-B915-495B-BB28-C9C769A445E0}"/>
    <cellStyle name="2013 水色 2 2 2 2 2" xfId="6257" xr:uid="{31FE27E6-C651-454E-82A3-D0354845DDEE}"/>
    <cellStyle name="2013 水色 2 2 2 2 2 2" xfId="6258" xr:uid="{E2FF6B96-2BD9-4752-B6A7-399446B2B46C}"/>
    <cellStyle name="2013 水色 2 2 2 2 2 2 2" xfId="6259" xr:uid="{F4E3791A-FD7A-4937-A12A-9757615C2905}"/>
    <cellStyle name="2013 水色 2 2 2 2 2 2 2 2" xfId="6260" xr:uid="{72192D20-0DEF-464A-A22A-B8F94C572F5F}"/>
    <cellStyle name="2013 水色 2 2 2 2 2 3" xfId="6261" xr:uid="{0841541C-A1E8-45BF-AFF1-8CF1992E38D1}"/>
    <cellStyle name="2013 水色 2 2 2 2 2 3 2" xfId="6262" xr:uid="{05C8E5E1-86B2-4015-94F5-3F5D85844F8F}"/>
    <cellStyle name="2013 水色 2 2 2 2 3" xfId="6263" xr:uid="{C1C65723-7FE2-4F37-A9B6-2689979408AC}"/>
    <cellStyle name="2013 水色 2 2 2 2 3 2" xfId="6264" xr:uid="{D0DEFB7F-7DC2-47A0-8E46-F21579F2BC3D}"/>
    <cellStyle name="2013 水色 2 2 2 2 3 2 2" xfId="6265" xr:uid="{BB315B9E-ED9F-4E7E-B2D8-6749B145CC07}"/>
    <cellStyle name="2013 水色 2 2 2 2 4" xfId="6266" xr:uid="{2A0A67D6-6B82-4C9A-9142-7B8B22FE7C4B}"/>
    <cellStyle name="2013 水色 2 2 2 2 4 2" xfId="6267" xr:uid="{077D74F8-6FE4-4F22-A73C-F1DBFD78A1E2}"/>
    <cellStyle name="2013 水色 2 2 2 3" xfId="6268" xr:uid="{EA13676B-CA1E-4884-B9BD-03F0B0884E0D}"/>
    <cellStyle name="2013 水色 2 2 2 3 2" xfId="6269" xr:uid="{7B2F743A-22E4-477A-9809-9AACDA8E1E73}"/>
    <cellStyle name="2013 水色 2 2 2 3 2 2" xfId="6270" xr:uid="{3EBEE8E2-5480-45C5-AFE8-5E487E80D1B2}"/>
    <cellStyle name="2013 水色 2 2 2 3 2 2 2" xfId="6271" xr:uid="{5E18AF5A-ACE9-4D51-95E0-C55AA9B8BA67}"/>
    <cellStyle name="2013 水色 2 2 2 3 3" xfId="6272" xr:uid="{20827097-E0D7-4C3A-8672-2EFA2B8769BC}"/>
    <cellStyle name="2013 水色 2 2 2 3 3 2" xfId="6273" xr:uid="{7988D5ED-EED0-4CE1-A8DD-50B9D16F2E90}"/>
    <cellStyle name="2013 水色 2 2 2 4" xfId="6274" xr:uid="{D9988D04-5B76-4DC0-B8F5-6665288C86BE}"/>
    <cellStyle name="2013 水色 2 2 2 4 2" xfId="6275" xr:uid="{85520AF4-4FCD-4A8A-9E1B-E153FCC0F9DE}"/>
    <cellStyle name="2013 水色 2 2 2 4 2 2" xfId="6276" xr:uid="{E1BC66AC-5154-4E21-A1A9-321C11D41242}"/>
    <cellStyle name="2013 水色 2 2 2 4 2 2 2" xfId="6277" xr:uid="{6B51047B-617E-468E-BF95-2B6543893674}"/>
    <cellStyle name="2013 水色 2 2 2 4 3" xfId="6278" xr:uid="{DBD55C4A-0226-4BC6-A502-FA0E79A02FF7}"/>
    <cellStyle name="2013 水色 2 2 2 4 3 2" xfId="6279" xr:uid="{C2A64E9A-B0C0-4ABF-81E6-3AFF6BE521D9}"/>
    <cellStyle name="2013 水色 2 2 2 5" xfId="6280" xr:uid="{55982061-183D-408E-AEDA-9974C1BAC031}"/>
    <cellStyle name="2013 水色 2 2 2 5 2" xfId="6281" xr:uid="{B24E788E-483F-40B2-98F8-D64C5035B29C}"/>
    <cellStyle name="2013 水色 2 2 2 5 2 2" xfId="6282" xr:uid="{41475516-2ACA-46D8-A99B-7135A65D7C97}"/>
    <cellStyle name="2013 水色 2 2 2 6" xfId="6283" xr:uid="{784175BC-6B64-40A1-8956-502E496674C7}"/>
    <cellStyle name="2013 水色 2 2 2 6 2" xfId="6284" xr:uid="{AA352D84-F97B-4678-B51D-845593A1F0D0}"/>
    <cellStyle name="2013 水色 2 2 3" xfId="6285" xr:uid="{56BDE668-031F-4E95-8647-17C1A3016897}"/>
    <cellStyle name="2013 水色 2 2 3 2" xfId="6286" xr:uid="{BF5715B2-E7E1-4F8C-B30A-0EF6427096B9}"/>
    <cellStyle name="2013 水色 2 2 3 2 2" xfId="6287" xr:uid="{E9DB7DDE-D75E-462A-8989-20A268F487A2}"/>
    <cellStyle name="2013 水色 2 2 3 2 2 2" xfId="6288" xr:uid="{6569C3C8-E7BD-43B6-B80E-FD3B6CF50F5B}"/>
    <cellStyle name="2013 水色 2 2 3 2 2 2 2" xfId="6289" xr:uid="{FC08792D-3E8D-42FA-A98E-5AD48C3F42F9}"/>
    <cellStyle name="2013 水色 2 2 3 2 2 2 2 2" xfId="6290" xr:uid="{2A1BA902-0EF9-47BC-95D9-571265B4E66F}"/>
    <cellStyle name="2013 水色 2 2 3 2 2 3" xfId="6291" xr:uid="{30D4A668-DC2D-4303-AAB3-258E52FF64D4}"/>
    <cellStyle name="2013 水色 2 2 3 2 2 3 2" xfId="6292" xr:uid="{D7B58E66-96C6-4D8A-A0E1-70776975182A}"/>
    <cellStyle name="2013 水色 2 2 3 2 3" xfId="6293" xr:uid="{EBC20410-E108-41B5-95FA-7FECBD0AE211}"/>
    <cellStyle name="2013 水色 2 2 3 2 3 2" xfId="6294" xr:uid="{C46E097A-B561-486D-9E0D-EC0136822D27}"/>
    <cellStyle name="2013 水色 2 2 3 2 3 2 2" xfId="6295" xr:uid="{6E5D7426-5C39-488A-90D8-77621BAC5490}"/>
    <cellStyle name="2013 水色 2 2 3 2 4" xfId="6296" xr:uid="{D7F49611-E855-4F12-8EA2-B7242473444A}"/>
    <cellStyle name="2013 水色 2 2 3 2 4 2" xfId="6297" xr:uid="{7E33A0FC-97ED-4156-878B-3F3E1D148DC9}"/>
    <cellStyle name="2013 水色 2 2 3 3" xfId="6298" xr:uid="{21A764AC-FF32-4A18-AEAA-B9DF0150549F}"/>
    <cellStyle name="2013 水色 2 2 3 3 2" xfId="6299" xr:uid="{E70890BE-E4DC-4D8A-993C-F26D802F67ED}"/>
    <cellStyle name="2013 水色 2 2 3 3 2 2" xfId="6300" xr:uid="{0D1F8128-B571-4F5D-BDF4-638D589BA463}"/>
    <cellStyle name="2013 水色 2 2 3 3 2 2 2" xfId="6301" xr:uid="{DD29CB3F-79E5-4A99-BEED-CAD0792B47DA}"/>
    <cellStyle name="2013 水色 2 2 3 3 3" xfId="6302" xr:uid="{2FE83060-275F-4997-833B-98C03F295D56}"/>
    <cellStyle name="2013 水色 2 2 3 3 3 2" xfId="6303" xr:uid="{63C4714A-798B-4D3B-8097-D73A6DE78CED}"/>
    <cellStyle name="2013 水色 2 2 3 4" xfId="6304" xr:uid="{BB302C9A-74D2-44D1-8826-6A617A12FC03}"/>
    <cellStyle name="2013 水色 2 2 3 4 2" xfId="6305" xr:uid="{4F6F2919-74FC-4663-843C-69246C79C7D6}"/>
    <cellStyle name="2013 水色 2 2 3 4 2 2" xfId="6306" xr:uid="{E2942CCC-665E-445C-B86A-8A9301BCDECD}"/>
    <cellStyle name="2013 水色 2 2 3 4 2 2 2" xfId="6307" xr:uid="{F1C5A40A-9DC0-482C-B5F1-E53C5020E3E9}"/>
    <cellStyle name="2013 水色 2 2 3 4 3" xfId="6308" xr:uid="{7EC1658C-34BA-4E49-AA0E-1EEE3837D3C0}"/>
    <cellStyle name="2013 水色 2 2 3 4 3 2" xfId="6309" xr:uid="{BFC75BE8-EFF3-4775-B796-98ED408B5E28}"/>
    <cellStyle name="2013 水色 2 2 3 5" xfId="6310" xr:uid="{7ABCBE1D-23D8-4368-AC8D-86FF3E9F0300}"/>
    <cellStyle name="2013 水色 2 2 3 5 2" xfId="6311" xr:uid="{FEF4DD14-6B53-4A52-944A-4870C8A1FAB4}"/>
    <cellStyle name="2013 水色 2 2 3 5 2 2" xfId="6312" xr:uid="{06ED7C8E-D18A-4825-BA36-A7AB8009E6B1}"/>
    <cellStyle name="2013 水色 2 2 3 6" xfId="6313" xr:uid="{32243675-C354-40E2-9D5B-2C6B56F19F01}"/>
    <cellStyle name="2013 水色 2 2 3 6 2" xfId="6314" xr:uid="{B5E13323-E927-43AD-ADC4-A59D4549B3D5}"/>
    <cellStyle name="2013 水色 2 2 4" xfId="6315" xr:uid="{C6E42F3E-01C7-41CD-B027-605098FD192F}"/>
    <cellStyle name="2013 水色 2 2 4 2" xfId="6316" xr:uid="{E310FF9E-14E8-4236-B573-7CF3B614208C}"/>
    <cellStyle name="2013 水色 2 2 4 2 2" xfId="6317" xr:uid="{02FC3D10-0CCB-483C-9F27-5138E04E7B76}"/>
    <cellStyle name="2013 水色 2 2 4 2 2 2" xfId="6318" xr:uid="{A9E81750-79BC-404E-AB82-EEB6D615A6A9}"/>
    <cellStyle name="2013 水色 2 2 4 2 2 2 2" xfId="6319" xr:uid="{545A2006-0F46-4F3E-8DFE-6E20BFC2343C}"/>
    <cellStyle name="2013 水色 2 2 4 2 3" xfId="6320" xr:uid="{97A8DFBF-634B-4EAB-B639-BBD3E326296A}"/>
    <cellStyle name="2013 水色 2 2 4 2 3 2" xfId="6321" xr:uid="{C2E4DBA9-A9AB-4D6E-83A2-9E812958EA18}"/>
    <cellStyle name="2013 水色 2 2 4 3" xfId="6322" xr:uid="{ACB976FC-D30C-4959-81CF-4308BD37713B}"/>
    <cellStyle name="2013 水色 2 2 4 3 2" xfId="6323" xr:uid="{60E8C837-FC48-49BB-ABE3-4B80A45637A9}"/>
    <cellStyle name="2013 水色 2 2 4 3 2 2" xfId="6324" xr:uid="{13442D5F-33BF-4BF2-B0E9-096D45C37BD6}"/>
    <cellStyle name="2013 水色 2 2 4 4" xfId="6325" xr:uid="{A8391831-8964-410F-BB4B-BC1BDDFA26D0}"/>
    <cellStyle name="2013 水色 2 2 4 4 2" xfId="6326" xr:uid="{7352E973-5497-4FF9-8B49-FC1CD444FE92}"/>
    <cellStyle name="2013 水色 2 2 5" xfId="6327" xr:uid="{EB962E04-FA69-4971-B220-286B1E3B566B}"/>
    <cellStyle name="2013 水色 2 2 5 2" xfId="6328" xr:uid="{37483405-DF96-4832-9318-09E4C5DCCC7C}"/>
    <cellStyle name="2013 水色 2 2 5 2 2" xfId="6329" xr:uid="{4FD3F99D-E8BC-4CCC-BEDF-C0B98035CD5A}"/>
    <cellStyle name="2013 水色 2 2 5 2 2 2" xfId="6330" xr:uid="{A1050C51-5A32-42C6-BB51-BA339021EA5E}"/>
    <cellStyle name="2013 水色 2 2 5 3" xfId="6331" xr:uid="{7E1BA463-24C6-446F-BF04-1BB5C7A06BA5}"/>
    <cellStyle name="2013 水色 2 2 5 3 2" xfId="6332" xr:uid="{EF193ED4-4BBF-4F1A-A5F3-BF87723CAAE9}"/>
    <cellStyle name="2013 水色 2 2 6" xfId="6333" xr:uid="{05885088-E416-48B1-8C39-CC09679A7D23}"/>
    <cellStyle name="2013 水色 2 2 6 2" xfId="6334" xr:uid="{C9C9E15E-3A13-4BFA-A6FB-16DA173F8642}"/>
    <cellStyle name="2013 水色 2 2 6 2 2" xfId="6335" xr:uid="{ACA66C36-0F7D-4670-A686-2A64D3F1CC9B}"/>
    <cellStyle name="2013 水色 2 2 6 2 2 2" xfId="6336" xr:uid="{01C033E4-B2C8-47E5-8B54-9D47B82F43BD}"/>
    <cellStyle name="2013 水色 2 2 6 3" xfId="6337" xr:uid="{2034D990-2670-440A-B383-1E58895382BE}"/>
    <cellStyle name="2013 水色 2 2 6 3 2" xfId="6338" xr:uid="{2F17A86E-3DD5-4FB1-9898-48C1AEF3F776}"/>
    <cellStyle name="2013 水色 2 2 7" xfId="6339" xr:uid="{010A60A8-1D0A-4B60-B00C-8BC7B4334473}"/>
    <cellStyle name="2013 水色 2 2 7 2" xfId="6340" xr:uid="{E8068373-A01F-488F-A30E-ADD998A793C1}"/>
    <cellStyle name="2013 水色 2 2 7 2 2" xfId="6341" xr:uid="{CB8B6AFB-5010-47E3-8D5A-8B89886906CA}"/>
    <cellStyle name="2013 水色 2 2 8" xfId="6342" xr:uid="{62EAAF92-46C4-4A4A-AEE0-3D414A8B3F70}"/>
    <cellStyle name="2013 水色 2 2 8 2" xfId="6343" xr:uid="{3147695E-3852-4845-901F-D7F99587B238}"/>
    <cellStyle name="2013 水色 2 3" xfId="6344" xr:uid="{B8E0C594-B918-4542-8C99-E00D3AA570CE}"/>
    <cellStyle name="2013 水色 2 3 2" xfId="6345" xr:uid="{561BE424-39A6-42EA-8D42-1CE992AFB4D3}"/>
    <cellStyle name="2013 水色 2 3 2 2" xfId="6346" xr:uid="{DCF9A4C7-9EEF-47B5-A65A-75BA642284DB}"/>
    <cellStyle name="2013 水色 2 3 2 2 2" xfId="6347" xr:uid="{C8D3B363-2AEC-49D9-8423-4ED8D523385D}"/>
    <cellStyle name="2013 水色 2 3 2 2 2 2" xfId="6348" xr:uid="{D295E8E1-89F4-41DA-8E1E-F95EB9514C78}"/>
    <cellStyle name="2013 水色 2 3 2 2 2 2 2" xfId="6349" xr:uid="{5B9699F6-1FE8-4955-978B-46494C83C67F}"/>
    <cellStyle name="2013 水色 2 3 2 2 2 2 2 2" xfId="6350" xr:uid="{B1839CCE-257E-41DA-B560-48E26A0D128C}"/>
    <cellStyle name="2013 水色 2 3 2 2 2 3" xfId="6351" xr:uid="{064D1D20-4E14-4481-96A6-8EF830580B88}"/>
    <cellStyle name="2013 水色 2 3 2 2 2 3 2" xfId="6352" xr:uid="{A8162623-9990-4E8F-A399-3FCE7AC82C2D}"/>
    <cellStyle name="2013 水色 2 3 2 2 3" xfId="6353" xr:uid="{74ACE1BC-9C16-4E16-A513-66C84213F327}"/>
    <cellStyle name="2013 水色 2 3 2 2 3 2" xfId="6354" xr:uid="{5F4E16B9-B79C-4174-BC8D-735EE5DF4368}"/>
    <cellStyle name="2013 水色 2 3 2 2 3 2 2" xfId="6355" xr:uid="{B01F5BF8-0C19-411C-969E-2B28663E5BB0}"/>
    <cellStyle name="2013 水色 2 3 2 2 4" xfId="6356" xr:uid="{CAB40C6B-9A61-4DB2-B3AB-CB05D838DEB2}"/>
    <cellStyle name="2013 水色 2 3 2 2 4 2" xfId="6357" xr:uid="{CD9AACC3-F387-495F-A15F-B01934C8DDC1}"/>
    <cellStyle name="2013 水色 2 3 2 3" xfId="6358" xr:uid="{FE95DC97-F2DE-4383-8F53-BB56DA5D2853}"/>
    <cellStyle name="2013 水色 2 3 2 3 2" xfId="6359" xr:uid="{0F9A9B20-665C-44F3-9915-604BEBB65CB0}"/>
    <cellStyle name="2013 水色 2 3 2 3 2 2" xfId="6360" xr:uid="{7137D654-BCC2-46D9-8658-1D0F71C6EBB7}"/>
    <cellStyle name="2013 水色 2 3 2 3 2 2 2" xfId="6361" xr:uid="{C0E26713-C200-4CF6-8F2F-EAF9C104C261}"/>
    <cellStyle name="2013 水色 2 3 2 3 3" xfId="6362" xr:uid="{5776D3C3-64A8-42E3-8ED6-DDA36D58982E}"/>
    <cellStyle name="2013 水色 2 3 2 3 3 2" xfId="6363" xr:uid="{4AD7269C-C542-4497-A6BF-7547476171C1}"/>
    <cellStyle name="2013 水色 2 3 2 4" xfId="6364" xr:uid="{A9604948-CD3D-442D-B104-FB1D7EB73FEF}"/>
    <cellStyle name="2013 水色 2 3 2 4 2" xfId="6365" xr:uid="{D6825F77-8B14-4663-B02C-6FF2E16A2D27}"/>
    <cellStyle name="2013 水色 2 3 2 4 2 2" xfId="6366" xr:uid="{5CF664A8-A1DC-4A84-A2FA-982D6BD6E66C}"/>
    <cellStyle name="2013 水色 2 3 2 4 2 2 2" xfId="6367" xr:uid="{CD14527B-1E0D-47BE-B21E-6A6FFCC2DDA6}"/>
    <cellStyle name="2013 水色 2 3 2 4 3" xfId="6368" xr:uid="{9C661DE0-D0E6-464C-9FF6-97CDE2B9B8E0}"/>
    <cellStyle name="2013 水色 2 3 2 4 3 2" xfId="6369" xr:uid="{F059D6B0-C9E5-40C8-ADE6-B67CEE7CF506}"/>
    <cellStyle name="2013 水色 2 3 2 5" xfId="6370" xr:uid="{2530C186-A35C-48F8-975E-56725831A43B}"/>
    <cellStyle name="2013 水色 2 3 2 5 2" xfId="6371" xr:uid="{0CDB9D9C-A857-4C1B-A4C1-23FCC7F2612F}"/>
    <cellStyle name="2013 水色 2 3 2 5 2 2" xfId="6372" xr:uid="{16EB84F0-EDDA-470D-8D6E-0490DF77721D}"/>
    <cellStyle name="2013 水色 2 3 2 6" xfId="6373" xr:uid="{71AE2D33-9204-4DD6-9470-1AA96CF0BA5C}"/>
    <cellStyle name="2013 水色 2 3 2 6 2" xfId="6374" xr:uid="{45D7E0F8-F174-4EB6-9712-BE86286D14F7}"/>
    <cellStyle name="2013 水色 2 3 3" xfId="6375" xr:uid="{6E4FCA86-ED44-4C44-A7C8-94B1615986CE}"/>
    <cellStyle name="2013 水色 2 3 3 2" xfId="6376" xr:uid="{D4542BCA-F34B-4E27-B1C7-1B168922C432}"/>
    <cellStyle name="2013 水色 2 3 3 2 2" xfId="6377" xr:uid="{A99917D8-4E7E-4896-A1BA-DCF691A43C6B}"/>
    <cellStyle name="2013 水色 2 3 3 2 2 2" xfId="6378" xr:uid="{C361F260-80DE-4935-8A78-8D7241D4B68D}"/>
    <cellStyle name="2013 水色 2 3 3 2 2 2 2" xfId="6379" xr:uid="{BF0C8013-1893-4554-98FC-BC51C46EC623}"/>
    <cellStyle name="2013 水色 2 3 3 2 2 2 2 2" xfId="6380" xr:uid="{B5D1157B-6E06-464B-9A84-02646C520FC0}"/>
    <cellStyle name="2013 水色 2 3 3 2 2 3" xfId="6381" xr:uid="{AEA0AA6D-778B-4FCC-BB1F-C92312F07FDB}"/>
    <cellStyle name="2013 水色 2 3 3 2 2 3 2" xfId="6382" xr:uid="{E2C35C54-0583-49F8-B359-D5655AE28EA3}"/>
    <cellStyle name="2013 水色 2 3 3 2 3" xfId="6383" xr:uid="{BE12DAC3-ED41-4938-94C5-36490115C47C}"/>
    <cellStyle name="2013 水色 2 3 3 2 3 2" xfId="6384" xr:uid="{CF94EF88-692D-40F1-BE72-E5D4F9639251}"/>
    <cellStyle name="2013 水色 2 3 3 2 3 2 2" xfId="6385" xr:uid="{7079F163-E53B-413A-A9AF-B8CE4A5C3757}"/>
    <cellStyle name="2013 水色 2 3 3 2 4" xfId="6386" xr:uid="{26208450-CC06-45C9-90CA-DCB696217915}"/>
    <cellStyle name="2013 水色 2 3 3 2 4 2" xfId="6387" xr:uid="{661DA10A-E777-4C19-AD64-5D9904C47FD8}"/>
    <cellStyle name="2013 水色 2 3 3 3" xfId="6388" xr:uid="{2F125E65-CCB9-42AB-802C-42965DA2D2CA}"/>
    <cellStyle name="2013 水色 2 3 3 3 2" xfId="6389" xr:uid="{D3D79E52-720C-46CC-9A3E-5DB389DFF248}"/>
    <cellStyle name="2013 水色 2 3 3 3 2 2" xfId="6390" xr:uid="{7D7B2481-2EEE-4150-8AE5-D4F01803E3F9}"/>
    <cellStyle name="2013 水色 2 3 3 3 2 2 2" xfId="6391" xr:uid="{C2EEF92A-B579-4BDE-907B-2C731C87B40F}"/>
    <cellStyle name="2013 水色 2 3 3 3 3" xfId="6392" xr:uid="{4B5D79F2-6A2C-4FE6-BB3D-C993A3499DE6}"/>
    <cellStyle name="2013 水色 2 3 3 3 3 2" xfId="6393" xr:uid="{F6F7A9DF-7E43-4D6A-94DD-87342562B20A}"/>
    <cellStyle name="2013 水色 2 3 3 4" xfId="6394" xr:uid="{8FF2241B-D7E7-415E-816B-FDC8DF3083E0}"/>
    <cellStyle name="2013 水色 2 3 3 4 2" xfId="6395" xr:uid="{A670756D-FE54-4279-AED4-B97C72D176D4}"/>
    <cellStyle name="2013 水色 2 3 3 4 2 2" xfId="6396" xr:uid="{B8CBC61D-F5B7-4DB0-A357-F2D1DF894A2A}"/>
    <cellStyle name="2013 水色 2 3 3 4 2 2 2" xfId="6397" xr:uid="{AF1D4558-3EE4-4A70-A79F-E6DD79DA8ECE}"/>
    <cellStyle name="2013 水色 2 3 3 4 3" xfId="6398" xr:uid="{E9DE470F-D2EE-4FAF-A9DC-77861A06CC48}"/>
    <cellStyle name="2013 水色 2 3 3 4 3 2" xfId="6399" xr:uid="{499874FC-C0FD-47CA-B694-69A9CF84849F}"/>
    <cellStyle name="2013 水色 2 3 3 5" xfId="6400" xr:uid="{9EEF3378-1159-4232-A185-0D94A0DEBC72}"/>
    <cellStyle name="2013 水色 2 3 3 5 2" xfId="6401" xr:uid="{F9146D76-8F9B-4593-A8C7-93641274C80E}"/>
    <cellStyle name="2013 水色 2 3 3 5 2 2" xfId="6402" xr:uid="{934A7869-0208-4235-8AED-02007932366B}"/>
    <cellStyle name="2013 水色 2 3 3 6" xfId="6403" xr:uid="{4AAA1BB7-1118-4ABA-BC64-ED7BF0E014A2}"/>
    <cellStyle name="2013 水色 2 3 3 6 2" xfId="6404" xr:uid="{0615D30C-6614-420D-998B-0EA9EB1BE56A}"/>
    <cellStyle name="2013 水色 2 3 4" xfId="6405" xr:uid="{2E453EF2-47EA-4719-B89E-455ADD737F87}"/>
    <cellStyle name="2013 水色 2 3 4 2" xfId="6406" xr:uid="{400165F6-38F3-460D-BB21-B3E09510D5B6}"/>
    <cellStyle name="2013 水色 2 3 4 2 2" xfId="6407" xr:uid="{99CD7365-1336-4A92-B08A-6E705CA9FFBA}"/>
    <cellStyle name="2013 水色 2 3 4 2 2 2" xfId="6408" xr:uid="{4A8F4F21-E9E4-47EC-90FF-D90DDAF21DD9}"/>
    <cellStyle name="2013 水色 2 3 4 2 2 2 2" xfId="6409" xr:uid="{8EEF28B1-EB3A-4BF8-B0C5-6C84A467FF01}"/>
    <cellStyle name="2013 水色 2 3 4 2 3" xfId="6410" xr:uid="{5A803CFD-953B-4E5A-8002-EF64B8F5532C}"/>
    <cellStyle name="2013 水色 2 3 4 2 3 2" xfId="6411" xr:uid="{E291A218-9966-4CB8-9F86-58F69075C5A2}"/>
    <cellStyle name="2013 水色 2 3 4 3" xfId="6412" xr:uid="{003C8406-D260-4DEB-8507-43AF1DEC257A}"/>
    <cellStyle name="2013 水色 2 3 4 3 2" xfId="6413" xr:uid="{31A5D4E1-5343-42BE-A842-BC5B23E65ED3}"/>
    <cellStyle name="2013 水色 2 3 4 3 2 2" xfId="6414" xr:uid="{3F02104B-2F49-46B0-868F-EA6DF886FEFB}"/>
    <cellStyle name="2013 水色 2 3 4 4" xfId="6415" xr:uid="{2229403F-62A7-454D-8127-6C79B24BAD3D}"/>
    <cellStyle name="2013 水色 2 3 4 4 2" xfId="6416" xr:uid="{F2CB76F0-7DFA-4ED1-A52E-2C365DC94339}"/>
    <cellStyle name="2013 水色 2 3 5" xfId="6417" xr:uid="{34DEC43A-09E2-4C5A-8228-7EE805A422E4}"/>
    <cellStyle name="2013 水色 2 3 5 2" xfId="6418" xr:uid="{25581CB4-0155-4F9D-B1B4-AEE3AEA1E923}"/>
    <cellStyle name="2013 水色 2 3 5 2 2" xfId="6419" xr:uid="{3A7D72CF-B9D8-4BE2-9954-D80319FA848E}"/>
    <cellStyle name="2013 水色 2 3 5 2 2 2" xfId="6420" xr:uid="{FD6D1E71-D439-43D1-8AF8-DBB55C72A89E}"/>
    <cellStyle name="2013 水色 2 3 5 3" xfId="6421" xr:uid="{901430D8-32AB-4F0E-BB7C-6FB3470216D0}"/>
    <cellStyle name="2013 水色 2 3 5 3 2" xfId="6422" xr:uid="{40B1E48B-E2C9-460B-9D58-E19E84C9A3DD}"/>
    <cellStyle name="2013 水色 2 3 6" xfId="6423" xr:uid="{2D73A9E5-4E96-4FBC-A4C3-773CD1C66DCD}"/>
    <cellStyle name="2013 水色 2 3 6 2" xfId="6424" xr:uid="{13FE9972-119F-40A7-AD7B-B2F21ABBF334}"/>
    <cellStyle name="2013 水色 2 3 6 2 2" xfId="6425" xr:uid="{16C25441-0F22-43A2-A25B-38252DEA2DB7}"/>
    <cellStyle name="2013 水色 2 3 6 2 2 2" xfId="6426" xr:uid="{CEC23630-8ADD-4CF3-9439-0173F06945E5}"/>
    <cellStyle name="2013 水色 2 3 6 3" xfId="6427" xr:uid="{E0F608B6-8051-46AE-BF26-3A52C10A86DF}"/>
    <cellStyle name="2013 水色 2 3 6 3 2" xfId="6428" xr:uid="{EBD67BD9-2116-423D-928D-2FA4EAE9338B}"/>
    <cellStyle name="2013 水色 2 3 7" xfId="6429" xr:uid="{B1AAE8EC-FC5C-47A7-A6BC-D01ACC7857FD}"/>
    <cellStyle name="2013 水色 2 3 7 2" xfId="6430" xr:uid="{AEE9F7F3-27A4-48AC-8D43-0837C6DA238F}"/>
    <cellStyle name="2013 水色 2 3 7 2 2" xfId="6431" xr:uid="{AE5A7D3D-7D74-4B62-AFA7-64B0C1EBF640}"/>
    <cellStyle name="2013 水色 2 3 8" xfId="6432" xr:uid="{DC699EAC-C0B5-47B1-B555-C57209D92AE5}"/>
    <cellStyle name="2013 水色 2 3 8 2" xfId="6433" xr:uid="{F7765539-86F9-4890-B447-E435125CA799}"/>
    <cellStyle name="2013 水色 2 4" xfId="6434" xr:uid="{526F9CA6-2F21-4B9E-B633-D30FA5036292}"/>
    <cellStyle name="2013 水色 2 4 2" xfId="6435" xr:uid="{B9EC6341-BB38-41CD-8DD2-0C3F489C08BC}"/>
    <cellStyle name="2013 水色 2 4 2 2" xfId="6436" xr:uid="{4DD364C1-0CA7-4091-BCAA-FFD43C47AF0C}"/>
    <cellStyle name="2013 水色 2 4 2 2 2" xfId="6437" xr:uid="{6780FA55-CFAB-44A9-A37B-4BB13ED0F64A}"/>
    <cellStyle name="2013 水色 2 4 2 2 2 2" xfId="6438" xr:uid="{51563BD3-A37B-4753-9A76-B954012B7C53}"/>
    <cellStyle name="2013 水色 2 4 2 2 2 2 2" xfId="6439" xr:uid="{2FB49BD2-54D5-4A13-8D71-CF0046AD1F8C}"/>
    <cellStyle name="2013 水色 2 4 2 2 2 2 2 2" xfId="6440" xr:uid="{96B98AC4-3EA1-41CB-8E1C-298F72F3B03B}"/>
    <cellStyle name="2013 水色 2 4 2 2 2 3" xfId="6441" xr:uid="{9A4A52AF-F94E-4119-8BF2-D5E247639959}"/>
    <cellStyle name="2013 水色 2 4 2 2 2 3 2" xfId="6442" xr:uid="{598D3F65-0AB0-4F47-BA56-C9C7AFB98ACE}"/>
    <cellStyle name="2013 水色 2 4 2 2 3" xfId="6443" xr:uid="{BAE26174-C3CF-44A2-B12A-09C1BF3D7BB7}"/>
    <cellStyle name="2013 水色 2 4 2 2 3 2" xfId="6444" xr:uid="{6218B3F9-4B0C-4425-A690-084AC780FC61}"/>
    <cellStyle name="2013 水色 2 4 2 2 3 2 2" xfId="6445" xr:uid="{7416E84F-A646-4D86-AFBC-4B4C3883D0FB}"/>
    <cellStyle name="2013 水色 2 4 2 2 4" xfId="6446" xr:uid="{21DCF3E0-B956-4D4A-949A-C68A8B892C04}"/>
    <cellStyle name="2013 水色 2 4 2 2 4 2" xfId="6447" xr:uid="{6E4076D8-05D1-4941-9D28-C9A31D7B8740}"/>
    <cellStyle name="2013 水色 2 4 2 3" xfId="6448" xr:uid="{6D9D86FF-6223-4C96-B194-C7FC49686646}"/>
    <cellStyle name="2013 水色 2 4 2 3 2" xfId="6449" xr:uid="{057AE498-5574-44EE-A654-E8D5E49D71AF}"/>
    <cellStyle name="2013 水色 2 4 2 3 2 2" xfId="6450" xr:uid="{9A12D748-7D45-4A17-9E58-871F434DFEE5}"/>
    <cellStyle name="2013 水色 2 4 2 3 2 2 2" xfId="6451" xr:uid="{33891EF2-C42B-4C68-85CF-B59FC2AACEF7}"/>
    <cellStyle name="2013 水色 2 4 2 3 3" xfId="6452" xr:uid="{653FC1D8-7F75-487F-8702-6857144B656B}"/>
    <cellStyle name="2013 水色 2 4 2 3 3 2" xfId="6453" xr:uid="{6BD3B520-AD2A-416F-802F-4859A53D7BF5}"/>
    <cellStyle name="2013 水色 2 4 2 4" xfId="6454" xr:uid="{26CE8E8A-36D6-4AE7-BDA7-B38B61230B63}"/>
    <cellStyle name="2013 水色 2 4 2 4 2" xfId="6455" xr:uid="{83841360-452B-4FFD-BC4B-1DDDE31A5885}"/>
    <cellStyle name="2013 水色 2 4 2 4 2 2" xfId="6456" xr:uid="{B39B4929-4ED2-4647-A464-1DCAE8998DB1}"/>
    <cellStyle name="2013 水色 2 4 2 4 2 2 2" xfId="6457" xr:uid="{4CC8687B-2FCD-4F82-AA99-A5D579F4752A}"/>
    <cellStyle name="2013 水色 2 4 2 4 3" xfId="6458" xr:uid="{E07AAB45-813D-49B9-BB57-9DD9EE9BA678}"/>
    <cellStyle name="2013 水色 2 4 2 4 3 2" xfId="6459" xr:uid="{BEF3F75C-F4F0-48DD-81C0-D0D8F14F6C2B}"/>
    <cellStyle name="2013 水色 2 4 2 5" xfId="6460" xr:uid="{B3BB1E0D-EF48-4B3A-B3CF-B35955E7D299}"/>
    <cellStyle name="2013 水色 2 4 2 5 2" xfId="6461" xr:uid="{09773C82-6F47-471F-87D5-8971AFD7EAA5}"/>
    <cellStyle name="2013 水色 2 4 2 5 2 2" xfId="6462" xr:uid="{0F9CD45C-ECA9-4FAA-87F4-4C8F1E2196F5}"/>
    <cellStyle name="2013 水色 2 4 2 6" xfId="6463" xr:uid="{80ACE5E3-38CA-4C97-8A36-17A18813D490}"/>
    <cellStyle name="2013 水色 2 4 2 6 2" xfId="6464" xr:uid="{3F660F75-BE44-41C2-A0F3-A75C3888B1FC}"/>
    <cellStyle name="2013 水色 2 4 3" xfId="6465" xr:uid="{7932F906-9485-4869-8C5C-7454F6801BD3}"/>
    <cellStyle name="2013 水色 2 4 3 2" xfId="6466" xr:uid="{E6BCDC6B-42DA-4BED-BFD8-88E7CA96C634}"/>
    <cellStyle name="2013 水色 2 4 3 2 2" xfId="6467" xr:uid="{AE9495BF-BFB1-455E-AD03-D60BE9B146F0}"/>
    <cellStyle name="2013 水色 2 4 3 2 2 2" xfId="6468" xr:uid="{7A15F590-1E00-47E0-A308-D73731598185}"/>
    <cellStyle name="2013 水色 2 4 3 2 2 2 2" xfId="6469" xr:uid="{7D281D74-1E0B-4572-8D54-602A223C9437}"/>
    <cellStyle name="2013 水色 2 4 3 2 2 2 2 2" xfId="6470" xr:uid="{58F9E812-7776-4056-B2CA-B46BFB06752B}"/>
    <cellStyle name="2013 水色 2 4 3 2 2 3" xfId="6471" xr:uid="{5625FF83-7D33-409F-9A94-363854F41D57}"/>
    <cellStyle name="2013 水色 2 4 3 2 2 3 2" xfId="6472" xr:uid="{449299A4-0EFC-4F82-A2BB-9A711130DF36}"/>
    <cellStyle name="2013 水色 2 4 3 2 3" xfId="6473" xr:uid="{3C82ECDF-0976-4973-A7E0-AD5DC8BBE261}"/>
    <cellStyle name="2013 水色 2 4 3 2 3 2" xfId="6474" xr:uid="{A63085E4-5A52-4D12-959F-901C2B016660}"/>
    <cellStyle name="2013 水色 2 4 3 2 3 2 2" xfId="6475" xr:uid="{3BA35E0C-9406-46A4-9092-0093E6AB2DDF}"/>
    <cellStyle name="2013 水色 2 4 3 2 4" xfId="6476" xr:uid="{671B0F07-9FE3-4BF0-BD4C-B0D0C9CE4D90}"/>
    <cellStyle name="2013 水色 2 4 3 2 4 2" xfId="6477" xr:uid="{37BCE435-6621-4CFC-8510-641AE245F556}"/>
    <cellStyle name="2013 水色 2 4 3 3" xfId="6478" xr:uid="{98486768-9167-475E-B156-C2DEB0094A17}"/>
    <cellStyle name="2013 水色 2 4 3 3 2" xfId="6479" xr:uid="{BE18350A-3976-4F3A-A134-C05E881343DD}"/>
    <cellStyle name="2013 水色 2 4 3 3 2 2" xfId="6480" xr:uid="{CA954743-FA3B-443A-8A7E-D1DF66185E4E}"/>
    <cellStyle name="2013 水色 2 4 3 3 2 2 2" xfId="6481" xr:uid="{E22114C5-F7AF-4DA7-9A49-86CF6257F856}"/>
    <cellStyle name="2013 水色 2 4 3 3 3" xfId="6482" xr:uid="{B6DF6ADB-29A1-4398-A04E-E428EA37DA71}"/>
    <cellStyle name="2013 水色 2 4 3 3 3 2" xfId="6483" xr:uid="{00DC3A1C-805F-49C5-ABDF-E445E38034D6}"/>
    <cellStyle name="2013 水色 2 4 3 4" xfId="6484" xr:uid="{3F083789-8594-4737-B861-6AF744B5C27C}"/>
    <cellStyle name="2013 水色 2 4 3 4 2" xfId="6485" xr:uid="{B2E540A7-BAB2-4A8D-83B5-9B241C94D724}"/>
    <cellStyle name="2013 水色 2 4 3 4 2 2" xfId="6486" xr:uid="{F277475D-D5F3-4936-9BD1-01FBC35CA46B}"/>
    <cellStyle name="2013 水色 2 4 3 4 2 2 2" xfId="6487" xr:uid="{FE5F4CF6-9315-4065-8D12-6A9FF4B12A9F}"/>
    <cellStyle name="2013 水色 2 4 3 4 3" xfId="6488" xr:uid="{3AA70FFC-F23D-4DB3-92BF-1C2C066F454B}"/>
    <cellStyle name="2013 水色 2 4 3 4 3 2" xfId="6489" xr:uid="{E34C2024-8410-4845-8F04-A16EB331ED82}"/>
    <cellStyle name="2013 水色 2 4 3 5" xfId="6490" xr:uid="{3EF717E9-B175-41A3-BFE5-2BA53C7CF82C}"/>
    <cellStyle name="2013 水色 2 4 3 5 2" xfId="6491" xr:uid="{A5E0D5B5-BB87-4A9C-94C6-8A4E3E54763F}"/>
    <cellStyle name="2013 水色 2 4 3 5 2 2" xfId="6492" xr:uid="{51D4B496-D02A-4C32-8776-61E4D915F450}"/>
    <cellStyle name="2013 水色 2 4 3 6" xfId="6493" xr:uid="{1287E19A-9706-411B-B8BD-8C2956542BE5}"/>
    <cellStyle name="2013 水色 2 4 3 6 2" xfId="6494" xr:uid="{CC1C6F5E-F71A-4A16-9488-33291BF2D7D8}"/>
    <cellStyle name="2013 水色 2 4 4" xfId="6495" xr:uid="{0163E463-0E1A-47A8-8EAD-4B80D567BCD5}"/>
    <cellStyle name="2013 水色 2 4 4 2" xfId="6496" xr:uid="{214FA962-690B-4C71-9100-D5EF0F0206A1}"/>
    <cellStyle name="2013 水色 2 4 4 2 2" xfId="6497" xr:uid="{AD9BAA94-60E4-46D4-94E4-83412531160E}"/>
    <cellStyle name="2013 水色 2 4 4 2 2 2" xfId="6498" xr:uid="{B38DE137-D8F6-40A0-B00A-964F73D0ED05}"/>
    <cellStyle name="2013 水色 2 4 4 2 2 2 2" xfId="6499" xr:uid="{E7DAC8D1-2A2D-49A3-9B3B-F1FA056942A0}"/>
    <cellStyle name="2013 水色 2 4 4 2 3" xfId="6500" xr:uid="{B97EF709-774E-4B31-B007-DADAE7DF21B3}"/>
    <cellStyle name="2013 水色 2 4 4 2 3 2" xfId="6501" xr:uid="{E82D4EEE-ECCB-4B8C-BE38-145434EC641A}"/>
    <cellStyle name="2013 水色 2 4 4 3" xfId="6502" xr:uid="{4C9946A7-F87E-4A53-882F-F0FBDF07F25F}"/>
    <cellStyle name="2013 水色 2 4 4 3 2" xfId="6503" xr:uid="{3031693C-65FD-4DDC-8F2D-07DF4B17DFFB}"/>
    <cellStyle name="2013 水色 2 4 4 3 2 2" xfId="6504" xr:uid="{510E9275-4B3B-4E57-9529-1496734F86C4}"/>
    <cellStyle name="2013 水色 2 4 4 4" xfId="6505" xr:uid="{9E1E3A0F-D23E-4171-9A89-FAA8B0D22419}"/>
    <cellStyle name="2013 水色 2 4 4 4 2" xfId="6506" xr:uid="{969AFE64-A15D-4A18-A7B9-D5927E921747}"/>
    <cellStyle name="2013 水色 2 4 5" xfId="6507" xr:uid="{D0121282-5957-4423-93E4-AFF1A6E7D207}"/>
    <cellStyle name="2013 水色 2 4 5 2" xfId="6508" xr:uid="{3E88BA6F-8974-44D5-9DF4-ACED716E34D5}"/>
    <cellStyle name="2013 水色 2 4 5 2 2" xfId="6509" xr:uid="{01AE27FC-FE55-4B4E-BB7F-F2A2FD9E61B2}"/>
    <cellStyle name="2013 水色 2 4 5 2 2 2" xfId="6510" xr:uid="{67D5A07B-93CD-4EA2-BDC4-5DBFDD9B20AD}"/>
    <cellStyle name="2013 水色 2 4 5 3" xfId="6511" xr:uid="{D193DFBA-0A63-47AE-BE36-B5B29B843D2E}"/>
    <cellStyle name="2013 水色 2 4 5 3 2" xfId="6512" xr:uid="{B8D7C785-B32C-4495-9A62-668B638DBB9C}"/>
    <cellStyle name="2013 水色 2 4 6" xfId="6513" xr:uid="{C8B0CBCC-2006-4179-A1B4-9D14987657D4}"/>
    <cellStyle name="2013 水色 2 4 6 2" xfId="6514" xr:uid="{20CAB132-5E82-4088-A17D-D37FC3B734F0}"/>
    <cellStyle name="2013 水色 2 4 6 2 2" xfId="6515" xr:uid="{F9F5D732-C2C3-487D-AC98-56562F8C046C}"/>
    <cellStyle name="2013 水色 2 4 6 2 2 2" xfId="6516" xr:uid="{23254D7F-B880-4124-8A04-E064C00579EE}"/>
    <cellStyle name="2013 水色 2 4 6 3" xfId="6517" xr:uid="{4AC9704A-47BC-4A37-85FD-2CA2ABDAD811}"/>
    <cellStyle name="2013 水色 2 4 6 3 2" xfId="6518" xr:uid="{5C6D0F6D-3CF5-4B8E-8F67-D858FED31D32}"/>
    <cellStyle name="2013 水色 2 4 7" xfId="6519" xr:uid="{B7A20B6B-EAAB-420A-9048-56D61C6044AA}"/>
    <cellStyle name="2013 水色 2 4 7 2" xfId="6520" xr:uid="{51A6B339-105A-4C4A-AA1F-77FF82CD5199}"/>
    <cellStyle name="2013 水色 2 4 7 2 2" xfId="6521" xr:uid="{FD124324-F990-4000-8AC9-1C425E4B87DF}"/>
    <cellStyle name="2013 水色 2 4 8" xfId="6522" xr:uid="{E967CD69-F93A-4F38-8525-8AA28835A43D}"/>
    <cellStyle name="2013 水色 2 4 8 2" xfId="6523" xr:uid="{BD3E3D81-D5E5-408F-ABA3-314FF5B15A33}"/>
    <cellStyle name="2013 水色 2 5" xfId="6524" xr:uid="{CA83BC63-D8FA-4E4B-9268-8EFE1DD19CE1}"/>
    <cellStyle name="2013 水色 2 5 2" xfId="6525" xr:uid="{B4172097-7442-4AC4-83E6-F86A6382AA26}"/>
    <cellStyle name="2013 水色 2 5 2 2" xfId="6526" xr:uid="{3A803B8F-AF10-4271-8069-DE88AC908002}"/>
    <cellStyle name="2013 水色 2 5 2 2 2" xfId="6527" xr:uid="{776E2F2F-A6D7-4421-BBEB-A5D5D1C9D968}"/>
    <cellStyle name="2013 水色 2 5 2 2 2 2" xfId="6528" xr:uid="{B9C27E89-E866-4E39-9E72-2A49F02E3C08}"/>
    <cellStyle name="2013 水色 2 5 2 2 2 2 2" xfId="6529" xr:uid="{CD47682C-9761-4BAE-9467-1A3FBFDAD026}"/>
    <cellStyle name="2013 水色 2 5 2 2 2 2 2 2" xfId="6530" xr:uid="{B9C3456C-34FD-411B-9A9A-63FD5CDC07B0}"/>
    <cellStyle name="2013 水色 2 5 2 2 2 3" xfId="6531" xr:uid="{5E50F760-0EA9-498F-9F73-55D0BB57CF88}"/>
    <cellStyle name="2013 水色 2 5 2 2 2 3 2" xfId="6532" xr:uid="{5859212B-E814-4752-8DDD-39B5CAF75A3F}"/>
    <cellStyle name="2013 水色 2 5 2 2 3" xfId="6533" xr:uid="{DBF3EDBE-E13F-412E-9F43-19785527CE93}"/>
    <cellStyle name="2013 水色 2 5 2 2 3 2" xfId="6534" xr:uid="{F07CFCAA-3E63-47DA-BB03-D1BED85852A0}"/>
    <cellStyle name="2013 水色 2 5 2 2 3 2 2" xfId="6535" xr:uid="{B4111257-2F24-47D4-A275-FDEA13DC316F}"/>
    <cellStyle name="2013 水色 2 5 2 2 4" xfId="6536" xr:uid="{93EC145B-C3DA-40C8-B103-B29C449FE3B9}"/>
    <cellStyle name="2013 水色 2 5 2 2 4 2" xfId="6537" xr:uid="{4CC4D3D7-926B-4684-AF7A-EFC715167024}"/>
    <cellStyle name="2013 水色 2 5 2 3" xfId="6538" xr:uid="{02EC44C7-DE4A-4C42-A513-BDD0EA8D95F1}"/>
    <cellStyle name="2013 水色 2 5 2 3 2" xfId="6539" xr:uid="{E65390B9-997E-4DC0-B638-421B0011DE82}"/>
    <cellStyle name="2013 水色 2 5 2 3 2 2" xfId="6540" xr:uid="{C5678752-D49B-4AC2-AFF3-FDEB7D900538}"/>
    <cellStyle name="2013 水色 2 5 2 3 2 2 2" xfId="6541" xr:uid="{75A2E96D-6E1D-46CD-BE07-8C1632A5AF69}"/>
    <cellStyle name="2013 水色 2 5 2 3 3" xfId="6542" xr:uid="{45DCC937-9612-4CE8-9270-5780B222D869}"/>
    <cellStyle name="2013 水色 2 5 2 3 3 2" xfId="6543" xr:uid="{ED82193A-CE71-4D26-96F0-65DA69D2EB32}"/>
    <cellStyle name="2013 水色 2 5 2 4" xfId="6544" xr:uid="{C4D30AE7-FDA6-4E97-8AB0-61B9196E7D4E}"/>
    <cellStyle name="2013 水色 2 5 2 4 2" xfId="6545" xr:uid="{3588B8BE-E1AC-436D-9F67-050E1F316605}"/>
    <cellStyle name="2013 水色 2 5 2 4 2 2" xfId="6546" xr:uid="{846734C5-69FD-402B-BB7C-2D5792FA3E4E}"/>
    <cellStyle name="2013 水色 2 5 2 4 2 2 2" xfId="6547" xr:uid="{C4A55C89-BEA3-4EDD-85D0-FEDAFEC2A35D}"/>
    <cellStyle name="2013 水色 2 5 2 4 3" xfId="6548" xr:uid="{472D6BED-D679-4C99-8CB3-77E453554205}"/>
    <cellStyle name="2013 水色 2 5 2 4 3 2" xfId="6549" xr:uid="{B1CE0055-C1A6-4A30-8513-B65D0A11F14A}"/>
    <cellStyle name="2013 水色 2 5 2 5" xfId="6550" xr:uid="{E102DFFA-194B-437E-BA55-569AF9A9B323}"/>
    <cellStyle name="2013 水色 2 5 2 5 2" xfId="6551" xr:uid="{15410826-A2A3-40C2-9BF7-5DDC35AEC234}"/>
    <cellStyle name="2013 水色 2 5 2 5 2 2" xfId="6552" xr:uid="{A8C0CB88-42A9-4081-8BE5-E9FA64025BAA}"/>
    <cellStyle name="2013 水色 2 5 2 6" xfId="6553" xr:uid="{BF8DC268-3384-450D-A9C6-E3EA280C512E}"/>
    <cellStyle name="2013 水色 2 5 2 6 2" xfId="6554" xr:uid="{BFB66BEE-8467-49B4-AF04-BAEE03F8A2A7}"/>
    <cellStyle name="2013 水色 2 5 3" xfId="6555" xr:uid="{3B538939-2D08-4243-BA6D-B4B98783D3FA}"/>
    <cellStyle name="2013 水色 2 5 3 2" xfId="6556" xr:uid="{D0F2A7C7-E14D-4313-A368-3519D84591F4}"/>
    <cellStyle name="2013 水色 2 5 3 2 2" xfId="6557" xr:uid="{51E9AE5A-7ED3-45F2-8FED-23B4DE60A8A7}"/>
    <cellStyle name="2013 水色 2 5 3 2 2 2" xfId="6558" xr:uid="{312B9531-AA3E-490B-90B1-8852DFE990E4}"/>
    <cellStyle name="2013 水色 2 5 3 2 2 2 2" xfId="6559" xr:uid="{9AF19F98-5CCC-428A-9026-7700F95A045C}"/>
    <cellStyle name="2013 水色 2 5 3 2 3" xfId="6560" xr:uid="{E6351DA2-893F-4B18-9E7B-52DBC61D1E09}"/>
    <cellStyle name="2013 水色 2 5 3 2 3 2" xfId="6561" xr:uid="{E3BD569A-3CEA-4EA7-A4EA-4BA4333DF7E0}"/>
    <cellStyle name="2013 水色 2 5 3 3" xfId="6562" xr:uid="{C363F850-FC62-4CF1-ABF5-FCED196FC364}"/>
    <cellStyle name="2013 水色 2 5 3 3 2" xfId="6563" xr:uid="{6EBBB306-C32E-4657-A92D-823236C2851F}"/>
    <cellStyle name="2013 水色 2 5 3 3 2 2" xfId="6564" xr:uid="{C3315F9D-E82D-433C-B771-5898283BE054}"/>
    <cellStyle name="2013 水色 2 5 3 4" xfId="6565" xr:uid="{774D00AF-693B-4F45-B2F2-CD12430E980C}"/>
    <cellStyle name="2013 水色 2 5 3 4 2" xfId="6566" xr:uid="{0DF808A3-C75C-44E3-AE32-BBF300391F76}"/>
    <cellStyle name="2013 水色 2 5 4" xfId="6567" xr:uid="{41CD342D-F233-4C28-A849-A353B87D9EF3}"/>
    <cellStyle name="2013 水色 2 5 4 2" xfId="6568" xr:uid="{7D85530D-AEAA-47E2-8684-88C74E4E5D3E}"/>
    <cellStyle name="2013 水色 2 5 4 2 2" xfId="6569" xr:uid="{9AB62296-9A69-4ECF-A163-8315F602AB70}"/>
    <cellStyle name="2013 水色 2 5 4 2 2 2" xfId="6570" xr:uid="{17BDC6FD-5025-4BED-90FB-109D8E3F01B9}"/>
    <cellStyle name="2013 水色 2 5 4 3" xfId="6571" xr:uid="{48E18DDC-BBAE-41D4-8AC7-1A07DC2EA692}"/>
    <cellStyle name="2013 水色 2 5 4 3 2" xfId="6572" xr:uid="{3FEBE21F-F04A-4B8A-9B27-D81032E05D4B}"/>
    <cellStyle name="2013 水色 2 5 5" xfId="6573" xr:uid="{5C0A5588-6CA7-48AE-832C-EC6027DEFCE5}"/>
    <cellStyle name="2013 水色 2 5 5 2" xfId="6574" xr:uid="{C615432C-EFE5-47A3-8353-875AD2FF9837}"/>
    <cellStyle name="2013 水色 2 5 5 2 2" xfId="6575" xr:uid="{6B190EAF-2C24-4435-96CC-6A7C426568A3}"/>
    <cellStyle name="2013 水色 2 5 5 2 2 2" xfId="6576" xr:uid="{79C38F91-AECA-42BF-88F9-FA9507DF9441}"/>
    <cellStyle name="2013 水色 2 5 5 3" xfId="6577" xr:uid="{E954A6D2-06C7-4D45-BB25-142EFF31D154}"/>
    <cellStyle name="2013 水色 2 5 5 3 2" xfId="6578" xr:uid="{21A003C5-A0C8-4955-969B-E8F80CE69BFD}"/>
    <cellStyle name="2013 水色 2 5 6" xfId="6579" xr:uid="{C8D6E5B9-0549-48ED-B556-F0692765A0EF}"/>
    <cellStyle name="2013 水色 2 5 6 2" xfId="6580" xr:uid="{BB305609-A481-422A-A674-69B51AC961D2}"/>
    <cellStyle name="2013 水色 2 5 6 2 2" xfId="6581" xr:uid="{ED2577DD-D61F-4AEC-8847-D550BA9D2974}"/>
    <cellStyle name="2013 水色 2 5 7" xfId="6582" xr:uid="{79E2BB8B-4B8D-4BC1-AEBC-F3A2C8D72F7A}"/>
    <cellStyle name="2013 水色 2 5 7 2" xfId="6583" xr:uid="{D29636D1-498A-4D22-87A5-D04DCCB56834}"/>
    <cellStyle name="2013 水色 2 6" xfId="6584" xr:uid="{02D39629-1A83-4BA2-845B-1FD22BA63AA8}"/>
    <cellStyle name="2013 水色 2 6 2" xfId="6585" xr:uid="{2D139F4E-3A50-47DF-9F43-589ACA5C74BE}"/>
    <cellStyle name="2013 水色 2 6 2 2" xfId="6586" xr:uid="{5091262C-1964-459A-B765-899B3D67D36B}"/>
    <cellStyle name="2013 水色 2 6 2 2 2" xfId="6587" xr:uid="{E8DABD8F-24D7-4E70-8DB9-46BDABB86CFF}"/>
    <cellStyle name="2013 水色 2 6 2 2 2 2" xfId="6588" xr:uid="{DF86CEAB-681B-4D4B-8BD0-A1A44834ABB6}"/>
    <cellStyle name="2013 水色 2 6 2 2 2 2 2" xfId="6589" xr:uid="{5F8A99ED-B090-4F6E-ACED-A20426C74478}"/>
    <cellStyle name="2013 水色 2 6 2 2 3" xfId="6590" xr:uid="{15817314-F4A1-4543-B4B0-D0B1A7559FC1}"/>
    <cellStyle name="2013 水色 2 6 2 2 3 2" xfId="6591" xr:uid="{C919BCE9-5328-4704-ABA6-B0D98F61DAEB}"/>
    <cellStyle name="2013 水色 2 6 2 3" xfId="6592" xr:uid="{C5FCDD6A-1655-4231-8B63-B488AE9C68BE}"/>
    <cellStyle name="2013 水色 2 6 2 3 2" xfId="6593" xr:uid="{28B0F436-4DA6-44A7-8DE8-3E94E8C1096E}"/>
    <cellStyle name="2013 水色 2 6 2 3 2 2" xfId="6594" xr:uid="{ED900B22-F959-4B57-93A8-26B721E01903}"/>
    <cellStyle name="2013 水色 2 6 2 4" xfId="6595" xr:uid="{8371F1F1-CD14-419E-91DF-526F48DC8AA7}"/>
    <cellStyle name="2013 水色 2 6 2 4 2" xfId="6596" xr:uid="{D6CA9320-448D-4CC9-BB85-0173C7573626}"/>
    <cellStyle name="2013 水色 2 6 3" xfId="6597" xr:uid="{34CEE77D-3249-413A-BD45-384E6DE59551}"/>
    <cellStyle name="2013 水色 2 6 3 2" xfId="6598" xr:uid="{2B0DB49E-3958-421B-98B2-3AD38558C4D6}"/>
    <cellStyle name="2013 水色 2 6 3 2 2" xfId="6599" xr:uid="{2A636F1B-61AA-46E2-8E1F-49A986CD7C47}"/>
    <cellStyle name="2013 水色 2 6 3 2 2 2" xfId="6600" xr:uid="{653DA136-FDA3-40D7-B97C-786B831B6A17}"/>
    <cellStyle name="2013 水色 2 6 3 3" xfId="6601" xr:uid="{BB037252-196B-4D72-AC98-265EB347FEC1}"/>
    <cellStyle name="2013 水色 2 6 3 3 2" xfId="6602" xr:uid="{A13FB2BC-1996-46D2-BCDA-49118791027B}"/>
    <cellStyle name="2013 水色 2 6 4" xfId="6603" xr:uid="{4E491249-8D37-4914-8146-DC431022D661}"/>
    <cellStyle name="2013 水色 2 6 4 2" xfId="6604" xr:uid="{FE938B75-F075-4C1E-BC7B-7F36658DF3B4}"/>
    <cellStyle name="2013 水色 2 6 4 2 2" xfId="6605" xr:uid="{A2F009AB-7170-4AA6-9BE4-3E69878DEBC9}"/>
    <cellStyle name="2013 水色 2 6 4 2 2 2" xfId="6606" xr:uid="{ECED970F-B4D6-40A9-BC15-030D805C4D70}"/>
    <cellStyle name="2013 水色 2 6 4 3" xfId="6607" xr:uid="{A45EB487-B3C1-424D-A0B9-68842A43D591}"/>
    <cellStyle name="2013 水色 2 6 4 3 2" xfId="6608" xr:uid="{268168DA-C7F0-4474-834C-CA34627F8DAD}"/>
    <cellStyle name="2013 水色 2 6 5" xfId="6609" xr:uid="{B8815543-12B6-41A1-8DE3-0D518872AF62}"/>
    <cellStyle name="2013 水色 2 6 5 2" xfId="6610" xr:uid="{F39A62DB-F024-47BB-9931-EC4129DC2136}"/>
    <cellStyle name="2013 水色 2 6 5 2 2" xfId="6611" xr:uid="{65042DC5-5631-4766-BC60-735A7201F4F6}"/>
    <cellStyle name="2013 水色 2 6 6" xfId="6612" xr:uid="{AE4B6DCA-7023-4462-AB70-112B41715170}"/>
    <cellStyle name="2013 水色 2 6 6 2" xfId="6613" xr:uid="{2E3E1242-E29B-423B-825A-E4C0C577F9DE}"/>
    <cellStyle name="2013 水色 2 7" xfId="6614" xr:uid="{F605BC6F-2FC2-459E-BF27-CA0AC751630E}"/>
    <cellStyle name="2013 水色 2 7 2" xfId="6615" xr:uid="{0633DD4C-5B28-485F-BD14-8608BB10A9CA}"/>
    <cellStyle name="2013 水色 2 7 2 2" xfId="6616" xr:uid="{E2DCE056-5F5D-4353-8C0E-9D4B4D63478B}"/>
    <cellStyle name="2013 水色 2 7 2 2 2" xfId="6617" xr:uid="{12F36291-8149-4E94-8904-AC9D96D2199A}"/>
    <cellStyle name="2013 水色 2 7 2 2 2 2" xfId="6618" xr:uid="{22EF1E48-3D38-4891-9E04-FF1EBCB4276B}"/>
    <cellStyle name="2013 水色 2 7 2 3" xfId="6619" xr:uid="{0B1A2684-293B-4D5D-A7A8-492874F8FB14}"/>
    <cellStyle name="2013 水色 2 7 2 3 2" xfId="6620" xr:uid="{17BAA063-F1BC-4348-A398-DA2A9380D9C3}"/>
    <cellStyle name="2013 水色 2 7 3" xfId="6621" xr:uid="{19C65825-F655-4B3C-960A-7902A6B1C11E}"/>
    <cellStyle name="2013 水色 2 7 3 2" xfId="6622" xr:uid="{13983ED4-1552-45B5-8E17-F0054820075B}"/>
    <cellStyle name="2013 水色 2 7 3 2 2" xfId="6623" xr:uid="{286A2343-54BE-458D-AC01-87C3E98524D5}"/>
    <cellStyle name="2013 水色 2 7 4" xfId="6624" xr:uid="{2BEE198A-AA51-4B71-936C-F23F54B9BB3F}"/>
    <cellStyle name="2013 水色 2 7 4 2" xfId="6625" xr:uid="{8492F253-1FA0-4019-A83C-803B5A9E1CEA}"/>
    <cellStyle name="2013 水色 2 8" xfId="6626" xr:uid="{A4F469A5-4AF9-4026-A6A9-CD760E636125}"/>
    <cellStyle name="2013 水色 2 8 2" xfId="6627" xr:uid="{C4520E78-8207-406A-B9CA-1228F03EA58C}"/>
    <cellStyle name="2013 水色 2 8 2 2" xfId="6628" xr:uid="{318DBD0A-2DDA-40DB-A651-866D45441F8E}"/>
    <cellStyle name="2013 水色 2 8 2 2 2" xfId="6629" xr:uid="{534616B0-59FE-4E47-B60E-D3231FBC5E4C}"/>
    <cellStyle name="2013 水色 2 8 3" xfId="6630" xr:uid="{00739B6F-D6E7-4642-990C-7E44EC68F89A}"/>
    <cellStyle name="2013 水色 2 8 3 2" xfId="6631" xr:uid="{01812815-4A37-4162-A694-FEA0C80CA860}"/>
    <cellStyle name="2013 水色 2 9" xfId="6632" xr:uid="{CFDAD385-30A0-44BB-B593-19CD8EDFA822}"/>
    <cellStyle name="2013 水色 2 9 2" xfId="6633" xr:uid="{D156D816-96A9-45CA-8349-1D350CFB49FA}"/>
    <cellStyle name="2013 水色 2 9 2 2" xfId="6634" xr:uid="{B025DDCF-778D-4345-82E6-4E7EF5799B3E}"/>
    <cellStyle name="2013 水色 2 9 2 2 2" xfId="6635" xr:uid="{5949FCAC-BF14-458A-B998-A0711B349A67}"/>
    <cellStyle name="2013 水色 2 9 3" xfId="6636" xr:uid="{A50E634B-98AC-4F9C-978E-79B20DDB8D7A}"/>
    <cellStyle name="2013 水色 2 9 3 2" xfId="6637" xr:uid="{39ACC6F6-D532-4C14-90DF-2F5916C4191A}"/>
    <cellStyle name="2013 水色 3" xfId="6638" xr:uid="{9BBBA19D-9A4D-4070-B3BD-13ADDE137A4D}"/>
    <cellStyle name="2013 水色 3 2" xfId="6639" xr:uid="{0243E23F-1D1A-444E-BCA6-670F317C6515}"/>
    <cellStyle name="2013 水色 3 2 2" xfId="6640" xr:uid="{5A517C8D-EE86-450B-82F7-D89A0F863BCD}"/>
    <cellStyle name="2013 水色 3 2 2 2" xfId="6641" xr:uid="{9C6079F0-D960-4FE8-943B-4201A6453164}"/>
    <cellStyle name="2013 水色 3 2 2 2 2" xfId="6642" xr:uid="{67DA8D69-6A50-4A5F-AB7C-9261ABB2DD18}"/>
    <cellStyle name="2013 水色 3 2 2 2 2 2" xfId="6643" xr:uid="{2722D751-4F00-4D24-A3BD-1D2644C48364}"/>
    <cellStyle name="2013 水色 3 2 2 3" xfId="6644" xr:uid="{C4272FB7-9640-42F6-8FFF-F0150788AC99}"/>
    <cellStyle name="2013 水色 3 2 2 3 2" xfId="6645" xr:uid="{61C77AAC-4E5C-4282-B39C-BCFB63E56CC9}"/>
    <cellStyle name="2013 水色 3 2 3" xfId="6646" xr:uid="{9AA67C6D-5B80-456C-A2E3-AC9611ACAEBA}"/>
    <cellStyle name="2013 水色 3 2 3 2" xfId="6647" xr:uid="{5F721E4D-8EC1-4745-BA88-BE7D9A042656}"/>
    <cellStyle name="2013 水色 3 2 3 2 2" xfId="6648" xr:uid="{B8DA9EE0-6555-428D-857A-EE70C3DABB9C}"/>
    <cellStyle name="2013 水色 3 2 4" xfId="6649" xr:uid="{F9E3A053-E0DB-4187-88B2-99EE0AA25005}"/>
    <cellStyle name="2013 水色 3 2 4 2" xfId="6650" xr:uid="{AA6C813F-D43B-45F3-93B3-DAB61779D01B}"/>
    <cellStyle name="2013 水色 3 3" xfId="6651" xr:uid="{E717212F-BA8E-443C-923F-548AB0DDF548}"/>
    <cellStyle name="2013 水色 3 3 2" xfId="6652" xr:uid="{3AD48BC4-1318-4EC0-BEE6-561CD84509E2}"/>
    <cellStyle name="2013 水色 3 3 2 2" xfId="6653" xr:uid="{650FB54E-80EC-45B5-A4B0-DC5FB529EB21}"/>
    <cellStyle name="2013 水色 3 3 2 2 2" xfId="6654" xr:uid="{E1E2CB49-66FE-499A-A2E1-B4280D1E50A1}"/>
    <cellStyle name="2013 水色 3 3 3" xfId="6655" xr:uid="{C2922D5B-959A-4195-BBEE-39EE55C3687A}"/>
    <cellStyle name="2013 水色 3 3 3 2" xfId="6656" xr:uid="{6A75FD9A-CBE0-44DF-8F70-3C1B075F68DD}"/>
    <cellStyle name="2013 水色 3 4" xfId="6657" xr:uid="{2B7F5A73-1A69-4455-8BFD-3D93FD2CB6FD}"/>
    <cellStyle name="2013 水色 3 4 2" xfId="6658" xr:uid="{47EFF205-A0E8-4A5D-971E-1312892E40DA}"/>
    <cellStyle name="2013 水色 3 4 2 2" xfId="6659" xr:uid="{51B3A123-03DE-49FA-A28F-10EA192CAE2C}"/>
    <cellStyle name="2013 水色 3 4 2 2 2" xfId="6660" xr:uid="{3B865131-F769-43A9-95FD-9EB5B1BCAB49}"/>
    <cellStyle name="2013 水色 3 4 3" xfId="6661" xr:uid="{25F19DC9-FC01-4954-B694-EC6C53CC7CE6}"/>
    <cellStyle name="2013 水色 3 4 3 2" xfId="6662" xr:uid="{749EB183-67EA-49F0-AD4B-90B84391C9C8}"/>
    <cellStyle name="2013 水色 3 5" xfId="6663" xr:uid="{E1E28B72-48FA-4043-81D6-CADCA70172E0}"/>
    <cellStyle name="2013 水色 3 5 2" xfId="6664" xr:uid="{D9557F67-9736-4E5A-BC10-C9A3AE98E9F4}"/>
    <cellStyle name="2013 水色 3 5 2 2" xfId="6665" xr:uid="{2170B4C3-1AC6-4CB4-A7DF-5EF3D0094141}"/>
    <cellStyle name="2013 水色 3 6" xfId="6666" xr:uid="{7F32E48E-E54A-49F4-98C4-8A48E0DE00D1}"/>
    <cellStyle name="2013 水色 3 6 2" xfId="6667" xr:uid="{D184E396-55C8-42A7-BF8F-3E867F41E788}"/>
    <cellStyle name="2013 水色 4" xfId="6668" xr:uid="{31C4DE5D-2192-43AD-8E51-F23031051040}"/>
    <cellStyle name="2013 水色 4 2" xfId="6669" xr:uid="{2E7371BA-5234-4186-A2B5-3A29D242F961}"/>
    <cellStyle name="2013 水色 4 2 2" xfId="6670" xr:uid="{B6832F41-FE34-4D95-AB6F-3B69E7628A40}"/>
    <cellStyle name="2013 水色 4 2 2 2" xfId="6671" xr:uid="{556DFBDC-5BEA-4BFB-8CB0-46D955B164FD}"/>
    <cellStyle name="2013 水色 4 2 2 2 2" xfId="6672" xr:uid="{81BA45E9-6F8E-4CD0-922C-C06E4DEBCAF3}"/>
    <cellStyle name="2013 水色 4 2 2 2 2 2" xfId="6673" xr:uid="{560CE45A-E7E3-4AF9-9B74-A7DD49195585}"/>
    <cellStyle name="2013 水色 4 2 2 3" xfId="6674" xr:uid="{23E58CAB-B4C2-4620-893E-26ECB4EA9CE3}"/>
    <cellStyle name="2013 水色 4 2 2 3 2" xfId="6675" xr:uid="{92C821A3-4BD3-4C32-9DA4-6D6E606A3F82}"/>
    <cellStyle name="2013 水色 4 2 3" xfId="6676" xr:uid="{6D80F8FF-D6B9-428F-B52F-081995B01102}"/>
    <cellStyle name="2013 水色 4 2 3 2" xfId="6677" xr:uid="{44A092D6-87D1-4AE4-B624-9723A575C87F}"/>
    <cellStyle name="2013 水色 4 2 3 2 2" xfId="6678" xr:uid="{EA95C297-799C-4E0F-9942-4E51BFD851F8}"/>
    <cellStyle name="2013 水色 4 2 4" xfId="6679" xr:uid="{F8F0EDBE-9E34-4D11-8DF2-5AD0C69558F0}"/>
    <cellStyle name="2013 水色 4 2 4 2" xfId="6680" xr:uid="{6DCA2D1C-B382-4003-ABC2-E2C742045EA5}"/>
    <cellStyle name="2013 水色 4 3" xfId="6681" xr:uid="{935A626D-97AA-4A25-AFF8-2E950628426F}"/>
    <cellStyle name="2013 水色 4 3 2" xfId="6682" xr:uid="{8042C1B7-ED84-4A81-9731-E49BC157D657}"/>
    <cellStyle name="2013 水色 4 3 2 2" xfId="6683" xr:uid="{682A95FF-4C5F-4934-B051-900679A675AA}"/>
    <cellStyle name="2013 水色 4 3 2 2 2" xfId="6684" xr:uid="{04A55E85-E753-4332-8404-CC4E694EF6EF}"/>
    <cellStyle name="2013 水色 4 3 2 2 2 2" xfId="6685" xr:uid="{78638F89-04B1-4BFD-A8E9-1DFCD523279D}"/>
    <cellStyle name="2013 水色 4 3 2 3" xfId="6686" xr:uid="{F1294E57-A2A5-4BC6-81BA-654429A11398}"/>
    <cellStyle name="2013 水色 4 3 2 3 2" xfId="6687" xr:uid="{9CC2C301-CAB0-4C75-BAD5-822F2EAA43AD}"/>
    <cellStyle name="2013 水色 4 3 3" xfId="6688" xr:uid="{B29118D2-AF18-4149-8368-FF27CFA724E5}"/>
    <cellStyle name="2013 水色 4 3 3 2" xfId="6689" xr:uid="{C5ED861C-3A35-4FD6-91C2-FB94E5CD3545}"/>
    <cellStyle name="2013 水色 4 3 3 2 2" xfId="6690" xr:uid="{AC109B01-2D7E-4274-9570-C1FAF88307C9}"/>
    <cellStyle name="2013 水色 4 3 4" xfId="6691" xr:uid="{AD39882F-5E9C-4E86-A2BA-59108D9C3A9F}"/>
    <cellStyle name="2013 水色 4 3 4 2" xfId="6692" xr:uid="{17AB1878-ECCA-417E-B577-BE13886FE42D}"/>
    <cellStyle name="2013 水色 4 4" xfId="6693" xr:uid="{0DB4D194-4D0D-4874-86DA-6CAA1EAF16F6}"/>
    <cellStyle name="2013 水色 4 4 2" xfId="6694" xr:uid="{7B58C809-523F-4285-B51B-DFD653E30C82}"/>
    <cellStyle name="2013 水色 4 4 2 2" xfId="6695" xr:uid="{34A9F469-63E5-4541-9C46-50CE0220E9A6}"/>
    <cellStyle name="2013 水色 4 4 2 2 2" xfId="6696" xr:uid="{45057EF5-68D2-4B9F-9CC5-C8EF9B9F1BD9}"/>
    <cellStyle name="2013 水色 4 4 2 2 2 2" xfId="6697" xr:uid="{265A75C8-A450-4126-9400-B76069BAC4FD}"/>
    <cellStyle name="2013 水色 4 4 2 3" xfId="6698" xr:uid="{9568A201-B335-4F3D-A4F1-71E16F1EB7AD}"/>
    <cellStyle name="2013 水色 4 4 2 3 2" xfId="6699" xr:uid="{A83896D5-34E1-4B8F-A3EC-A8FE6668E28B}"/>
    <cellStyle name="2013 水色 4 4 3" xfId="6700" xr:uid="{A8502A04-5070-4E9E-A5B5-74014EB20182}"/>
    <cellStyle name="2013 水色 4 4 3 2" xfId="6701" xr:uid="{748E6DD1-35CF-4A30-8C28-78DD518B24AC}"/>
    <cellStyle name="2013 水色 4 4 3 2 2" xfId="6702" xr:uid="{66D99B47-C3C4-40AD-AA99-69FD8AE415C8}"/>
    <cellStyle name="2013 水色 4 4 4" xfId="6703" xr:uid="{A2DD938B-C697-4BFC-9C59-AC4655648431}"/>
    <cellStyle name="2013 水色 4 4 4 2" xfId="6704" xr:uid="{F71D6DC5-8332-487B-B445-48939C880732}"/>
    <cellStyle name="2013 水色 4 5" xfId="6705" xr:uid="{E26316A3-CE57-489E-8129-9401EDBAE0D2}"/>
    <cellStyle name="2013 水色 4 5 2" xfId="6706" xr:uid="{8D3C1892-C655-425A-A68A-9CC4A7C2767D}"/>
    <cellStyle name="2013 水色 4 5 2 2" xfId="6707" xr:uid="{5C469178-7A1B-425B-AA77-0233826180D8}"/>
    <cellStyle name="2013 水色 4 5 2 2 2" xfId="6708" xr:uid="{C63ABFEC-1AE0-4A4D-97B7-99181A3BF220}"/>
    <cellStyle name="2013 水色 4 5 3" xfId="6709" xr:uid="{63D2456E-7F12-456C-BEA9-90EA89559C60}"/>
    <cellStyle name="2013 水色 4 5 3 2" xfId="6710" xr:uid="{B0FEC106-EE80-427B-BDD7-EF15182DCAB0}"/>
    <cellStyle name="2013 水色 4 6" xfId="6711" xr:uid="{D2E57C84-68D0-4B83-AE68-7967C5F146BC}"/>
    <cellStyle name="2013 水色 4 6 2" xfId="6712" xr:uid="{918A86C2-1D06-41DC-9267-B8D1AEB19716}"/>
    <cellStyle name="2013 水色 4 6 2 2" xfId="6713" xr:uid="{C3392359-0E1C-4CAB-B1A4-64E80DAF01CB}"/>
    <cellStyle name="2013 水色 4 6 2 2 2" xfId="6714" xr:uid="{A61BB8A3-2B43-4DC9-9E2C-AC9929197E0A}"/>
    <cellStyle name="2013 水色 4 6 2 2 2 2" xfId="6715" xr:uid="{F5A42073-2176-423A-BF6E-6EF073E0959E}"/>
    <cellStyle name="2013 水色 4 6 2 3" xfId="6716" xr:uid="{575B2FF4-5FC4-4B9F-9493-0AC817A36E26}"/>
    <cellStyle name="2013 水色 4 6 2 3 2" xfId="6717" xr:uid="{57CE79F4-0711-467F-B978-0AB1CAAB3AA4}"/>
    <cellStyle name="2013 水色 4 6 3" xfId="6718" xr:uid="{78DF5789-B268-4A2B-A084-7AD33DDF9ED4}"/>
    <cellStyle name="2013 水色 4 6 3 2" xfId="6719" xr:uid="{39ACD893-2565-4551-8AF2-BAABEDE27915}"/>
    <cellStyle name="2013 水色 4 6 3 2 2" xfId="6720" xr:uid="{F557E688-9148-4FA1-AE42-A7F6E00BECFE}"/>
    <cellStyle name="2013 水色 4 6 4" xfId="6721" xr:uid="{BCB44BE9-D98D-40B3-8D25-FBE749CD56D6}"/>
    <cellStyle name="2013 水色 4 6 4 2" xfId="6722" xr:uid="{CB55CA3C-5B95-4356-9969-F9E3953693A6}"/>
    <cellStyle name="2013 水色 4 7" xfId="6723" xr:uid="{B3862543-9FA4-4C15-AA82-64223FF7FE4A}"/>
    <cellStyle name="2013 水色 4 7 2" xfId="6724" xr:uid="{2A14C009-786E-4474-9052-0D4D42595AAE}"/>
    <cellStyle name="2013 水色 4 7 2 2" xfId="6725" xr:uid="{D75358D2-0DD0-4162-9DB3-97C83FCF7D54}"/>
    <cellStyle name="2013 水色 4 7 2 2 2" xfId="6726" xr:uid="{10DDE2A3-09C8-40F5-A039-5E49883C7F0B}"/>
    <cellStyle name="2013 水色 4 7 3" xfId="6727" xr:uid="{A098340A-AB01-4A04-8EA0-79729683A51F}"/>
    <cellStyle name="2013 水色 4 7 3 2" xfId="6728" xr:uid="{2EE735A1-E602-46AA-ADB1-F9274BECA379}"/>
    <cellStyle name="2013 水色 4 8" xfId="6729" xr:uid="{0A40887C-46FC-4108-8B4D-DB5FFC965F22}"/>
    <cellStyle name="2013 水色 4 8 2" xfId="6730" xr:uid="{FC93AE50-0A78-4F63-B5E8-155E426E8ADF}"/>
    <cellStyle name="2013 水色 4 8 2 2" xfId="6731" xr:uid="{22C19424-F5A6-42F5-BC48-8CA4F47D3192}"/>
    <cellStyle name="2013 水色 4 9" xfId="6732" xr:uid="{E0B490A9-E1A4-48A7-9648-D1A1D966CE51}"/>
    <cellStyle name="2013 水色 4 9 2" xfId="6733" xr:uid="{8C487150-4256-4E30-A3EB-E33B1311CABA}"/>
    <cellStyle name="2013 水色 5" xfId="6734" xr:uid="{463B613C-E1E8-435E-B9A6-82DA2C9CF933}"/>
    <cellStyle name="2013 水色 5 2" xfId="6735" xr:uid="{14F76760-4001-4DB7-AD08-0BB107218E91}"/>
    <cellStyle name="2013 水色 5 2 2" xfId="6736" xr:uid="{7EC12C8F-2A61-4F2B-B986-63D2D8F389B2}"/>
    <cellStyle name="2013 水色 6" xfId="6737" xr:uid="{2572E4C7-4A2E-4CBE-8FBD-1497A52557C9}"/>
    <cellStyle name="2013 水色 6 2" xfId="6738" xr:uid="{7EF015FF-C340-4B90-8C26-2AA681D3DAFF}"/>
    <cellStyle name="2decimal" xfId="851" xr:uid="{8980CE28-73FA-4CF6-A821-9403ECDAE39F}"/>
    <cellStyle name="3232" xfId="6739" xr:uid="{70412E14-9D46-445D-8169-F3087C72D177}"/>
    <cellStyle name="³f¹E[0]_laroux" xfId="852" xr:uid="{FD76D38B-7777-43AA-AF4C-AF283E47F4BF}"/>
    <cellStyle name="³f¹ô_laroux" xfId="853" xr:uid="{2A7FD471-2A50-4DFD-A4A5-9F16AF244EE8}"/>
    <cellStyle name="40% - Accent1 10" xfId="854" xr:uid="{CD5803BD-D7FD-42F3-BE43-0B2646D3F926}"/>
    <cellStyle name="40% - Accent1 10 2" xfId="6741" xr:uid="{7D1650A7-19FC-405E-9283-F4DFF9B520E2}"/>
    <cellStyle name="40% - Accent1 10 2 2" xfId="15030" xr:uid="{4F2826CC-2E84-48FF-958A-475A8FD9131C}"/>
    <cellStyle name="40% - Accent1 10 3" xfId="6740" xr:uid="{D4436388-DD6E-4E17-A62D-1D4F457D2AC1}"/>
    <cellStyle name="40% - Accent1 10 3 2" xfId="15029" xr:uid="{75DFB711-488B-414C-90E8-4824EB8A04AF}"/>
    <cellStyle name="40% - Accent1 11" xfId="2599" xr:uid="{813E0592-4538-4330-89D2-C742A5BF39F3}"/>
    <cellStyle name="40% - Accent1 11 2" xfId="6743" xr:uid="{F3E41A58-4B24-4E80-86A0-BBD5613D14F5}"/>
    <cellStyle name="40% - Accent1 11 2 2" xfId="15032" xr:uid="{503EAADB-7649-4E57-B67A-4FD0D3355971}"/>
    <cellStyle name="40% - Accent1 11 3" xfId="6742" xr:uid="{3EB4DF76-B5F6-4B5E-BFE5-F64F8733768B}"/>
    <cellStyle name="40% - Accent1 11 3 2" xfId="15031" xr:uid="{3772224C-C1B1-44F2-9C19-B606B775009C}"/>
    <cellStyle name="40% - Accent1 12" xfId="6744" xr:uid="{A0B41854-FA12-43A4-8F31-15E0584D6003}"/>
    <cellStyle name="40% - Accent1 12 2" xfId="6745" xr:uid="{876D4C5E-4016-4453-9BC7-892383C21932}"/>
    <cellStyle name="40% - Accent1 12 2 2" xfId="15034" xr:uid="{EF0BC578-6F54-41BC-B94E-A86C2702419D}"/>
    <cellStyle name="40% - Accent1 12 3" xfId="15033" xr:uid="{F5A1B18F-AA30-4F1D-99BB-60FAA68DB109}"/>
    <cellStyle name="40% - Accent1 13" xfId="6746" xr:uid="{C38BB1ED-78AD-4BB3-8C6C-EA7BBAFA712B}"/>
    <cellStyle name="40% - Accent1 13 2" xfId="6747" xr:uid="{B7EEAC5B-8B67-4DBD-9098-9B710926EF32}"/>
    <cellStyle name="40% - Accent1 13 2 2" xfId="15036" xr:uid="{3E39BBAC-FEFA-47E5-B1EE-C6DDC5DDF9F6}"/>
    <cellStyle name="40% - Accent1 13 3" xfId="15035" xr:uid="{083773E7-974E-4C69-822B-416DCF8764C9}"/>
    <cellStyle name="40% - Accent1 14" xfId="6748" xr:uid="{52C2030E-0113-49D7-B4E5-04897C66A2F4}"/>
    <cellStyle name="40% - Accent1 14 2" xfId="6749" xr:uid="{27C2331B-2D70-4636-9845-8C903CA7377E}"/>
    <cellStyle name="40% - Accent1 14 2 2" xfId="15038" xr:uid="{C3C57677-0C12-4C17-9434-B577F5C6C908}"/>
    <cellStyle name="40% - Accent1 14 3" xfId="15037" xr:uid="{54FD1EB4-6227-4570-A97B-E66850CBFCB9}"/>
    <cellStyle name="40% - Accent1 15" xfId="6750" xr:uid="{E2669129-8291-4FB2-8888-37AC1D2E6288}"/>
    <cellStyle name="40% - Accent1 15 2" xfId="6751" xr:uid="{AA84896D-0FDE-44F8-8FF5-BFD071929F13}"/>
    <cellStyle name="40% - Accent1 15 2 2" xfId="15040" xr:uid="{E434D931-E41B-48C4-BEAA-8C9BAE718329}"/>
    <cellStyle name="40% - Accent1 15 3" xfId="15039" xr:uid="{C70A6D2A-760A-4475-9D16-89E4E0733F17}"/>
    <cellStyle name="40% - Accent1 16" xfId="6752" xr:uid="{7E83BE9B-896A-4CFB-990F-CB8F73CC4359}"/>
    <cellStyle name="40% - Accent1 16 2" xfId="6753" xr:uid="{488F4491-A079-40DF-B527-2AC85CE594D6}"/>
    <cellStyle name="40% - Accent1 16 2 2" xfId="15042" xr:uid="{F452C63F-DCFF-48C9-BF48-0274D66329DD}"/>
    <cellStyle name="40% - Accent1 16 3" xfId="15041" xr:uid="{1FC9F704-9A12-4059-863A-436D05704948}"/>
    <cellStyle name="40% - Accent1 17" xfId="6754" xr:uid="{4C517AC2-807B-4197-9D21-8DB0589FC0A5}"/>
    <cellStyle name="40% - Accent1 17 2" xfId="6755" xr:uid="{15BD22D7-54CF-4FD6-B878-898CEAF4A2A1}"/>
    <cellStyle name="40% - Accent1 17 2 2" xfId="15044" xr:uid="{440F621C-5B03-4B43-91E1-EA697DF20CEC}"/>
    <cellStyle name="40% - Accent1 17 3" xfId="15043" xr:uid="{44B13EB1-3179-411D-B8D5-AA34195269EE}"/>
    <cellStyle name="40% - Accent1 18" xfId="6756" xr:uid="{9A4793F7-DB37-439F-958E-A0990C67F96A}"/>
    <cellStyle name="40% - Accent1 18 2" xfId="6757" xr:uid="{E0554468-CD00-4EBB-9579-126A0F7481B0}"/>
    <cellStyle name="40% - Accent1 18 2 2" xfId="15046" xr:uid="{FA6A1B51-DC75-4F81-B492-6C77D8011EDA}"/>
    <cellStyle name="40% - Accent1 18 3" xfId="15045" xr:uid="{AF2A5C75-5776-4261-B72D-0BBA3C83F721}"/>
    <cellStyle name="40% - Accent1 19" xfId="6758" xr:uid="{03E72DA1-3BA4-43AD-9AF0-7D87F13955CA}"/>
    <cellStyle name="40% - Accent1 19 2" xfId="6759" xr:uid="{D47DC11B-6D60-4B8A-BA75-1661BF99B50B}"/>
    <cellStyle name="40% - Accent1 19 2 2" xfId="15048" xr:uid="{1B11A84E-EF56-4376-8B46-112367B90D77}"/>
    <cellStyle name="40% - Accent1 19 3" xfId="15047" xr:uid="{A02C9EBB-1416-4FE9-A2E1-C4EEAFBEDA4A}"/>
    <cellStyle name="40% - Accent1 2" xfId="855" xr:uid="{7DF784BE-D993-498D-A3E2-04E3A14065E3}"/>
    <cellStyle name="40% - Accent1 2 10" xfId="13875" xr:uid="{AA1BD1CE-EE8E-453F-869E-8B31BD4A11EF}"/>
    <cellStyle name="40% - Accent1 2 11" xfId="13468" xr:uid="{A64A1EB5-2100-4A02-97D0-B562B9015ABA}"/>
    <cellStyle name="40% - Accent1 2 2" xfId="856" xr:uid="{88ABF60C-EC12-4408-854C-B0A97D6198F0}"/>
    <cellStyle name="40% - Accent1 2 2 2" xfId="6762" xr:uid="{734CCC0E-2D5C-4C4C-97A3-A706626F40D0}"/>
    <cellStyle name="40% - Accent1 2 2 2 2" xfId="15050" xr:uid="{2EC2F2B3-7B78-4B72-A060-D698782B7850}"/>
    <cellStyle name="40% - Accent1 2 2 3" xfId="6761" xr:uid="{A65E3A90-5219-49D2-B473-349BB0734B3C}"/>
    <cellStyle name="40% - Accent1 2 2 3 2" xfId="15049" xr:uid="{251EBE00-73BF-46B9-89D5-2E3A44D1BE7A}"/>
    <cellStyle name="40% - Accent1 2 2 4" xfId="13876" xr:uid="{D6377CB3-0002-451B-8EA5-04EB29B05583}"/>
    <cellStyle name="40% - Accent1 2 2 5" xfId="13534" xr:uid="{E1315335-53F8-4E55-8DC7-B7893BB1D0C7}"/>
    <cellStyle name="40% - Accent1 2 3" xfId="857" xr:uid="{57898948-9369-477B-A5B7-79910927293E}"/>
    <cellStyle name="40% - Accent1 2 3 2" xfId="13283" xr:uid="{8D7052AB-E578-4213-9306-3AE2423BD95F}"/>
    <cellStyle name="40% - Accent1 2 4" xfId="858" xr:uid="{F9A212F3-9D8E-4F16-A77D-A35DB0B16797}"/>
    <cellStyle name="40% - Accent1 2 4 2" xfId="6760" xr:uid="{B9958D30-6840-4577-B55C-BBBE7404C145}"/>
    <cellStyle name="40% - Accent1 2 5" xfId="859" xr:uid="{F1154E6C-9F4E-41B0-A1A0-F4FEC3AB0A2E}"/>
    <cellStyle name="40% - Accent1 2 6" xfId="860" xr:uid="{F68B766B-B808-4116-99A1-1ABB63E3ED25}"/>
    <cellStyle name="40% - Accent1 2 7" xfId="861" xr:uid="{96E2C94F-440C-4AA7-86F7-262C5A14639E}"/>
    <cellStyle name="40% - Accent1 2 8" xfId="862" xr:uid="{776B8B96-D32A-4FD3-8642-FAB47AFD4325}"/>
    <cellStyle name="40% - Accent1 2 9" xfId="2664" xr:uid="{B4C2490B-22F8-4DA2-8F80-4D7DCC17D282}"/>
    <cellStyle name="40% - Accent1 20" xfId="6763" xr:uid="{5DD34B65-7108-4583-A08A-9363FB3B9930}"/>
    <cellStyle name="40% - Accent1 20 2" xfId="6764" xr:uid="{8D2A3D6F-60D0-4F78-B431-FE1722C9C643}"/>
    <cellStyle name="40% - Accent1 20 2 2" xfId="15052" xr:uid="{F48DAF38-8C5D-4A22-9EAC-AC7D4C2EB2E4}"/>
    <cellStyle name="40% - Accent1 20 3" xfId="15051" xr:uid="{DA380964-BA9E-42BB-A3D4-A7468BD147B2}"/>
    <cellStyle name="40% - Accent1 21" xfId="6765" xr:uid="{8C4CC8F0-63B9-48ED-92AA-66A7388CA7EF}"/>
    <cellStyle name="40% - Accent1 21 2" xfId="6766" xr:uid="{136D074E-F5DF-4165-A124-0E08D1E67BF6}"/>
    <cellStyle name="40% - Accent1 21 2 2" xfId="15054" xr:uid="{A8BDBB49-AEAB-4018-94E0-EE19A6A7F845}"/>
    <cellStyle name="40% - Accent1 21 3" xfId="15053" xr:uid="{94C4271D-8DE7-4AD5-BE1A-7E6ED27B3534}"/>
    <cellStyle name="40% - Accent1 22" xfId="6767" xr:uid="{68132EB8-A470-4964-B776-B2F6EFF0783E}"/>
    <cellStyle name="40% - Accent1 22 2" xfId="6768" xr:uid="{93751BCD-0B56-4C0C-8BE4-9BB1EBF0704B}"/>
    <cellStyle name="40% - Accent1 22 2 2" xfId="15056" xr:uid="{7FA26613-1041-4E4E-AF5E-A0F9EA69C7BD}"/>
    <cellStyle name="40% - Accent1 22 3" xfId="15055" xr:uid="{DCC4F8E8-41A3-4580-A254-D7EDE360CA54}"/>
    <cellStyle name="40% - Accent1 23" xfId="6769" xr:uid="{A125C2E9-D932-4433-A060-4E355FB16098}"/>
    <cellStyle name="40% - Accent1 23 2" xfId="6770" xr:uid="{98C111D8-5820-4CB5-BB3D-0FC0DF2BD8C3}"/>
    <cellStyle name="40% - Accent1 23 2 2" xfId="15058" xr:uid="{41B3BA27-131E-41FE-806C-C222573A943F}"/>
    <cellStyle name="40% - Accent1 23 3" xfId="15057" xr:uid="{538BA47A-D762-48DC-B1E2-ADE906D83C5C}"/>
    <cellStyle name="40% - Accent1 24" xfId="6771" xr:uid="{4CBF5C4B-E880-4844-BB30-66DC536B5A4B}"/>
    <cellStyle name="40% - Accent1 24 2" xfId="6772" xr:uid="{51F40423-805B-4E8C-A20E-3024DCA4665E}"/>
    <cellStyle name="40% - Accent1 24 2 2" xfId="15060" xr:uid="{C9F1D4F8-84C4-4F2D-BCAB-C7FBB082FEF1}"/>
    <cellStyle name="40% - Accent1 24 3" xfId="15059" xr:uid="{7ED9F6AB-3CD6-4EDF-B575-8908555475F4}"/>
    <cellStyle name="40% - Accent1 25" xfId="6773" xr:uid="{5B18B5C4-A2B7-4AC3-AF77-E0F3F04FAAD9}"/>
    <cellStyle name="40% - Accent1 25 2" xfId="6774" xr:uid="{F9E670C0-4B93-4415-B8D3-375F68665318}"/>
    <cellStyle name="40% - Accent1 25 2 2" xfId="15062" xr:uid="{B7C5162A-F12F-46B7-B0A4-1E3FF5720227}"/>
    <cellStyle name="40% - Accent1 25 3" xfId="15061" xr:uid="{A406B366-FA68-4F90-B7AD-28810C4978BA}"/>
    <cellStyle name="40% - Accent1 26" xfId="6775" xr:uid="{838C48BC-2A4B-49E7-A5F6-4521478CAA3F}"/>
    <cellStyle name="40% - Accent1 26 2" xfId="6776" xr:uid="{2799BFAD-FD0D-4CD8-A534-65AC398B29BD}"/>
    <cellStyle name="40% - Accent1 26 2 2" xfId="15064" xr:uid="{817F83D1-9338-4B7C-A709-3CCC22F697BF}"/>
    <cellStyle name="40% - Accent1 26 3" xfId="15063" xr:uid="{D87C51FA-EC59-4198-A367-0B3651FF1E9C}"/>
    <cellStyle name="40% - Accent1 27" xfId="6777" xr:uid="{A4395E79-80E0-4E6A-9564-880C3C1A0322}"/>
    <cellStyle name="40% - Accent1 27 2" xfId="6778" xr:uid="{E3B880AD-B5DF-45D2-8D61-F31C396F1931}"/>
    <cellStyle name="40% - Accent1 27 2 2" xfId="15066" xr:uid="{FABA2B60-D1CD-410D-AE31-32BAC29A5811}"/>
    <cellStyle name="40% - Accent1 27 3" xfId="15065" xr:uid="{5FCAD639-C4B1-4E71-836F-4E8C7ECC1AE0}"/>
    <cellStyle name="40% - Accent1 28" xfId="6779" xr:uid="{23A7ABD2-9F08-48B0-8477-04A633C91FC7}"/>
    <cellStyle name="40% - Accent1 28 2" xfId="6780" xr:uid="{9E58B40F-1591-4809-BDBB-B8532BAB4FD5}"/>
    <cellStyle name="40% - Accent1 28 2 2" xfId="15068" xr:uid="{8A96219B-7DB0-449F-85D7-9D835F559D9D}"/>
    <cellStyle name="40% - Accent1 28 3" xfId="15067" xr:uid="{33D47AA3-D542-43B4-9514-B483FF0A393E}"/>
    <cellStyle name="40% - Accent1 29" xfId="6781" xr:uid="{64AE7A59-D0AB-47F3-87B5-AEF10AEAEA4F}"/>
    <cellStyle name="40% - Accent1 29 2" xfId="6782" xr:uid="{AFB53D84-01BC-4CFD-982C-86EDFAC4731E}"/>
    <cellStyle name="40% - Accent1 29 2 2" xfId="15070" xr:uid="{02590D39-E5F8-4D4D-B7C7-CEE118D4F3EF}"/>
    <cellStyle name="40% - Accent1 29 3" xfId="15069" xr:uid="{AA9A951E-25B7-4763-8936-378AD0176B06}"/>
    <cellStyle name="40% - Accent1 3" xfId="863" xr:uid="{15D03887-84FB-47B1-BD28-8B4D185B7E67}"/>
    <cellStyle name="40% - Accent1 3 10" xfId="13877" xr:uid="{020BDD5D-AAAE-4313-9B5F-81663B2F69F9}"/>
    <cellStyle name="40% - Accent1 3 11" xfId="13504" xr:uid="{2BB6498D-19E2-44EF-BB81-8532868C005A}"/>
    <cellStyle name="40% - Accent1 3 2" xfId="864" xr:uid="{74FF9C63-7E32-49B6-B20F-F1E8B8BFE9E3}"/>
    <cellStyle name="40% - Accent1 3 2 2" xfId="6785" xr:uid="{6A0D3865-DABD-43EA-ABCB-9839A090A26F}"/>
    <cellStyle name="40% - Accent1 3 2 2 2" xfId="15072" xr:uid="{DEF9345C-2E4A-4B39-B1AD-E1BD93A0E726}"/>
    <cellStyle name="40% - Accent1 3 2 3" xfId="6784" xr:uid="{AAD42385-4015-4D47-9B7D-218DB72A98A8}"/>
    <cellStyle name="40% - Accent1 3 2 3 2" xfId="15071" xr:uid="{205E7F57-6AFE-4A8B-BD78-09030036A498}"/>
    <cellStyle name="40% - Accent1 3 3" xfId="865" xr:uid="{FD7F1C2C-ABA8-4B68-AC1E-3E386AF21B93}"/>
    <cellStyle name="40% - Accent1 3 4" xfId="866" xr:uid="{61EDE41F-37CD-43F3-97C4-C518C45E3F86}"/>
    <cellStyle name="40% - Accent1 3 5" xfId="867" xr:uid="{A6D41FC8-095A-4A81-B2C7-CD1480D2733B}"/>
    <cellStyle name="40% - Accent1 3 6" xfId="868" xr:uid="{EC234B5B-0069-4212-A98F-30915FBA9AFA}"/>
    <cellStyle name="40% - Accent1 3 7" xfId="869" xr:uid="{55D10E8A-F3FE-40A2-9D9A-D5DA271ED425}"/>
    <cellStyle name="40% - Accent1 3 8" xfId="870" xr:uid="{ACF3DF8E-4A6C-40D3-9CAF-F75321E99B3D}"/>
    <cellStyle name="40% - Accent1 3 9" xfId="6783" xr:uid="{0C2117B6-F6CE-4C1B-98D9-56A081631FF9}"/>
    <cellStyle name="40% - Accent1 30" xfId="6786" xr:uid="{87828525-360F-48E4-B7BE-B3D4098288CE}"/>
    <cellStyle name="40% - Accent1 30 2" xfId="6787" xr:uid="{5FCCEFDF-2884-4C89-B79A-33854A487634}"/>
    <cellStyle name="40% - Accent1 30 2 2" xfId="15074" xr:uid="{2A5E57D0-C9DE-423C-B155-B2C5F57436CA}"/>
    <cellStyle name="40% - Accent1 30 3" xfId="15073" xr:uid="{9ED850D8-9C9C-4306-A0E8-69BD6F7BD305}"/>
    <cellStyle name="40% - Accent1 31" xfId="6788" xr:uid="{A90AC4C8-6ABB-4855-8BEB-4D2F439DCDD4}"/>
    <cellStyle name="40% - Accent1 31 2" xfId="6789" xr:uid="{BE9166F7-FB61-424C-A972-B47336A5FD18}"/>
    <cellStyle name="40% - Accent1 31 2 2" xfId="15076" xr:uid="{F7C7E9B5-F085-4E27-A65D-967A4A62F743}"/>
    <cellStyle name="40% - Accent1 31 3" xfId="15075" xr:uid="{B6AF3D96-310F-4364-A6CA-BA32587ECB4C}"/>
    <cellStyle name="40% - Accent1 32" xfId="6790" xr:uid="{79F5D4F4-1EAA-4BD2-856C-0B01F8671575}"/>
    <cellStyle name="40% - Accent1 32 2" xfId="6791" xr:uid="{814647F2-5C2D-442B-A0BF-1EB958B5C04E}"/>
    <cellStyle name="40% - Accent1 32 2 2" xfId="15078" xr:uid="{25277932-C43E-4E54-9BA7-3445ADBED72F}"/>
    <cellStyle name="40% - Accent1 32 3" xfId="15077" xr:uid="{1CE23D94-8510-40F4-9981-855BC9E45DA1}"/>
    <cellStyle name="40% - Accent1 33" xfId="6792" xr:uid="{FFA34969-CAD5-43DE-BA81-BAFD170FBF89}"/>
    <cellStyle name="40% - Accent1 33 2" xfId="6793" xr:uid="{D94D6F35-17D0-43D5-973E-B8F2135C559D}"/>
    <cellStyle name="40% - Accent1 33 2 2" xfId="15080" xr:uid="{640C5F29-AF1C-4758-B4F5-CCBFDF38D7AC}"/>
    <cellStyle name="40% - Accent1 33 3" xfId="15079" xr:uid="{093A215B-999E-4050-9F8B-AC50B3D3A7A9}"/>
    <cellStyle name="40% - Accent1 34" xfId="6794" xr:uid="{D1F032C4-2682-4BA4-A799-4742F6EFAF9A}"/>
    <cellStyle name="40% - Accent1 34 2" xfId="6795" xr:uid="{36844DB5-2B22-4936-AC57-B9F21A096ACA}"/>
    <cellStyle name="40% - Accent1 34 2 2" xfId="15082" xr:uid="{060FB01C-AB95-4F75-9179-1FF1D449E5C9}"/>
    <cellStyle name="40% - Accent1 34 3" xfId="15081" xr:uid="{40EDAAD2-B58A-42AE-B0B8-1A3A469B9BF4}"/>
    <cellStyle name="40% - Accent1 35" xfId="6796" xr:uid="{0610F424-D217-4A64-9E12-F2A9602B4695}"/>
    <cellStyle name="40% - Accent1 35 2" xfId="6797" xr:uid="{96571AD9-74EA-49AF-A018-F7E3A6C0C2E0}"/>
    <cellStyle name="40% - Accent1 35 2 2" xfId="15084" xr:uid="{BB94FA32-0B9C-48A3-8527-1CED10728A0B}"/>
    <cellStyle name="40% - Accent1 35 3" xfId="15083" xr:uid="{3984ED2C-4CB3-4376-8B29-7D35AF0B594B}"/>
    <cellStyle name="40% - Accent1 36" xfId="6798" xr:uid="{8773C42F-B382-4EB6-9940-65692A225AF4}"/>
    <cellStyle name="40% - Accent1 36 2" xfId="6799" xr:uid="{3B772A6C-9C08-42E5-8BD5-AFC386B597F8}"/>
    <cellStyle name="40% - Accent1 36 2 2" xfId="15086" xr:uid="{6FF58BDB-E9F6-4BF0-9702-60BDAFBEA7BC}"/>
    <cellStyle name="40% - Accent1 36 3" xfId="15085" xr:uid="{EC38A801-1D76-4EE8-92BE-18E5412CA844}"/>
    <cellStyle name="40% - Accent1 37" xfId="6800" xr:uid="{B600FD60-22E3-4313-80BF-CCEC88ADF832}"/>
    <cellStyle name="40% - Accent1 37 2" xfId="6801" xr:uid="{2C8A76B2-574B-4599-ABD5-31B08EDF6353}"/>
    <cellStyle name="40% - Accent1 37 2 2" xfId="15088" xr:uid="{1C96A4D2-9FE3-48A0-8275-56D7DA19F289}"/>
    <cellStyle name="40% - Accent1 37 3" xfId="15087" xr:uid="{D663013C-E4BE-4519-81A3-C756126707F6}"/>
    <cellStyle name="40% - Accent1 38" xfId="6802" xr:uid="{30D5C85D-E904-4147-ACE6-9999949498C9}"/>
    <cellStyle name="40% - Accent1 38 2" xfId="6803" xr:uid="{5C1428D3-21DE-4457-A0EB-116B59F7AD81}"/>
    <cellStyle name="40% - Accent1 38 2 2" xfId="15090" xr:uid="{683FA29E-BB19-4066-AE9A-E9DA2C4C7424}"/>
    <cellStyle name="40% - Accent1 38 3" xfId="15089" xr:uid="{5D1A5015-1696-4C34-A608-822FFBE8072F}"/>
    <cellStyle name="40% - Accent1 39" xfId="6804" xr:uid="{B42ABE9C-A374-4B0D-BC0E-B39BDD2AC462}"/>
    <cellStyle name="40% - Accent1 39 2" xfId="6805" xr:uid="{D7AEEB07-6722-4328-A705-61DCD39FA5D5}"/>
    <cellStyle name="40% - Accent1 39 2 2" xfId="15092" xr:uid="{B1CF8A32-E733-4D0E-A34A-C346770309FA}"/>
    <cellStyle name="40% - Accent1 39 3" xfId="15091" xr:uid="{396C5E00-2B9E-46DA-B439-889950C5E19F}"/>
    <cellStyle name="40% - Accent1 4" xfId="871" xr:uid="{EDF84E69-2370-4949-9A2C-87E86C9D9A17}"/>
    <cellStyle name="40% - Accent1 4 10" xfId="13878" xr:uid="{C2CE8BD9-4EB0-4FC0-8574-E8FBC453412A}"/>
    <cellStyle name="40% - Accent1 4 11" xfId="13423" xr:uid="{B921A232-38D4-4060-88AE-8F0B46AFB088}"/>
    <cellStyle name="40% - Accent1 4 2" xfId="872" xr:uid="{12867EEF-2D2C-4F89-8D23-B7B459C00872}"/>
    <cellStyle name="40% - Accent1 4 2 2" xfId="6808" xr:uid="{06B43D2E-C066-42E5-88E2-46797252E10A}"/>
    <cellStyle name="40% - Accent1 4 2 2 2" xfId="15094" xr:uid="{4F980E20-20D2-4456-900F-A937CF67A1EC}"/>
    <cellStyle name="40% - Accent1 4 2 3" xfId="6807" xr:uid="{8A6555D4-BDAF-4059-A85E-E2B24D9023BE}"/>
    <cellStyle name="40% - Accent1 4 2 3 2" xfId="15093" xr:uid="{148DBDBA-E7C1-474E-8F5E-204436D4BAD2}"/>
    <cellStyle name="40% - Accent1 4 3" xfId="873" xr:uid="{04DEB277-B5A7-43FC-8CA9-DC835DB0F3F5}"/>
    <cellStyle name="40% - Accent1 4 4" xfId="874" xr:uid="{F81D48C4-065A-4A5E-A789-3BDCC6ECCEE6}"/>
    <cellStyle name="40% - Accent1 4 5" xfId="875" xr:uid="{0E0E5BBE-B1AB-47B1-A309-5ADA7213B893}"/>
    <cellStyle name="40% - Accent1 4 6" xfId="876" xr:uid="{CA330A57-8365-480E-B887-96F3ACB67BB5}"/>
    <cellStyle name="40% - Accent1 4 7" xfId="877" xr:uid="{E6621B14-9844-4793-9FF1-FE0F6B039791}"/>
    <cellStyle name="40% - Accent1 4 8" xfId="878" xr:uid="{AC2BB0B0-F2E9-401C-930B-C67F7DB74416}"/>
    <cellStyle name="40% - Accent1 4 9" xfId="6806" xr:uid="{DA2706A1-83D3-4101-AA96-8565C3E26C87}"/>
    <cellStyle name="40% - Accent1 40" xfId="6809" xr:uid="{ABD8AEBE-E6C8-43EE-AE8F-40A143D4049B}"/>
    <cellStyle name="40% - Accent1 40 2" xfId="6810" xr:uid="{7FB37765-F196-4936-BEFE-AA94D816666F}"/>
    <cellStyle name="40% - Accent1 40 2 2" xfId="15096" xr:uid="{8B1DDBCC-8149-4743-962C-832E4E075F08}"/>
    <cellStyle name="40% - Accent1 40 3" xfId="15095" xr:uid="{8CADCED1-7ECD-48A3-9397-FE748CDFE903}"/>
    <cellStyle name="40% - Accent1 41" xfId="6811" xr:uid="{A4AE38F0-7E8E-45C5-BC1C-CEED2F95B200}"/>
    <cellStyle name="40% - Accent1 41 2" xfId="6812" xr:uid="{BFF535AB-3E30-4626-B307-23A5E88FA246}"/>
    <cellStyle name="40% - Accent1 41 2 2" xfId="15098" xr:uid="{9B8D8499-ACAD-461D-BEE0-79413B6C971B}"/>
    <cellStyle name="40% - Accent1 41 3" xfId="15097" xr:uid="{D4D69DFA-F866-44A6-967B-2A075E0801DC}"/>
    <cellStyle name="40% - Accent1 42" xfId="6813" xr:uid="{3F56DFF4-E87E-41D1-8026-14E8580A077C}"/>
    <cellStyle name="40% - Accent1 42 2" xfId="6814" xr:uid="{0A1A4D5F-08EE-4DFF-B361-7E33D7B21955}"/>
    <cellStyle name="40% - Accent1 42 2 2" xfId="15100" xr:uid="{9B201333-A66E-4CE0-9116-B921DD0DADED}"/>
    <cellStyle name="40% - Accent1 42 3" xfId="15099" xr:uid="{809352FC-2689-4AC7-AF4E-3531F340BC3E}"/>
    <cellStyle name="40% - Accent1 43" xfId="6815" xr:uid="{F4F40159-BD30-4D5B-87D1-CE9C73B005B1}"/>
    <cellStyle name="40% - Accent1 43 2" xfId="6816" xr:uid="{E0D45CFA-E2C4-4DAB-B413-7B50751965DB}"/>
    <cellStyle name="40% - Accent1 43 2 2" xfId="15102" xr:uid="{0C20421F-0C66-4B2B-B790-64B6D69230B2}"/>
    <cellStyle name="40% - Accent1 43 3" xfId="15101" xr:uid="{74C6CD62-E052-42D0-8C2C-D1B01F870EFA}"/>
    <cellStyle name="40% - Accent1 44" xfId="6817" xr:uid="{D7A40B79-BA13-46EF-B6BF-25B83873824A}"/>
    <cellStyle name="40% - Accent1 44 2" xfId="6818" xr:uid="{923E67FE-98CC-43CF-81D8-CD83D801EA15}"/>
    <cellStyle name="40% - Accent1 44 2 2" xfId="15104" xr:uid="{C95EDE53-1382-4777-B518-C038E2A77BFA}"/>
    <cellStyle name="40% - Accent1 44 3" xfId="15103" xr:uid="{5D4A19F1-4831-4811-A77D-E92791EA4AC9}"/>
    <cellStyle name="40% - Accent1 45" xfId="6819" xr:uid="{206B8E44-AA12-49BB-B477-0426B1AC0A0B}"/>
    <cellStyle name="40% - Accent1 45 2" xfId="6820" xr:uid="{C36C23D7-EDFA-40AF-A974-73C1EE8DEF99}"/>
    <cellStyle name="40% - Accent1 45 2 2" xfId="15106" xr:uid="{890C80C8-57E7-4C70-9C37-7100FDA55D77}"/>
    <cellStyle name="40% - Accent1 45 3" xfId="15105" xr:uid="{80C97675-5A12-4D19-9FAF-F1978AFDBA99}"/>
    <cellStyle name="40% - Accent1 46" xfId="6821" xr:uid="{0DBF54D3-015C-4E78-8A69-12AD2BC27DA0}"/>
    <cellStyle name="40% - Accent1 46 2" xfId="6822" xr:uid="{2DBE2840-92EA-470F-A981-823BB5B2352B}"/>
    <cellStyle name="40% - Accent1 46 2 2" xfId="15108" xr:uid="{141CBF42-E913-4DE5-A1F1-89862FFABBB6}"/>
    <cellStyle name="40% - Accent1 46 3" xfId="15107" xr:uid="{1CDCFCFE-7BE5-455C-9728-E648C730EEC1}"/>
    <cellStyle name="40% - Accent1 47" xfId="6823" xr:uid="{6E54FD85-89B7-4AB2-BB63-5ABF2C101908}"/>
    <cellStyle name="40% - Accent1 47 2" xfId="6824" xr:uid="{4E0C6CC6-6384-4D9C-AE47-214E4D41DF19}"/>
    <cellStyle name="40% - Accent1 47 2 2" xfId="15110" xr:uid="{791B5891-B143-4822-BA32-8C2F775B2031}"/>
    <cellStyle name="40% - Accent1 47 3" xfId="15109" xr:uid="{AA3B9B97-D363-49F3-8F9A-2775196E34A7}"/>
    <cellStyle name="40% - Accent1 48" xfId="6825" xr:uid="{0CBAA89D-8993-4405-8AD1-F8A548835E26}"/>
    <cellStyle name="40% - Accent1 48 2" xfId="6826" xr:uid="{9ACD3FFD-7461-4D0F-950C-7BA384D7286F}"/>
    <cellStyle name="40% - Accent1 48 2 2" xfId="15112" xr:uid="{A7C6DA13-1AD6-4711-B5C5-F8AE5F944AC1}"/>
    <cellStyle name="40% - Accent1 48 3" xfId="15111" xr:uid="{9E2CDACF-069D-4839-9785-D0F81450E52A}"/>
    <cellStyle name="40% - Accent1 49" xfId="6827" xr:uid="{0B984EF5-7E99-4DF4-958C-792B5A76C1B7}"/>
    <cellStyle name="40% - Accent1 49 2" xfId="6828" xr:uid="{E0195D7E-A8D6-4EF1-BDB4-907B8C25981C}"/>
    <cellStyle name="40% - Accent1 49 2 2" xfId="15114" xr:uid="{23F62B7A-7823-4339-8F65-DB9586AF4007}"/>
    <cellStyle name="40% - Accent1 49 3" xfId="15113" xr:uid="{7F0DD37A-7048-4C30-A396-79FDAC22AA3E}"/>
    <cellStyle name="40% - Accent1 5" xfId="879" xr:uid="{7BA4EE5B-5E8D-4727-98D6-995EDDFA4DA1}"/>
    <cellStyle name="40% - Accent1 5 2" xfId="880" xr:uid="{3A14F2CB-EA4B-42A2-B051-10F329551AAF}"/>
    <cellStyle name="40% - Accent1 5 2 2" xfId="6831" xr:uid="{9DC8CB70-D7C5-4CB1-80A9-B5C60110C545}"/>
    <cellStyle name="40% - Accent1 5 2 2 2" xfId="15116" xr:uid="{34067E32-9773-4138-8AA2-7CF4C4B90A00}"/>
    <cellStyle name="40% - Accent1 5 2 3" xfId="6830" xr:uid="{54BC3554-5595-4C18-AE70-06024E0EB9EA}"/>
    <cellStyle name="40% - Accent1 5 2 3 2" xfId="15115" xr:uid="{49F76319-C388-465D-9A14-122C243EF6BB}"/>
    <cellStyle name="40% - Accent1 5 3" xfId="881" xr:uid="{851A4DA9-4966-4F1A-A754-E5A66D77AA8C}"/>
    <cellStyle name="40% - Accent1 5 4" xfId="882" xr:uid="{21A0F776-CB08-45F0-9039-3AFD03847D4B}"/>
    <cellStyle name="40% - Accent1 5 5" xfId="883" xr:uid="{1BD9BE6A-AC55-4FAA-B24B-E1F8AB5BA60D}"/>
    <cellStyle name="40% - Accent1 5 6" xfId="884" xr:uid="{5105FD92-B350-4E5A-B1DF-8A1ADAE2DD26}"/>
    <cellStyle name="40% - Accent1 5 7" xfId="885" xr:uid="{4D684127-7772-40F9-A231-510997845869}"/>
    <cellStyle name="40% - Accent1 5 8" xfId="886" xr:uid="{96D21CBC-EC38-46B8-8BE6-C95129014554}"/>
    <cellStyle name="40% - Accent1 5 9" xfId="6829" xr:uid="{2E2A4B13-BE6D-43D7-BA48-0F3CB3DF976F}"/>
    <cellStyle name="40% - Accent1 50" xfId="6832" xr:uid="{3E2025D3-2468-4072-B574-432C212127C0}"/>
    <cellStyle name="40% - Accent1 50 2" xfId="6833" xr:uid="{4FA89A27-26C2-4D98-AD52-7CDEF51DC3C3}"/>
    <cellStyle name="40% - Accent1 50 2 2" xfId="15118" xr:uid="{CC9C5A5F-5168-40EB-AD4A-15F1A645DB9D}"/>
    <cellStyle name="40% - Accent1 50 3" xfId="15117" xr:uid="{1A5F80AF-4440-4D1F-BB5F-E0EB5BFA99A4}"/>
    <cellStyle name="40% - Accent1 51" xfId="6834" xr:uid="{852B0B99-C043-491D-A36D-E5F12D4C3121}"/>
    <cellStyle name="40% - Accent1 51 2" xfId="6835" xr:uid="{D707E37F-9B86-4413-899E-80F08FE85115}"/>
    <cellStyle name="40% - Accent1 51 2 2" xfId="15120" xr:uid="{43E2F167-556C-4C24-AB39-344A72F677B6}"/>
    <cellStyle name="40% - Accent1 51 3" xfId="15119" xr:uid="{349E2074-1919-4489-9A24-74A80461FC9F}"/>
    <cellStyle name="40% - Accent1 52" xfId="6836" xr:uid="{A82B5283-80EC-4E86-8E59-C65E77F0444C}"/>
    <cellStyle name="40% - Accent1 52 2" xfId="6837" xr:uid="{2780D664-68D4-48E8-B81A-C4D689145C30}"/>
    <cellStyle name="40% - Accent1 52 2 2" xfId="15122" xr:uid="{4CB138A6-7304-4E88-9B02-297AEC248C7C}"/>
    <cellStyle name="40% - Accent1 52 3" xfId="15121" xr:uid="{B0C12BC9-9F88-4ACD-81B2-3D5A4E42435D}"/>
    <cellStyle name="40% - Accent1 53" xfId="6838" xr:uid="{320904CF-D175-494A-9CBF-F4FCE04C6E0D}"/>
    <cellStyle name="40% - Accent1 53 2" xfId="6839" xr:uid="{BA939EDE-8AB8-4583-9C06-23AC8FE959FD}"/>
    <cellStyle name="40% - Accent1 53 2 2" xfId="15124" xr:uid="{29D88705-2613-4757-A29A-7CE020D417B9}"/>
    <cellStyle name="40% - Accent1 53 3" xfId="15123" xr:uid="{7FACCCCA-46D4-4DB8-AA95-9B66379D634B}"/>
    <cellStyle name="40% - Accent1 54" xfId="6840" xr:uid="{6E66F76D-2667-476C-8C44-66A1E432312B}"/>
    <cellStyle name="40% - Accent1 54 2" xfId="6841" xr:uid="{D4211046-32A3-402F-AEF3-24365F705124}"/>
    <cellStyle name="40% - Accent1 54 2 2" xfId="15126" xr:uid="{CCFDDD1D-ACEF-4DF0-A940-F89BE40F4AEC}"/>
    <cellStyle name="40% - Accent1 54 3" xfId="15125" xr:uid="{20723934-E08C-481B-B387-F9F79D83D6DF}"/>
    <cellStyle name="40% - Accent1 55" xfId="6842" xr:uid="{25271518-08D3-487A-B26F-38D0D2EC7197}"/>
    <cellStyle name="40% - Accent1 55 2" xfId="6843" xr:uid="{63BB8C45-2DAA-4448-9C55-B71B2B5B62CE}"/>
    <cellStyle name="40% - Accent1 55 2 2" xfId="15128" xr:uid="{49CBA9F8-26A3-423E-BEBD-1A8456C12D1D}"/>
    <cellStyle name="40% - Accent1 55 3" xfId="15127" xr:uid="{438BCABD-8886-40BF-9848-F963082E25F8}"/>
    <cellStyle name="40% - Accent1 56" xfId="6844" xr:uid="{0FB84B4B-93CD-49FA-AB18-9EE63129C140}"/>
    <cellStyle name="40% - Accent1 56 2" xfId="6845" xr:uid="{EDF5132A-25AC-4206-B8B7-32AAA0AB4AFA}"/>
    <cellStyle name="40% - Accent1 56 2 2" xfId="15130" xr:uid="{D35178FF-2100-4C5C-A8C3-B8471BF697BC}"/>
    <cellStyle name="40% - Accent1 56 3" xfId="15129" xr:uid="{857AD083-E12D-4A0F-BE67-C46BAD801736}"/>
    <cellStyle name="40% - Accent1 57" xfId="6846" xr:uid="{E08047BA-7B07-4E57-90D1-CF983363B7C6}"/>
    <cellStyle name="40% - Accent1 57 2" xfId="6847" xr:uid="{03037D76-101F-48E4-8711-C3E9CD45039B}"/>
    <cellStyle name="40% - Accent1 57 2 2" xfId="15132" xr:uid="{EB18DF0F-BFFE-443B-B70E-A749793C41CF}"/>
    <cellStyle name="40% - Accent1 57 3" xfId="15131" xr:uid="{98974636-4A73-48DA-94A8-2725E8397823}"/>
    <cellStyle name="40% - Accent1 58" xfId="6848" xr:uid="{857443A3-09E8-4A21-A319-8473D01F237C}"/>
    <cellStyle name="40% - Accent1 58 2" xfId="6849" xr:uid="{24D1EE8C-8F0A-4C2F-949B-8397B71859C5}"/>
    <cellStyle name="40% - Accent1 58 2 2" xfId="15134" xr:uid="{551A051B-FD19-4AD2-9827-5EDDBB6760D0}"/>
    <cellStyle name="40% - Accent1 58 3" xfId="15133" xr:uid="{848F0D2C-8048-477F-87CF-B236A76E133D}"/>
    <cellStyle name="40% - Accent1 59" xfId="2746" xr:uid="{A7E5E426-6F74-4299-8965-211367ECF02A}"/>
    <cellStyle name="40% - Accent1 6" xfId="887" xr:uid="{EFF03B71-1326-4F05-847D-886500929793}"/>
    <cellStyle name="40% - Accent1 6 2" xfId="6851" xr:uid="{BBC965F4-80DD-43FC-83CA-3208DAFC3B64}"/>
    <cellStyle name="40% - Accent1 6 2 2" xfId="6852" xr:uid="{493BAA73-1F2E-4451-A029-A1CB88F1D3E9}"/>
    <cellStyle name="40% - Accent1 6 2 2 2" xfId="15136" xr:uid="{04B26C36-9D4A-40E5-ADA0-6910DE24B2B7}"/>
    <cellStyle name="40% - Accent1 6 2 3" xfId="15135" xr:uid="{A300EB0D-20E9-4EEA-BCB0-F1335276836B}"/>
    <cellStyle name="40% - Accent1 6 3" xfId="6850" xr:uid="{987811D6-4D00-4964-B1A0-505442B83E93}"/>
    <cellStyle name="40% - Accent1 7" xfId="888" xr:uid="{C20DE4A6-1E15-407B-ADD4-0D48FA1FB641}"/>
    <cellStyle name="40% - Accent1 7 2" xfId="6854" xr:uid="{E7E1D603-FFE7-49FB-AA1E-B1F4342D8C38}"/>
    <cellStyle name="40% - Accent1 7 2 2" xfId="6855" xr:uid="{4A57A933-D3A0-447B-9A3F-E30857347855}"/>
    <cellStyle name="40% - Accent1 7 2 2 2" xfId="15138" xr:uid="{AC5F0088-F9C7-45CA-9E52-5CE65BB8CD89}"/>
    <cellStyle name="40% - Accent1 7 2 3" xfId="15137" xr:uid="{5DA19AFC-BDBE-4C55-AE1F-E4D55158F4B8}"/>
    <cellStyle name="40% - Accent1 7 3" xfId="6853" xr:uid="{AAB72EFE-6ED3-486B-8242-0C6A6058021D}"/>
    <cellStyle name="40% - Accent1 8" xfId="889" xr:uid="{4B18CA55-6B7B-41FD-8F7E-1FA02F4B23AD}"/>
    <cellStyle name="40% - Accent1 8 2" xfId="6857" xr:uid="{435D48C4-7AEA-4428-963E-150BFE12A6EC}"/>
    <cellStyle name="40% - Accent1 8 2 2" xfId="6858" xr:uid="{5CC58A81-C7EE-4BE5-8A2B-C4E3B23E4C90}"/>
    <cellStyle name="40% - Accent1 8 2 2 2" xfId="15140" xr:uid="{DCD9A1E8-C6F5-41BC-87E1-2FD07265D7E0}"/>
    <cellStyle name="40% - Accent1 8 2 3" xfId="15139" xr:uid="{AF64BE5C-6A63-4216-8F41-05590A9D3A42}"/>
    <cellStyle name="40% - Accent1 8 3" xfId="6856" xr:uid="{71803CEE-CC5B-483F-A08C-97930C202186}"/>
    <cellStyle name="40% - Accent1 9" xfId="890" xr:uid="{9DCCE806-5F7C-4D13-A1E9-CEC1DB9F413F}"/>
    <cellStyle name="40% - Accent1 9 2" xfId="6860" xr:uid="{49C324E1-C49B-4E0D-AC7C-15296130B386}"/>
    <cellStyle name="40% - Accent1 9 2 2" xfId="15142" xr:uid="{66BE3FF8-AE98-4CCC-8DEF-EBB81367F61C}"/>
    <cellStyle name="40% - Accent1 9 3" xfId="6859" xr:uid="{08742CA1-EE46-47FE-9DED-AE0DD0A8220D}"/>
    <cellStyle name="40% - Accent1 9 3 2" xfId="15141" xr:uid="{71657524-39A6-4944-93C1-3540CD26D0D1}"/>
    <cellStyle name="40% - Accent2 10" xfId="891" xr:uid="{C68A4D9E-D765-491E-9861-F3E86C938AB8}"/>
    <cellStyle name="40% - Accent2 10 2" xfId="6862" xr:uid="{E8770BD7-5E91-4339-A274-4F502D8EC1ED}"/>
    <cellStyle name="40% - Accent2 10 2 2" xfId="15144" xr:uid="{73DE0759-2B72-47E8-BEB7-D4BECF4857AD}"/>
    <cellStyle name="40% - Accent2 10 3" xfId="6861" xr:uid="{D0B86DDF-CF69-47DF-A411-DB7BEA56032A}"/>
    <cellStyle name="40% - Accent2 10 3 2" xfId="15143" xr:uid="{705A5A6B-F4ED-475F-A0BB-203BEA401513}"/>
    <cellStyle name="40% - Accent2 11" xfId="2603" xr:uid="{01D11886-83B8-4BC3-9638-3E208BCCDBB4}"/>
    <cellStyle name="40% - Accent2 11 2" xfId="6864" xr:uid="{304294CF-8A2E-4878-9B94-1DEB1B25B438}"/>
    <cellStyle name="40% - Accent2 11 2 2" xfId="15146" xr:uid="{38A7D1CD-0DD3-4935-B68B-7A80A1ECFA8B}"/>
    <cellStyle name="40% - Accent2 11 3" xfId="6863" xr:uid="{E586AB09-B2F2-438D-8B3A-1EDCC39EC7D1}"/>
    <cellStyle name="40% - Accent2 11 3 2" xfId="15145" xr:uid="{95642482-1D69-4B56-879E-62F6DF06D728}"/>
    <cellStyle name="40% - Accent2 12" xfId="6865" xr:uid="{D545EE89-CF62-452C-BC33-0FD60FF14751}"/>
    <cellStyle name="40% - Accent2 12 2" xfId="6866" xr:uid="{0087D43E-F72B-4BFD-97F2-33F081326FE1}"/>
    <cellStyle name="40% - Accent2 12 2 2" xfId="15148" xr:uid="{C2393F8A-71AC-4C54-B43C-EFEA4DC7CC1B}"/>
    <cellStyle name="40% - Accent2 12 3" xfId="15147" xr:uid="{B9BDF47C-B971-4BCF-B72E-0F4549CAE0A9}"/>
    <cellStyle name="40% - Accent2 13" xfId="6867" xr:uid="{84C205C9-01BF-443E-B2B6-29AF97F7C62B}"/>
    <cellStyle name="40% - Accent2 13 2" xfId="6868" xr:uid="{EF99ABFE-C16D-459D-90A8-8DFEA1653FDE}"/>
    <cellStyle name="40% - Accent2 13 2 2" xfId="15150" xr:uid="{0FFC5FF7-8526-4A82-ACB9-AEC0842E43A0}"/>
    <cellStyle name="40% - Accent2 13 3" xfId="15149" xr:uid="{74386082-5E1C-429B-9BE4-5C00242B7346}"/>
    <cellStyle name="40% - Accent2 14" xfId="6869" xr:uid="{535E0C39-E1C0-4547-8540-F2F970DD127B}"/>
    <cellStyle name="40% - Accent2 14 2" xfId="6870" xr:uid="{74AE30B1-74EA-4A35-8149-113106E3B0D6}"/>
    <cellStyle name="40% - Accent2 14 2 2" xfId="15152" xr:uid="{5A3997CE-0B7A-44F4-8D52-36A39ABA9063}"/>
    <cellStyle name="40% - Accent2 14 3" xfId="15151" xr:uid="{00DFAE99-7BE5-46A0-BC72-17C152874396}"/>
    <cellStyle name="40% - Accent2 15" xfId="6871" xr:uid="{C3C29667-A45A-4CDD-BC93-1D9E79CA0BF4}"/>
    <cellStyle name="40% - Accent2 15 2" xfId="6872" xr:uid="{F632F7C0-FA2D-494D-81FE-BEA54754D604}"/>
    <cellStyle name="40% - Accent2 15 2 2" xfId="15154" xr:uid="{70483BF7-0EAF-4C40-9CDD-41AA816CBFEA}"/>
    <cellStyle name="40% - Accent2 15 3" xfId="15153" xr:uid="{902508DF-1B22-4400-8146-6D818E5FE751}"/>
    <cellStyle name="40% - Accent2 16" xfId="6873" xr:uid="{CC95B05C-ABB2-4B49-9959-83F89436902F}"/>
    <cellStyle name="40% - Accent2 16 2" xfId="6874" xr:uid="{ACB9CCB7-E8D1-4665-B9EB-421D26423B4A}"/>
    <cellStyle name="40% - Accent2 16 2 2" xfId="15156" xr:uid="{B793EFB4-3818-4B1E-8EC6-94604B7E9965}"/>
    <cellStyle name="40% - Accent2 16 3" xfId="15155" xr:uid="{8B544FB0-D42C-4A5C-BED8-EEBF55929CE2}"/>
    <cellStyle name="40% - Accent2 17" xfId="6875" xr:uid="{4627FEA8-1995-4F69-8F59-EF9681B518B2}"/>
    <cellStyle name="40% - Accent2 17 2" xfId="6876" xr:uid="{9D021D47-F394-4A4C-86A3-12F4E37A369C}"/>
    <cellStyle name="40% - Accent2 17 2 2" xfId="15158" xr:uid="{AF8B82DA-D423-4C79-B398-65ED0DB7A6AA}"/>
    <cellStyle name="40% - Accent2 17 3" xfId="15157" xr:uid="{0217EB16-907C-4832-9612-0A2F1E923588}"/>
    <cellStyle name="40% - Accent2 18" xfId="6877" xr:uid="{FE6663AC-45BF-402F-BB6D-44FBBC7229FE}"/>
    <cellStyle name="40% - Accent2 18 2" xfId="6878" xr:uid="{30E21B03-4074-4E68-A4A0-428490949C31}"/>
    <cellStyle name="40% - Accent2 18 2 2" xfId="15160" xr:uid="{F5590D04-F31E-401E-9D14-5D68626DB413}"/>
    <cellStyle name="40% - Accent2 18 3" xfId="15159" xr:uid="{9A3EB822-C271-47C1-935A-077C8D7ACBF1}"/>
    <cellStyle name="40% - Accent2 19" xfId="6879" xr:uid="{9BBEC388-5D9A-4A27-9FB2-13E98975D7B9}"/>
    <cellStyle name="40% - Accent2 19 2" xfId="6880" xr:uid="{82EC38C9-DD38-445E-8BB5-35C2C0CE1274}"/>
    <cellStyle name="40% - Accent2 19 2 2" xfId="15162" xr:uid="{559259EF-6E95-49A1-B7DF-05CD6BB52962}"/>
    <cellStyle name="40% - Accent2 19 3" xfId="15161" xr:uid="{FF65D7C3-119C-418B-87ED-ADC4434D480D}"/>
    <cellStyle name="40% - Accent2 2" xfId="892" xr:uid="{179DA879-4006-4B7E-A236-1E884CE7FE6C}"/>
    <cellStyle name="40% - Accent2 2 10" xfId="13879" xr:uid="{086C7F7A-A002-427E-B9A3-DA8AAB800F1D}"/>
    <cellStyle name="40% - Accent2 2 11" xfId="13471" xr:uid="{4F83C247-E1F5-4B3B-9EC9-4CCE612F5BF6}"/>
    <cellStyle name="40% - Accent2 2 2" xfId="893" xr:uid="{1E3A6C92-38C4-46B1-94D8-D62F9ACBF837}"/>
    <cellStyle name="40% - Accent2 2 2 2" xfId="6883" xr:uid="{83CC574B-87A9-46E2-AFF8-6887188626BB}"/>
    <cellStyle name="40% - Accent2 2 2 2 2" xfId="15164" xr:uid="{A5783221-F0F4-4773-858A-62BD5A14E78E}"/>
    <cellStyle name="40% - Accent2 2 2 3" xfId="6882" xr:uid="{B727101F-935E-4F1D-9F25-DBA87659B589}"/>
    <cellStyle name="40% - Accent2 2 2 3 2" xfId="15163" xr:uid="{78786002-D190-4675-95A4-30AF8F283830}"/>
    <cellStyle name="40% - Accent2 2 2 4" xfId="13880" xr:uid="{E12E01C1-621E-4080-B6ED-BD91B02612AB}"/>
    <cellStyle name="40% - Accent2 2 2 5" xfId="13535" xr:uid="{20E5BE15-D917-4067-AAE0-373D1FFB680F}"/>
    <cellStyle name="40% - Accent2 2 3" xfId="894" xr:uid="{1184B17E-4D32-441A-A9FF-395C58350BE9}"/>
    <cellStyle name="40% - Accent2 2 3 2" xfId="13284" xr:uid="{2023D66E-1153-438C-99A8-C5DBF3046F09}"/>
    <cellStyle name="40% - Accent2 2 4" xfId="895" xr:uid="{EC921677-6D3B-4999-9E1C-8C37376A8CE6}"/>
    <cellStyle name="40% - Accent2 2 4 2" xfId="6881" xr:uid="{796BA2C4-5E12-40F2-A98F-E77A1AC6277F}"/>
    <cellStyle name="40% - Accent2 2 5" xfId="896" xr:uid="{DA819430-01FB-4A06-B1C7-6A2A854FE5C5}"/>
    <cellStyle name="40% - Accent2 2 6" xfId="897" xr:uid="{AC0C8C41-57EB-4DD0-BB22-784DBA67F7BE}"/>
    <cellStyle name="40% - Accent2 2 7" xfId="898" xr:uid="{05B7414F-87CA-45A5-A4A6-DF00191C0890}"/>
    <cellStyle name="40% - Accent2 2 8" xfId="899" xr:uid="{8EE7D297-A19C-4B66-9311-63B44AB94B76}"/>
    <cellStyle name="40% - Accent2 2 9" xfId="2665" xr:uid="{6EBEA7F2-05F2-47DF-95C1-2A56916060CC}"/>
    <cellStyle name="40% - Accent2 20" xfId="6884" xr:uid="{695967B0-BE32-48DC-816C-4815AF3B0DA3}"/>
    <cellStyle name="40% - Accent2 20 2" xfId="6885" xr:uid="{4CA44F7E-F586-4B5A-94C2-8E59E26B19CF}"/>
    <cellStyle name="40% - Accent2 20 2 2" xfId="15166" xr:uid="{B9B0C4AB-E386-445E-B762-DA571CA4ED53}"/>
    <cellStyle name="40% - Accent2 20 3" xfId="15165" xr:uid="{86EFD89B-9002-409B-A807-5DD6394338B0}"/>
    <cellStyle name="40% - Accent2 21" xfId="6886" xr:uid="{1F0F78D7-E955-4C69-8444-0EF7D730BE98}"/>
    <cellStyle name="40% - Accent2 21 2" xfId="6887" xr:uid="{A51E2842-DA21-4D5D-B1E6-8C3B71375088}"/>
    <cellStyle name="40% - Accent2 21 2 2" xfId="15168" xr:uid="{AB5D88AA-2DB8-4158-9AA5-16D1ED95B1E1}"/>
    <cellStyle name="40% - Accent2 21 3" xfId="15167" xr:uid="{847FD71D-72B8-4BEE-9422-07FF304EEAA4}"/>
    <cellStyle name="40% - Accent2 22" xfId="6888" xr:uid="{7B3FE008-0A9E-4374-A0FD-FD6023ED5966}"/>
    <cellStyle name="40% - Accent2 22 2" xfId="6889" xr:uid="{14889F4F-9E9D-480D-AAF2-CA0BF076EBAA}"/>
    <cellStyle name="40% - Accent2 22 2 2" xfId="15170" xr:uid="{C35B2E4C-AEB9-44A1-B9CB-7272E840D190}"/>
    <cellStyle name="40% - Accent2 22 3" xfId="15169" xr:uid="{B16AA9EB-2341-4614-BEE9-5996EA9E4D7C}"/>
    <cellStyle name="40% - Accent2 23" xfId="6890" xr:uid="{BF67A0D8-26C8-4B15-BF78-6CB063E81972}"/>
    <cellStyle name="40% - Accent2 23 2" xfId="6891" xr:uid="{A11E3FB1-6233-45B9-A147-1F2CB044DA1D}"/>
    <cellStyle name="40% - Accent2 23 2 2" xfId="15172" xr:uid="{39AD0CA0-6051-43FB-BD6E-77D834F830BE}"/>
    <cellStyle name="40% - Accent2 23 3" xfId="15171" xr:uid="{CD11F8CB-2CB4-40E0-B927-006AD4411400}"/>
    <cellStyle name="40% - Accent2 24" xfId="6892" xr:uid="{BCD97596-3EEC-4F7B-9B7C-A472036F633A}"/>
    <cellStyle name="40% - Accent2 24 2" xfId="6893" xr:uid="{4F9ED4F7-8004-4D15-A265-6433D0B467D0}"/>
    <cellStyle name="40% - Accent2 24 2 2" xfId="15174" xr:uid="{FC4B6E6F-2E77-4BA6-9A33-70F25CF70B80}"/>
    <cellStyle name="40% - Accent2 24 3" xfId="15173" xr:uid="{4A8B1E0E-A959-4C11-8994-CDE56522139D}"/>
    <cellStyle name="40% - Accent2 25" xfId="6894" xr:uid="{4A57CBB6-66A4-4AC0-8628-F927184A8368}"/>
    <cellStyle name="40% - Accent2 25 2" xfId="6895" xr:uid="{C74CDA51-1C5C-4A06-9BC5-F9759895F735}"/>
    <cellStyle name="40% - Accent2 25 2 2" xfId="15176" xr:uid="{5DA27F42-2823-4250-8ACD-FD5C45F5F929}"/>
    <cellStyle name="40% - Accent2 25 3" xfId="15175" xr:uid="{12A67FD6-3E2E-4D7B-8357-C5C0726B6395}"/>
    <cellStyle name="40% - Accent2 26" xfId="6896" xr:uid="{FCB38FE2-8306-400E-B380-320409F2945D}"/>
    <cellStyle name="40% - Accent2 26 2" xfId="6897" xr:uid="{D4FC8142-785D-4F5A-B2D9-58FEC145D8BF}"/>
    <cellStyle name="40% - Accent2 26 2 2" xfId="15178" xr:uid="{B2AD6C21-831B-427A-AA16-81D117FA0F6C}"/>
    <cellStyle name="40% - Accent2 26 3" xfId="15177" xr:uid="{8AEABC46-1204-43B0-A335-A6622E6753A2}"/>
    <cellStyle name="40% - Accent2 27" xfId="6898" xr:uid="{715B024E-964C-43CB-B32A-E922F85B6486}"/>
    <cellStyle name="40% - Accent2 27 2" xfId="6899" xr:uid="{21EA0537-A8A1-46CB-BF2B-FD99545903D2}"/>
    <cellStyle name="40% - Accent2 27 2 2" xfId="15180" xr:uid="{69AB5365-D9F0-4631-89BB-50C0357B67A0}"/>
    <cellStyle name="40% - Accent2 27 3" xfId="15179" xr:uid="{F31BFABD-0095-425A-8D27-B8570AFEA267}"/>
    <cellStyle name="40% - Accent2 28" xfId="6900" xr:uid="{4130FC0E-8E87-4898-A0C8-9ABF8BAA1C41}"/>
    <cellStyle name="40% - Accent2 28 2" xfId="6901" xr:uid="{1F38E0BE-ACEA-4696-A57D-2C2EF075DC9D}"/>
    <cellStyle name="40% - Accent2 28 2 2" xfId="15182" xr:uid="{7435C2F1-27BC-4B1F-8BEB-FAAF9EF6957A}"/>
    <cellStyle name="40% - Accent2 28 3" xfId="15181" xr:uid="{B71228E1-3888-4F68-8C76-A74DA85B7E19}"/>
    <cellStyle name="40% - Accent2 29" xfId="6902" xr:uid="{7842D593-2115-4B0A-826E-1ADE5C601946}"/>
    <cellStyle name="40% - Accent2 29 2" xfId="6903" xr:uid="{01DB8C26-3A2C-4F89-B077-613E0224A65C}"/>
    <cellStyle name="40% - Accent2 29 2 2" xfId="15184" xr:uid="{0B74DA02-72FE-4117-8A8E-E0EAA0AE294A}"/>
    <cellStyle name="40% - Accent2 29 3" xfId="15183" xr:uid="{6E808EA5-59E9-45BB-8FEE-3BDC4CD2CE6F}"/>
    <cellStyle name="40% - Accent2 3" xfId="900" xr:uid="{C6DB0D90-3175-4CF5-901C-6EFCB39138A9}"/>
    <cellStyle name="40% - Accent2 3 10" xfId="13881" xr:uid="{CC7FB91C-AB42-440B-B670-EE2E2079D00C}"/>
    <cellStyle name="40% - Accent2 3 11" xfId="13507" xr:uid="{84B8BFF4-7CC2-43FF-8136-D39F3AE33291}"/>
    <cellStyle name="40% - Accent2 3 2" xfId="901" xr:uid="{CC9EDE44-3F77-4D02-88A2-A34452207C5E}"/>
    <cellStyle name="40% - Accent2 3 2 2" xfId="6906" xr:uid="{8512F701-3D20-4AF6-80F5-9A30982179FD}"/>
    <cellStyle name="40% - Accent2 3 2 2 2" xfId="15186" xr:uid="{750E7326-3EA4-4532-B582-49B23EBABDF7}"/>
    <cellStyle name="40% - Accent2 3 2 3" xfId="6905" xr:uid="{3208143F-71F0-4C78-AF76-6E0F36C3E5F7}"/>
    <cellStyle name="40% - Accent2 3 2 3 2" xfId="15185" xr:uid="{8227FDEB-3A19-473E-A9F6-1D06B963454B}"/>
    <cellStyle name="40% - Accent2 3 3" xfId="902" xr:uid="{C0446F4F-AB21-4F5C-8511-B72DDC1FFBA3}"/>
    <cellStyle name="40% - Accent2 3 4" xfId="903" xr:uid="{8AC13E3A-5C3F-4712-AE71-8ED2E656E067}"/>
    <cellStyle name="40% - Accent2 3 5" xfId="904" xr:uid="{2AF47D73-6644-4273-B8D4-0155CC164059}"/>
    <cellStyle name="40% - Accent2 3 6" xfId="905" xr:uid="{9805E3A7-A018-4935-AE16-04B0F2242283}"/>
    <cellStyle name="40% - Accent2 3 7" xfId="906" xr:uid="{D069B8F2-4A15-4645-B787-1595F7F18FFD}"/>
    <cellStyle name="40% - Accent2 3 8" xfId="907" xr:uid="{CB069035-D565-4D76-9813-BD1D80191EF0}"/>
    <cellStyle name="40% - Accent2 3 9" xfId="6904" xr:uid="{20399743-2624-4CF1-B29C-1748957BBCB2}"/>
    <cellStyle name="40% - Accent2 30" xfId="6907" xr:uid="{9EA83028-44DF-418C-86CC-28817B33211F}"/>
    <cellStyle name="40% - Accent2 30 2" xfId="6908" xr:uid="{A17FC293-DA65-4E33-BB17-53D646A71B98}"/>
    <cellStyle name="40% - Accent2 30 2 2" xfId="15188" xr:uid="{43FAFF4D-92C6-4BE7-A404-BBFEE5CE7A4C}"/>
    <cellStyle name="40% - Accent2 30 3" xfId="15187" xr:uid="{218BF43D-764C-424C-9F16-F8E84EEECDF5}"/>
    <cellStyle name="40% - Accent2 31" xfId="6909" xr:uid="{EACC3E6B-761D-441D-BB04-037AC659BF12}"/>
    <cellStyle name="40% - Accent2 31 2" xfId="6910" xr:uid="{F212F8FD-047F-475E-88F2-E372B7FBF2A5}"/>
    <cellStyle name="40% - Accent2 31 2 2" xfId="15190" xr:uid="{623839A4-D9E7-407F-A9B3-3EDE312E3228}"/>
    <cellStyle name="40% - Accent2 31 3" xfId="15189" xr:uid="{766F54AD-EFB1-4B10-9712-528D01692166}"/>
    <cellStyle name="40% - Accent2 32" xfId="6911" xr:uid="{6A4FF7DA-AB2D-4704-B27F-6DCBF595C4C6}"/>
    <cellStyle name="40% - Accent2 32 2" xfId="6912" xr:uid="{E0D381AF-E397-4C3F-A7B0-57376FC3004D}"/>
    <cellStyle name="40% - Accent2 32 2 2" xfId="15192" xr:uid="{B30528AD-7293-4638-A36B-42722C884743}"/>
    <cellStyle name="40% - Accent2 32 3" xfId="15191" xr:uid="{8786EEC3-19AE-4041-AC79-4002009A9472}"/>
    <cellStyle name="40% - Accent2 33" xfId="6913" xr:uid="{9A5C470C-7211-4FBD-9C1E-52CDAF97CE1D}"/>
    <cellStyle name="40% - Accent2 33 2" xfId="6914" xr:uid="{0F237677-4E86-42CF-9174-5C59A6605B25}"/>
    <cellStyle name="40% - Accent2 33 2 2" xfId="15194" xr:uid="{B64F1284-345C-4935-A510-7E9723A19E1E}"/>
    <cellStyle name="40% - Accent2 33 3" xfId="15193" xr:uid="{BC7F5C31-2F75-4B57-B825-263904220A8B}"/>
    <cellStyle name="40% - Accent2 34" xfId="6915" xr:uid="{1597CC27-D89F-487C-B137-C50238FDB2CE}"/>
    <cellStyle name="40% - Accent2 34 2" xfId="6916" xr:uid="{047C65C6-C57B-423A-9B83-6196F6E7AF33}"/>
    <cellStyle name="40% - Accent2 34 2 2" xfId="15196" xr:uid="{1C3AC6F0-1E13-4508-9548-74BC876BC718}"/>
    <cellStyle name="40% - Accent2 34 3" xfId="15195" xr:uid="{73EB4BB1-3A3B-44B4-8618-BA6490A32425}"/>
    <cellStyle name="40% - Accent2 35" xfId="6917" xr:uid="{DB964223-ADF1-4F8E-A94E-BEFC59A82F28}"/>
    <cellStyle name="40% - Accent2 35 2" xfId="6918" xr:uid="{9F52A272-653C-4DB1-B9FD-29BE7508BD49}"/>
    <cellStyle name="40% - Accent2 35 2 2" xfId="15198" xr:uid="{BFED6475-40EF-402F-9FD6-1C276CBD765B}"/>
    <cellStyle name="40% - Accent2 35 3" xfId="15197" xr:uid="{A37570DF-7FF9-442D-B5DC-E7A836FE0A29}"/>
    <cellStyle name="40% - Accent2 36" xfId="6919" xr:uid="{50BCDD9D-C5C7-4043-8574-B00B4BDB5C25}"/>
    <cellStyle name="40% - Accent2 36 2" xfId="6920" xr:uid="{6B62283C-180F-491E-9DB1-750111E5E4AA}"/>
    <cellStyle name="40% - Accent2 36 2 2" xfId="15200" xr:uid="{73D6D133-99E3-49CD-92CC-E8BAC3227BA0}"/>
    <cellStyle name="40% - Accent2 36 3" xfId="15199" xr:uid="{ADA153BE-80BB-4757-AB48-CF37216AAA73}"/>
    <cellStyle name="40% - Accent2 37" xfId="6921" xr:uid="{3F64CCE4-8A30-4CC1-98F7-5072753E841C}"/>
    <cellStyle name="40% - Accent2 37 2" xfId="6922" xr:uid="{C522E2E4-D797-4C95-8AAE-5D0EFAAC937C}"/>
    <cellStyle name="40% - Accent2 37 2 2" xfId="15202" xr:uid="{D9929756-D568-47EC-925D-8474F3C1812B}"/>
    <cellStyle name="40% - Accent2 37 3" xfId="15201" xr:uid="{740DF728-2DA5-4D5A-90C8-DE4FD670D594}"/>
    <cellStyle name="40% - Accent2 38" xfId="6923" xr:uid="{B9F63246-542E-4356-8087-CE2F84C274ED}"/>
    <cellStyle name="40% - Accent2 38 2" xfId="6924" xr:uid="{D997748D-4476-432C-8DFD-AA0038AEE02D}"/>
    <cellStyle name="40% - Accent2 38 2 2" xfId="15204" xr:uid="{431FE753-D707-42A0-A7F7-FC7D868082DF}"/>
    <cellStyle name="40% - Accent2 38 3" xfId="15203" xr:uid="{E91FEA6E-CDD7-47C2-B9D9-5B6738DEE7F2}"/>
    <cellStyle name="40% - Accent2 39" xfId="6925" xr:uid="{DBE7E9C5-A673-49FC-9882-EBDF490D80AC}"/>
    <cellStyle name="40% - Accent2 39 2" xfId="6926" xr:uid="{A2129647-4FDB-4854-85A0-98E1632E102A}"/>
    <cellStyle name="40% - Accent2 39 2 2" xfId="15206" xr:uid="{A4D377C0-6DF3-41A5-9E4E-0BEFF3D39474}"/>
    <cellStyle name="40% - Accent2 39 3" xfId="15205" xr:uid="{A13FC012-4952-4657-BE37-C370822B2339}"/>
    <cellStyle name="40% - Accent2 4" xfId="908" xr:uid="{A5E500FF-290D-45F5-B69E-E84394BB5883}"/>
    <cellStyle name="40% - Accent2 4 10" xfId="13882" xr:uid="{5A5C8455-D8CE-4C07-83EE-2F74E17E6027}"/>
    <cellStyle name="40% - Accent2 4 11" xfId="13427" xr:uid="{4B991A72-75B9-4181-A91E-E8BEDDF9706C}"/>
    <cellStyle name="40% - Accent2 4 2" xfId="909" xr:uid="{F67CF248-C3E4-40C3-8352-4C2ABD14714E}"/>
    <cellStyle name="40% - Accent2 4 2 2" xfId="6929" xr:uid="{9CC43C1C-806F-4613-B2BF-369A21D58D3C}"/>
    <cellStyle name="40% - Accent2 4 2 2 2" xfId="15208" xr:uid="{B17FAFB5-AF52-44F8-9781-249CC61E6470}"/>
    <cellStyle name="40% - Accent2 4 2 3" xfId="6928" xr:uid="{7B1693C3-3E67-4735-85EF-81D35B4CA929}"/>
    <cellStyle name="40% - Accent2 4 2 3 2" xfId="15207" xr:uid="{77F98B6D-8AA5-4A96-A914-546462394A1F}"/>
    <cellStyle name="40% - Accent2 4 3" xfId="910" xr:uid="{CAF29FFB-E132-48B6-81A3-6E816C52A59E}"/>
    <cellStyle name="40% - Accent2 4 4" xfId="911" xr:uid="{E4D40153-328D-41BA-A809-3E5597992A31}"/>
    <cellStyle name="40% - Accent2 4 5" xfId="912" xr:uid="{C9844A55-5AFD-4792-97DE-FAFE6C615E77}"/>
    <cellStyle name="40% - Accent2 4 6" xfId="913" xr:uid="{207EA1F3-7677-4295-A3E5-275BD7039528}"/>
    <cellStyle name="40% - Accent2 4 7" xfId="914" xr:uid="{E061B559-4D00-4B93-9B70-AC745BF6E023}"/>
    <cellStyle name="40% - Accent2 4 8" xfId="915" xr:uid="{4A8ECA9A-B4A5-4C9F-8241-10BA14F23F8C}"/>
    <cellStyle name="40% - Accent2 4 9" xfId="6927" xr:uid="{1866159F-56D0-40DF-AB92-6859A371ACDB}"/>
    <cellStyle name="40% - Accent2 40" xfId="6930" xr:uid="{35EF6EF5-B553-4E6A-856C-7B7C461C0EFA}"/>
    <cellStyle name="40% - Accent2 40 2" xfId="6931" xr:uid="{4FFAAF0F-05D0-4449-AED8-540ABD6EEAE3}"/>
    <cellStyle name="40% - Accent2 40 2 2" xfId="15210" xr:uid="{27043736-26EB-493E-BCF4-E7048C6FD621}"/>
    <cellStyle name="40% - Accent2 40 3" xfId="15209" xr:uid="{330D89BA-90C4-4F80-AE18-570359053828}"/>
    <cellStyle name="40% - Accent2 41" xfId="6932" xr:uid="{2BCDAB96-ED7A-4C1B-8422-82836EFF1ED1}"/>
    <cellStyle name="40% - Accent2 41 2" xfId="6933" xr:uid="{E3EFC44C-F515-4231-9E9A-6A8AE564DA97}"/>
    <cellStyle name="40% - Accent2 41 2 2" xfId="15212" xr:uid="{001FA02A-7E31-458A-839F-48BDA5A1B5FA}"/>
    <cellStyle name="40% - Accent2 41 3" xfId="15211" xr:uid="{13B7A8F2-F776-465F-B431-3A84CCB73B74}"/>
    <cellStyle name="40% - Accent2 42" xfId="6934" xr:uid="{9C345B5B-607E-442E-AD7B-4E18809EC5E8}"/>
    <cellStyle name="40% - Accent2 42 2" xfId="6935" xr:uid="{7ECA4027-984A-45AC-9798-AA9087018FCA}"/>
    <cellStyle name="40% - Accent2 42 2 2" xfId="15214" xr:uid="{06BE87D0-6ABE-4807-A472-A4A16CAAC9B3}"/>
    <cellStyle name="40% - Accent2 42 3" xfId="15213" xr:uid="{E4E30908-CD29-4948-A973-B1BE1DE3E580}"/>
    <cellStyle name="40% - Accent2 43" xfId="6936" xr:uid="{0196385F-1C5E-4E27-9558-409AA83CA241}"/>
    <cellStyle name="40% - Accent2 43 2" xfId="6937" xr:uid="{4E957D47-1D41-4E90-8291-DEDCC3537698}"/>
    <cellStyle name="40% - Accent2 43 2 2" xfId="15216" xr:uid="{34EBD951-4136-4570-B5EF-6FD9450CA786}"/>
    <cellStyle name="40% - Accent2 43 3" xfId="15215" xr:uid="{F942F6C3-3504-4CF1-AD86-E14EB28369CA}"/>
    <cellStyle name="40% - Accent2 44" xfId="6938" xr:uid="{8D46D63E-B000-4B66-B49A-B5C9374B848F}"/>
    <cellStyle name="40% - Accent2 44 2" xfId="6939" xr:uid="{1CCD2293-7FFC-4ED6-9053-A6A734C5FB69}"/>
    <cellStyle name="40% - Accent2 44 2 2" xfId="15218" xr:uid="{4B41F8B0-73A2-4E39-84F0-BE1794D684AD}"/>
    <cellStyle name="40% - Accent2 44 3" xfId="15217" xr:uid="{774BA106-206C-4FB1-8A20-6A28F6E9B49C}"/>
    <cellStyle name="40% - Accent2 45" xfId="6940" xr:uid="{1FF3BABE-5432-40E1-8C96-01B9631FCC85}"/>
    <cellStyle name="40% - Accent2 45 2" xfId="6941" xr:uid="{431536B9-AC9E-40B9-B21E-EE0438E6216F}"/>
    <cellStyle name="40% - Accent2 45 2 2" xfId="15220" xr:uid="{FFFA7614-9975-4F8F-9C43-3C82B5007509}"/>
    <cellStyle name="40% - Accent2 45 3" xfId="15219" xr:uid="{AD944B43-38A2-4F8C-A818-3EA8A82CE862}"/>
    <cellStyle name="40% - Accent2 46" xfId="6942" xr:uid="{AF758D25-C917-43DC-85F3-C0EC27CBF3FD}"/>
    <cellStyle name="40% - Accent2 46 2" xfId="6943" xr:uid="{9CBA0055-D896-48B1-B13A-B90952F70934}"/>
    <cellStyle name="40% - Accent2 46 2 2" xfId="15222" xr:uid="{2BF5D8E2-94A5-4942-B328-FFE4BC61CE55}"/>
    <cellStyle name="40% - Accent2 46 3" xfId="15221" xr:uid="{AB2335B8-63CF-4DFB-907B-8D6EDA55B4B9}"/>
    <cellStyle name="40% - Accent2 47" xfId="6944" xr:uid="{ABE4FB27-FCB9-4D43-BE01-B94EA83680DE}"/>
    <cellStyle name="40% - Accent2 47 2" xfId="6945" xr:uid="{79F59829-71D9-400B-A536-74107E0BF90B}"/>
    <cellStyle name="40% - Accent2 47 2 2" xfId="15224" xr:uid="{471BFF35-44A2-4A65-AE70-81683CB5C623}"/>
    <cellStyle name="40% - Accent2 47 3" xfId="15223" xr:uid="{9E6812B8-DAE7-4C96-A95B-A2073C52B62D}"/>
    <cellStyle name="40% - Accent2 48" xfId="6946" xr:uid="{6544CDFA-6B43-492E-9BDD-B0EFA6C5E373}"/>
    <cellStyle name="40% - Accent2 48 2" xfId="6947" xr:uid="{AC556E46-8C7E-40D1-A516-93248BE06D0A}"/>
    <cellStyle name="40% - Accent2 48 2 2" xfId="15226" xr:uid="{9FDE4176-919B-4DD6-BF7A-6DF0543CE93E}"/>
    <cellStyle name="40% - Accent2 48 3" xfId="15225" xr:uid="{DE3BC7A3-8331-4842-B307-2D24EBD817BF}"/>
    <cellStyle name="40% - Accent2 49" xfId="6948" xr:uid="{E73A5316-442A-4921-9A6C-6063EC06755F}"/>
    <cellStyle name="40% - Accent2 49 2" xfId="6949" xr:uid="{65D0F129-78DD-4954-9A19-479914C35830}"/>
    <cellStyle name="40% - Accent2 49 2 2" xfId="15228" xr:uid="{BC328F16-6503-45FB-B52D-F630FF44F8C1}"/>
    <cellStyle name="40% - Accent2 49 3" xfId="15227" xr:uid="{F06D7546-BF6E-4513-B5ED-E7BD408AF1F8}"/>
    <cellStyle name="40% - Accent2 5" xfId="916" xr:uid="{19FE93DA-E5BA-4C7F-92A0-13B44B3DB700}"/>
    <cellStyle name="40% - Accent2 5 2" xfId="917" xr:uid="{2768B2CA-E622-433A-A7BA-4B8F9D4A1E02}"/>
    <cellStyle name="40% - Accent2 5 2 2" xfId="6952" xr:uid="{4BF6AA1C-82DB-454B-B3F7-09B4A745CB63}"/>
    <cellStyle name="40% - Accent2 5 2 2 2" xfId="15230" xr:uid="{A41432BE-D3F3-425F-99D4-B9DC3A9235AB}"/>
    <cellStyle name="40% - Accent2 5 2 3" xfId="6951" xr:uid="{E1301E6C-3B3A-49FE-A7B6-6C6614BB823E}"/>
    <cellStyle name="40% - Accent2 5 2 3 2" xfId="15229" xr:uid="{3AE9EE5D-1023-4E94-98D5-6BC5DED45648}"/>
    <cellStyle name="40% - Accent2 5 3" xfId="918" xr:uid="{160028A7-5076-494B-B2ED-AEB09FB6643C}"/>
    <cellStyle name="40% - Accent2 5 4" xfId="919" xr:uid="{0733738A-D3EE-4785-B5D3-130F5BBA2526}"/>
    <cellStyle name="40% - Accent2 5 5" xfId="920" xr:uid="{A78F72E6-A524-42E4-81B9-62411CE89342}"/>
    <cellStyle name="40% - Accent2 5 6" xfId="921" xr:uid="{A92CA431-AF4B-4B18-839E-EB66AF2223C3}"/>
    <cellStyle name="40% - Accent2 5 7" xfId="922" xr:uid="{8698A32B-BC37-4744-940A-EC77F30282D5}"/>
    <cellStyle name="40% - Accent2 5 8" xfId="923" xr:uid="{3733E529-6AC0-4E3D-9A39-6971442267BC}"/>
    <cellStyle name="40% - Accent2 5 9" xfId="6950" xr:uid="{7305ED6E-17D8-45BC-BB71-CFC08FA577CE}"/>
    <cellStyle name="40% - Accent2 50" xfId="6953" xr:uid="{45039598-612F-4E1D-BF54-38E9BFCB43D1}"/>
    <cellStyle name="40% - Accent2 50 2" xfId="6954" xr:uid="{953527DF-928A-4570-B19D-34657152D754}"/>
    <cellStyle name="40% - Accent2 50 2 2" xfId="15232" xr:uid="{6F2CEE44-7C49-4FEA-8A97-74F9EB6BA4F6}"/>
    <cellStyle name="40% - Accent2 50 3" xfId="15231" xr:uid="{AA463EB3-EA1F-4469-87BC-CAC0CD76F9A7}"/>
    <cellStyle name="40% - Accent2 51" xfId="6955" xr:uid="{D218FEAD-2F73-4D6D-A5BA-45AD2ED306CD}"/>
    <cellStyle name="40% - Accent2 51 2" xfId="6956" xr:uid="{C983CBAD-5024-4511-B757-2E2AD635667B}"/>
    <cellStyle name="40% - Accent2 51 2 2" xfId="15234" xr:uid="{3F272D19-1B7B-4F52-B164-22D3C4A0B5BF}"/>
    <cellStyle name="40% - Accent2 51 3" xfId="15233" xr:uid="{A0394522-631B-45FB-BEEE-85D7ABCA4308}"/>
    <cellStyle name="40% - Accent2 52" xfId="6957" xr:uid="{8BB881AE-C976-4EC2-9373-B39962D696DF}"/>
    <cellStyle name="40% - Accent2 52 2" xfId="6958" xr:uid="{328160CA-B4D5-4B23-B908-D2DB24614E47}"/>
    <cellStyle name="40% - Accent2 52 2 2" xfId="15236" xr:uid="{1B640761-5479-478B-A112-751458CBCF03}"/>
    <cellStyle name="40% - Accent2 52 3" xfId="15235" xr:uid="{7C282282-5F79-4F27-98C3-728090CC25B0}"/>
    <cellStyle name="40% - Accent2 53" xfId="6959" xr:uid="{B1E63B33-A86F-4E86-8B7C-9096FA6E3D9F}"/>
    <cellStyle name="40% - Accent2 53 2" xfId="6960" xr:uid="{DB0403F5-ADB6-474D-8DE5-AA1B55A1BFED}"/>
    <cellStyle name="40% - Accent2 53 2 2" xfId="15238" xr:uid="{5AC1FA1C-0E98-497B-A067-90B6D57B0D47}"/>
    <cellStyle name="40% - Accent2 53 3" xfId="15237" xr:uid="{EBB4FDCE-7BD0-4024-8818-FDF58CF17A65}"/>
    <cellStyle name="40% - Accent2 54" xfId="6961" xr:uid="{4DC63042-8FA3-4E51-A1CC-B3E154C561D4}"/>
    <cellStyle name="40% - Accent2 54 2" xfId="6962" xr:uid="{CF89131F-D6B4-480A-B891-A6D9AC25113D}"/>
    <cellStyle name="40% - Accent2 54 2 2" xfId="15240" xr:uid="{FD398448-0A84-4FAF-905D-29E91F9EA675}"/>
    <cellStyle name="40% - Accent2 54 3" xfId="15239" xr:uid="{8BE7A400-CB75-4BF0-BBB0-3A21D7AD8872}"/>
    <cellStyle name="40% - Accent2 55" xfId="6963" xr:uid="{926907B0-4CCD-4609-BE73-5FD27E5200AC}"/>
    <cellStyle name="40% - Accent2 55 2" xfId="6964" xr:uid="{224A0CD5-9D13-44C0-880A-B23059493C3B}"/>
    <cellStyle name="40% - Accent2 55 2 2" xfId="15242" xr:uid="{7D78C36C-8CC4-4628-AB7F-288360311ACE}"/>
    <cellStyle name="40% - Accent2 55 3" xfId="15241" xr:uid="{E7A12BC5-7845-48EA-86DD-FD69159B24E1}"/>
    <cellStyle name="40% - Accent2 56" xfId="6965" xr:uid="{E6BEF82B-F14C-43F4-995A-52118161F829}"/>
    <cellStyle name="40% - Accent2 56 2" xfId="6966" xr:uid="{2BAB382E-058F-46A6-90A4-BAE1432F2363}"/>
    <cellStyle name="40% - Accent2 56 2 2" xfId="15244" xr:uid="{B136ADC3-73DC-4459-9D0A-7DCA3595CEA4}"/>
    <cellStyle name="40% - Accent2 56 3" xfId="15243" xr:uid="{46C91923-EE8C-4FB4-84D0-06A2D43BBCB0}"/>
    <cellStyle name="40% - Accent2 57" xfId="6967" xr:uid="{6EBD3769-466A-4552-8780-FAB6811E58A9}"/>
    <cellStyle name="40% - Accent2 57 2" xfId="6968" xr:uid="{31EEB965-676F-4169-A5A2-0A54346CB3D1}"/>
    <cellStyle name="40% - Accent2 57 2 2" xfId="15246" xr:uid="{FEC7D877-C518-4D89-A0C0-6E5139A2C0F6}"/>
    <cellStyle name="40% - Accent2 57 3" xfId="15245" xr:uid="{075D43BE-D910-4BF3-AA5C-B07E1341DB53}"/>
    <cellStyle name="40% - Accent2 58" xfId="6969" xr:uid="{BD3AC9AE-CA7F-4DAF-A85C-CD9D8AE5BA67}"/>
    <cellStyle name="40% - Accent2 58 2" xfId="6970" xr:uid="{39259A92-7E46-4B74-9354-96BBF1CCE15F}"/>
    <cellStyle name="40% - Accent2 58 2 2" xfId="15248" xr:uid="{30EABEB9-3EE8-4EF3-B39A-D82CC4B484BC}"/>
    <cellStyle name="40% - Accent2 58 3" xfId="15247" xr:uid="{0DE137FE-2278-40E0-8EBC-290894215480}"/>
    <cellStyle name="40% - Accent2 59" xfId="2750" xr:uid="{830921AD-B3BB-4250-9FA7-0E4BB6BC0BBB}"/>
    <cellStyle name="40% - Accent2 6" xfId="924" xr:uid="{0929D7E9-4B0E-41B8-91CE-C292C5C4AB22}"/>
    <cellStyle name="40% - Accent2 6 2" xfId="6972" xr:uid="{2D3CBBE6-FA16-4FDF-87D3-82BA8963323E}"/>
    <cellStyle name="40% - Accent2 6 2 2" xfId="6973" xr:uid="{2FA827BE-85EB-4A73-B280-02BD8A7AF22A}"/>
    <cellStyle name="40% - Accent2 6 2 2 2" xfId="15250" xr:uid="{615501AF-7644-4E05-98C4-5B4BEF4DE73F}"/>
    <cellStyle name="40% - Accent2 6 2 3" xfId="15249" xr:uid="{81239B2F-6684-436D-8E01-826C5B128D9D}"/>
    <cellStyle name="40% - Accent2 6 3" xfId="6971" xr:uid="{30CA2943-08F7-4BEE-B402-35D687092A0A}"/>
    <cellStyle name="40% - Accent2 7" xfId="925" xr:uid="{3F5E032F-8AAD-4B15-A471-2A7477340D14}"/>
    <cellStyle name="40% - Accent2 7 2" xfId="6975" xr:uid="{09FB14AE-25B4-4E09-A1D2-AE34F9A292A5}"/>
    <cellStyle name="40% - Accent2 7 2 2" xfId="6976" xr:uid="{738EE6B9-C07F-4A6B-A8EA-E4F58C806034}"/>
    <cellStyle name="40% - Accent2 7 2 2 2" xfId="15252" xr:uid="{ADFA93A5-6142-4109-89E4-3214112F7E85}"/>
    <cellStyle name="40% - Accent2 7 2 3" xfId="15251" xr:uid="{C663218A-0D3E-46DE-BE6D-98739F68F3EB}"/>
    <cellStyle name="40% - Accent2 7 3" xfId="6974" xr:uid="{69932A70-2D82-4DA3-AF66-2D43AC82FF85}"/>
    <cellStyle name="40% - Accent2 8" xfId="926" xr:uid="{29FB01F9-3442-4F99-9CD2-0D1EAFF08797}"/>
    <cellStyle name="40% - Accent2 8 2" xfId="6978" xr:uid="{F8B1C784-0E81-4E69-AA25-5D6546784706}"/>
    <cellStyle name="40% - Accent2 8 2 2" xfId="6979" xr:uid="{B72FA3A5-3E74-464A-8828-1FB3A1E0CC41}"/>
    <cellStyle name="40% - Accent2 8 2 2 2" xfId="15254" xr:uid="{887B5707-E15F-4E2F-9B5C-D55D72B49D46}"/>
    <cellStyle name="40% - Accent2 8 2 3" xfId="15253" xr:uid="{49F20494-3E6E-4AD9-AB98-B3F4F58B1F57}"/>
    <cellStyle name="40% - Accent2 8 3" xfId="6977" xr:uid="{54E3C953-40D3-43BB-A936-721DCFAA58DE}"/>
    <cellStyle name="40% - Accent2 9" xfId="927" xr:uid="{902E9AC3-C5C0-49B7-8E0B-826846456480}"/>
    <cellStyle name="40% - Accent2 9 2" xfId="6981" xr:uid="{7261B734-9AAB-4D52-8937-AFBB541DA849}"/>
    <cellStyle name="40% - Accent2 9 2 2" xfId="15256" xr:uid="{E46F64BB-50F8-4D12-AEE8-762579FDFBF6}"/>
    <cellStyle name="40% - Accent2 9 3" xfId="6980" xr:uid="{6DCF22C1-CD72-4DD3-A4A7-705E9C84402B}"/>
    <cellStyle name="40% - Accent2 9 3 2" xfId="15255" xr:uid="{A722CC55-DE42-4DAF-A63C-26DC44ABE6EC}"/>
    <cellStyle name="40% - Accent3 10" xfId="928" xr:uid="{AC5C4D06-B710-48B5-BBA5-1032F22AC3EB}"/>
    <cellStyle name="40% - Accent3 10 2" xfId="6983" xr:uid="{7D2A367D-7769-40BA-954D-C488A0394E1A}"/>
    <cellStyle name="40% - Accent3 10 2 2" xfId="15258" xr:uid="{438FDB06-8F29-4A02-B48C-4791B12E4CED}"/>
    <cellStyle name="40% - Accent3 10 3" xfId="6982" xr:uid="{B95D6FCF-F6E4-4E4F-98FD-225711B564F2}"/>
    <cellStyle name="40% - Accent3 10 3 2" xfId="15257" xr:uid="{DE0FDCAC-44D0-4C7E-842F-0503174B1FE0}"/>
    <cellStyle name="40% - Accent3 11" xfId="2607" xr:uid="{E73D3AC4-00F0-49A8-9E4F-54D13C4846D4}"/>
    <cellStyle name="40% - Accent3 11 2" xfId="6985" xr:uid="{791C95FC-235F-4E72-8749-6E2A44F23F78}"/>
    <cellStyle name="40% - Accent3 11 2 2" xfId="15260" xr:uid="{2AD3F3BC-8CBD-48BE-985E-74AF7DE0783C}"/>
    <cellStyle name="40% - Accent3 11 3" xfId="6984" xr:uid="{3EFD4CF5-003C-47CA-8F4D-01ACC12A6886}"/>
    <cellStyle name="40% - Accent3 11 3 2" xfId="15259" xr:uid="{8E0A62B4-EE3E-4505-8763-834523989434}"/>
    <cellStyle name="40% - Accent3 12" xfId="6986" xr:uid="{E9808915-AC28-470D-ADAD-263068A620CF}"/>
    <cellStyle name="40% - Accent3 12 2" xfId="6987" xr:uid="{919FE739-D432-4BDF-BE31-AF14697D08F8}"/>
    <cellStyle name="40% - Accent3 12 2 2" xfId="15262" xr:uid="{4ACBD55B-0481-4439-B542-6312A4AE4DD9}"/>
    <cellStyle name="40% - Accent3 12 3" xfId="15261" xr:uid="{3451E034-D2C8-40D7-B94C-3F907B6FD925}"/>
    <cellStyle name="40% - Accent3 13" xfId="6988" xr:uid="{206D3ADD-1D57-489B-8216-8392BDB75770}"/>
    <cellStyle name="40% - Accent3 13 2" xfId="6989" xr:uid="{BDF8DE98-13C8-414D-A172-3AE2EB8D32C9}"/>
    <cellStyle name="40% - Accent3 13 2 2" xfId="15264" xr:uid="{233E3FEC-C90F-4A5A-9C2D-ECDF25EA2157}"/>
    <cellStyle name="40% - Accent3 13 3" xfId="15263" xr:uid="{7DF7CAA7-16ED-4B4F-B8A4-1091D9BA7935}"/>
    <cellStyle name="40% - Accent3 14" xfId="6990" xr:uid="{E76D998D-AEBE-4A9E-89A3-17513230BAA7}"/>
    <cellStyle name="40% - Accent3 14 2" xfId="6991" xr:uid="{2B2C8012-11C7-41A4-914F-AACC83366201}"/>
    <cellStyle name="40% - Accent3 14 2 2" xfId="15266" xr:uid="{EDE31512-C798-43C7-8B9D-39E15F62B2CA}"/>
    <cellStyle name="40% - Accent3 14 3" xfId="15265" xr:uid="{80EF3D52-ACE1-4212-9EBF-E578DD37F880}"/>
    <cellStyle name="40% - Accent3 15" xfId="6992" xr:uid="{6169105B-9D02-45AB-841A-1E06CB303780}"/>
    <cellStyle name="40% - Accent3 15 2" xfId="6993" xr:uid="{4E18B84B-D537-4792-B8BE-611D143F782D}"/>
    <cellStyle name="40% - Accent3 15 2 2" xfId="15268" xr:uid="{C767860F-B941-46B5-AB56-BF7B902EDFBD}"/>
    <cellStyle name="40% - Accent3 15 3" xfId="15267" xr:uid="{0274EBEA-391E-4BC5-9138-FA15E07A3B77}"/>
    <cellStyle name="40% - Accent3 16" xfId="6994" xr:uid="{CB0EA687-D8B5-4F1A-B234-5C09C710817A}"/>
    <cellStyle name="40% - Accent3 16 2" xfId="6995" xr:uid="{ACF39C90-4B80-4124-A8A8-6C092D6DEF3F}"/>
    <cellStyle name="40% - Accent3 16 2 2" xfId="15270" xr:uid="{E484F204-C0E2-4280-A08B-4F9DBC4053A1}"/>
    <cellStyle name="40% - Accent3 16 3" xfId="15269" xr:uid="{D8CE8318-50A0-4DDC-AECF-346364B445DC}"/>
    <cellStyle name="40% - Accent3 17" xfId="6996" xr:uid="{FA717076-417B-4436-9F83-E3CF7EE93D76}"/>
    <cellStyle name="40% - Accent3 17 2" xfId="6997" xr:uid="{8BE5EAA1-4C20-4A6D-A1B6-FFD32C3A0B63}"/>
    <cellStyle name="40% - Accent3 17 2 2" xfId="15272" xr:uid="{49BA24E1-08F9-46A0-94B3-A4EB27CD94A4}"/>
    <cellStyle name="40% - Accent3 17 3" xfId="15271" xr:uid="{7E9095E4-C13E-4B27-8168-40671030DB37}"/>
    <cellStyle name="40% - Accent3 18" xfId="6998" xr:uid="{A3017A24-07D8-4666-AF1E-CE40D1CCC7E4}"/>
    <cellStyle name="40% - Accent3 18 2" xfId="6999" xr:uid="{348CBA18-AD9E-4A87-A4C0-98D7DBCFB9DD}"/>
    <cellStyle name="40% - Accent3 18 2 2" xfId="15274" xr:uid="{69476DB5-27D1-430F-B610-355697C7ED1E}"/>
    <cellStyle name="40% - Accent3 18 3" xfId="15273" xr:uid="{2184B487-A6E6-4563-9248-FAAFE8C070EF}"/>
    <cellStyle name="40% - Accent3 19" xfId="7000" xr:uid="{39D3F3BA-D86B-4783-9597-BEF7208855F8}"/>
    <cellStyle name="40% - Accent3 19 2" xfId="7001" xr:uid="{E70641DF-E2DC-44DD-84CC-65C702A94F69}"/>
    <cellStyle name="40% - Accent3 19 2 2" xfId="15276" xr:uid="{81EFC75B-8F96-460D-A1B8-AB3B4269B657}"/>
    <cellStyle name="40% - Accent3 19 3" xfId="15275" xr:uid="{3B576496-C716-46F2-A358-DDB77413DAAC}"/>
    <cellStyle name="40% - Accent3 2" xfId="929" xr:uid="{0BB0E7F7-F910-4BED-8487-B5F9BE6EE27D}"/>
    <cellStyle name="40% - Accent3 2 10" xfId="7003" xr:uid="{87F554C6-A028-4EEA-8261-DDC32594D946}"/>
    <cellStyle name="40% - Accent3 2 10 2" xfId="7004" xr:uid="{4653A68F-53D3-421A-A89D-DA48351A5C88}"/>
    <cellStyle name="40% - Accent3 2 10 2 2" xfId="7005" xr:uid="{63BAC500-C26A-4889-80D3-4E99F0C33A16}"/>
    <cellStyle name="40% - Accent3 2 10 2 2 2" xfId="15278" xr:uid="{DBFEAEB3-3303-41DE-B695-DD2CBC9982D6}"/>
    <cellStyle name="40% - Accent3 2 10 2 3" xfId="15277" xr:uid="{4B8E2E92-D0EC-4A39-87D5-97DC5F129F51}"/>
    <cellStyle name="40% - Accent3 2 11" xfId="7006" xr:uid="{1173751D-E9C3-4E62-B384-5E34EBBBE831}"/>
    <cellStyle name="40% - Accent3 2 11 2" xfId="7007" xr:uid="{61A57842-994C-49C1-AE82-A6ED4986C2E0}"/>
    <cellStyle name="40% - Accent3 2 11 2 2" xfId="7008" xr:uid="{CEE4A6D0-9EA4-4464-9442-74B9CE887E7E}"/>
    <cellStyle name="40% - Accent3 2 11 2 2 2" xfId="15280" xr:uid="{8D955AFD-954C-4F5A-B15E-7BFEB9A276E3}"/>
    <cellStyle name="40% - Accent3 2 11 2 3" xfId="15279" xr:uid="{E5D1B616-1B9E-4868-A1DA-BDEA5A225AE5}"/>
    <cellStyle name="40% - Accent3 2 12" xfId="7009" xr:uid="{2DE0F8FC-9F82-4C6F-AA21-C1C5A16FEA9C}"/>
    <cellStyle name="40% - Accent3 2 12 2" xfId="7010" xr:uid="{8780C97E-C96F-491A-AC71-97E8A044AA93}"/>
    <cellStyle name="40% - Accent3 2 12 2 2" xfId="7011" xr:uid="{F52D3911-6BBE-4602-AB12-ED0A0B2D599F}"/>
    <cellStyle name="40% - Accent3 2 12 2 2 2" xfId="15282" xr:uid="{751E29C5-F3CF-482D-9BC2-C62DF80F939D}"/>
    <cellStyle name="40% - Accent3 2 12 2 3" xfId="15281" xr:uid="{6DCB1963-D331-4EE5-AC31-507ACA7434D4}"/>
    <cellStyle name="40% - Accent3 2 13" xfId="7012" xr:uid="{8FFE287C-841E-4F1B-A503-98BF9EBE9B1C}"/>
    <cellStyle name="40% - Accent3 2 13 2" xfId="7013" xr:uid="{77522A42-7AE2-4D38-89D4-4D29D13DE41D}"/>
    <cellStyle name="40% - Accent3 2 13 2 2" xfId="7014" xr:uid="{B0BD8D71-9431-498F-A145-B30798CA8076}"/>
    <cellStyle name="40% - Accent3 2 13 2 2 2" xfId="15284" xr:uid="{FF46DEC8-50DF-4CFB-89BA-C1F1944F31F6}"/>
    <cellStyle name="40% - Accent3 2 13 2 3" xfId="15283" xr:uid="{0CF1CD77-AF8B-46B8-86E2-5A8E67126492}"/>
    <cellStyle name="40% - Accent3 2 14" xfId="7015" xr:uid="{95F83B91-DAAE-43F4-BEDC-E1CC24959358}"/>
    <cellStyle name="40% - Accent3 2 14 2" xfId="7016" xr:uid="{729D6B26-3D14-446E-8B5F-B66982EECDF7}"/>
    <cellStyle name="40% - Accent3 2 14 2 2" xfId="7017" xr:uid="{A8FA19BA-079E-4AF9-B4E7-8868E87CFEB9}"/>
    <cellStyle name="40% - Accent3 2 14 2 2 2" xfId="15286" xr:uid="{5951B656-5D72-4068-8E2B-2780736E7648}"/>
    <cellStyle name="40% - Accent3 2 14 2 3" xfId="15285" xr:uid="{692E893A-810A-40A0-9FED-0E84D653DDE4}"/>
    <cellStyle name="40% - Accent3 2 15" xfId="7018" xr:uid="{BD2F777D-23D8-43B2-8464-BC9B98EE4A73}"/>
    <cellStyle name="40% - Accent3 2 15 2" xfId="7019" xr:uid="{BE86879A-1C76-47DC-B805-9FC59E651693}"/>
    <cellStyle name="40% - Accent3 2 15 2 2" xfId="7020" xr:uid="{565FB287-2D14-478F-A345-96F35DFA79DC}"/>
    <cellStyle name="40% - Accent3 2 15 2 2 2" xfId="15288" xr:uid="{4E8852F8-A020-45B1-B3DE-5D2EC49A1466}"/>
    <cellStyle name="40% - Accent3 2 15 2 3" xfId="15287" xr:uid="{954EE418-E9B6-4EC2-844F-699AEF828E8C}"/>
    <cellStyle name="40% - Accent3 2 16" xfId="7021" xr:uid="{D436EC0D-89B1-4B5D-A099-D40CAB93D2F5}"/>
    <cellStyle name="40% - Accent3 2 16 2" xfId="7022" xr:uid="{64F697A1-0DC0-4027-9DEC-492DF2C73EE8}"/>
    <cellStyle name="40% - Accent3 2 16 2 2" xfId="7023" xr:uid="{86AF4C95-31C1-4557-9F1B-E78047DD385D}"/>
    <cellStyle name="40% - Accent3 2 16 2 2 2" xfId="15290" xr:uid="{1FA19D0A-6BAF-4247-9D4E-AC3ACC2316AD}"/>
    <cellStyle name="40% - Accent3 2 16 2 3" xfId="15289" xr:uid="{B27FE105-6306-4165-B40C-CC12CCB87FF3}"/>
    <cellStyle name="40% - Accent3 2 17" xfId="7024" xr:uid="{07D7E6B0-8462-43A1-876B-6D7A533002BF}"/>
    <cellStyle name="40% - Accent3 2 17 2" xfId="7025" xr:uid="{3399D9F4-F3C5-49AC-BDCB-FEBA30AE89EB}"/>
    <cellStyle name="40% - Accent3 2 17 2 2" xfId="7026" xr:uid="{6AD2423D-CC65-44F5-BD19-9FB84FD6213F}"/>
    <cellStyle name="40% - Accent3 2 17 2 2 2" xfId="15292" xr:uid="{76436782-501D-430D-B115-D58C23B20EAF}"/>
    <cellStyle name="40% - Accent3 2 17 2 3" xfId="15291" xr:uid="{862A9A89-5A62-44AE-8096-D265D0C0F212}"/>
    <cellStyle name="40% - Accent3 2 18" xfId="7027" xr:uid="{C259CF73-00F0-43F3-AA0F-FCB5842B3181}"/>
    <cellStyle name="40% - Accent3 2 18 2" xfId="7028" xr:uid="{2F1DFAA2-02F3-4322-B5FE-52C1D386C99F}"/>
    <cellStyle name="40% - Accent3 2 18 2 2" xfId="7029" xr:uid="{0FA16BD6-1B32-4BCD-8155-5405B942353E}"/>
    <cellStyle name="40% - Accent3 2 18 2 2 2" xfId="15294" xr:uid="{A09E662C-3500-443F-9F31-E39345768344}"/>
    <cellStyle name="40% - Accent3 2 18 2 3" xfId="15293" xr:uid="{0B5D1B1B-9FB0-4972-ABE9-5208FFDA9E79}"/>
    <cellStyle name="40% - Accent3 2 19" xfId="7030" xr:uid="{E5DD1E18-CBE8-4F8B-90B5-573C3014B75F}"/>
    <cellStyle name="40% - Accent3 2 19 2" xfId="7031" xr:uid="{FA446092-86A8-4CEA-B79F-256ED3D9A2B1}"/>
    <cellStyle name="40% - Accent3 2 19 2 2" xfId="7032" xr:uid="{1A8ACF26-CDF8-4797-839F-401F28EF6299}"/>
    <cellStyle name="40% - Accent3 2 19 2 2 2" xfId="15296" xr:uid="{E2BC5FC1-E084-4985-B796-2273C76AED66}"/>
    <cellStyle name="40% - Accent3 2 19 2 3" xfId="15295" xr:uid="{23E55F81-B891-41ED-851C-88CC545955C9}"/>
    <cellStyle name="40% - Accent3 2 2" xfId="930" xr:uid="{9CD3C66C-2F6A-400E-B28D-3CBD5AA8F979}"/>
    <cellStyle name="40% - Accent3 2 2 2" xfId="7034" xr:uid="{9543C7CD-B567-4B75-A527-A1B600CB211F}"/>
    <cellStyle name="40% - Accent3 2 2 2 2" xfId="7035" xr:uid="{795C639B-1AF8-4564-B22E-07970EE50D7A}"/>
    <cellStyle name="40% - Accent3 2 2 2 2 2" xfId="15299" xr:uid="{C77364E2-3248-4566-AFC0-84E9B2701C3C}"/>
    <cellStyle name="40% - Accent3 2 2 2 3" xfId="15298" xr:uid="{2E0FD746-F5C3-44CD-9730-D7A65E0F6E7C}"/>
    <cellStyle name="40% - Accent3 2 2 3" xfId="7036" xr:uid="{340C2406-05D9-41FB-9EA8-1DF2061899E6}"/>
    <cellStyle name="40% - Accent3 2 2 3 2" xfId="15300" xr:uid="{A993CE44-65AB-4C41-8BD9-630218DB8CDB}"/>
    <cellStyle name="40% - Accent3 2 2 4" xfId="7033" xr:uid="{E5BCC715-91D7-41E7-84AF-96F43C128D23}"/>
    <cellStyle name="40% - Accent3 2 2 4 2" xfId="15297" xr:uid="{A4E4F65D-9C37-4817-9167-F6F645E83AD2}"/>
    <cellStyle name="40% - Accent3 2 2 5" xfId="13884" xr:uid="{4E51B5ED-FCCB-4988-B815-CC68FF80D295}"/>
    <cellStyle name="40% - Accent3 2 2 6" xfId="13536" xr:uid="{0E70A146-1425-44B3-A7FE-09798E003AD7}"/>
    <cellStyle name="40% - Accent3 2 20" xfId="7037" xr:uid="{0C58750A-430B-4E7B-988D-B7221D4E9329}"/>
    <cellStyle name="40% - Accent3 2 20 2" xfId="7038" xr:uid="{83F1C4BC-797F-4FDC-8618-45E4BEC79630}"/>
    <cellStyle name="40% - Accent3 2 20 2 2" xfId="7039" xr:uid="{81B0D009-5AC1-4B43-B1A5-789AF751EFCF}"/>
    <cellStyle name="40% - Accent3 2 20 2 2 2" xfId="15302" xr:uid="{CA5578FB-8496-446E-A305-68928B6F158D}"/>
    <cellStyle name="40% - Accent3 2 20 2 3" xfId="15301" xr:uid="{8D709FC0-08ED-4B4F-BF5E-193983F30FF7}"/>
    <cellStyle name="40% - Accent3 2 21" xfId="7040" xr:uid="{D19C7ACD-DAB2-499F-8B00-76208C63C2F9}"/>
    <cellStyle name="40% - Accent3 2 21 2" xfId="7041" xr:uid="{BFA2747A-0879-4696-891F-40090BDD487C}"/>
    <cellStyle name="40% - Accent3 2 21 2 2" xfId="7042" xr:uid="{6A05A722-22A5-432F-B263-08930C73C684}"/>
    <cellStyle name="40% - Accent3 2 21 2 2 2" xfId="15304" xr:uid="{9010636D-DFD4-4861-A5DF-FBA7B8466B17}"/>
    <cellStyle name="40% - Accent3 2 21 2 3" xfId="15303" xr:uid="{258BFBA5-920A-4213-95A8-680691CE2D8D}"/>
    <cellStyle name="40% - Accent3 2 22" xfId="7043" xr:uid="{A1C58E51-87B1-44E8-9F4C-C2AD2C28CF00}"/>
    <cellStyle name="40% - Accent3 2 22 2" xfId="7044" xr:uid="{947618F1-6B95-420C-8F31-BA0BFD9E5C78}"/>
    <cellStyle name="40% - Accent3 2 22 2 2" xfId="7045" xr:uid="{DC1EF35B-FA9B-4B58-80D6-A0A202A9DE68}"/>
    <cellStyle name="40% - Accent3 2 22 2 2 2" xfId="15306" xr:uid="{6FC806AA-9F9A-4BBB-94B8-C38E9C8A0376}"/>
    <cellStyle name="40% - Accent3 2 22 2 3" xfId="15305" xr:uid="{C7D6E459-A782-481F-A6E3-3BE2F0D83BA7}"/>
    <cellStyle name="40% - Accent3 2 23" xfId="7046" xr:uid="{BB1826C5-0BFD-421B-B2D0-55F3B88A616C}"/>
    <cellStyle name="40% - Accent3 2 23 2" xfId="7047" xr:uid="{2DD56096-09D6-4550-A54B-92D36B4A107A}"/>
    <cellStyle name="40% - Accent3 2 23 2 2" xfId="7048" xr:uid="{9D8795D4-117C-46EA-8E70-F77488BCE0EC}"/>
    <cellStyle name="40% - Accent3 2 23 2 2 2" xfId="15308" xr:uid="{AF651B0F-A57D-4F0E-BDC7-02418086D2EE}"/>
    <cellStyle name="40% - Accent3 2 23 2 3" xfId="15307" xr:uid="{E2075367-C018-42A9-9CC5-E62EFF7C65EA}"/>
    <cellStyle name="40% - Accent3 2 24" xfId="7049" xr:uid="{E573E1EE-FD80-4460-81FA-B32A1B3AFF3A}"/>
    <cellStyle name="40% - Accent3 2 24 2" xfId="7050" xr:uid="{82BF0F55-D88D-477E-AB7C-94995B4958B5}"/>
    <cellStyle name="40% - Accent3 2 24 2 2" xfId="7051" xr:uid="{DBC8EA34-A2BA-4F00-9564-E6338B2AE739}"/>
    <cellStyle name="40% - Accent3 2 24 2 2 2" xfId="15310" xr:uid="{608B3CCF-84B6-4AB1-BD8A-4A6D13036B46}"/>
    <cellStyle name="40% - Accent3 2 24 2 3" xfId="15309" xr:uid="{0905F2C8-D32A-4F80-82A0-420F5B3E9DD8}"/>
    <cellStyle name="40% - Accent3 2 25" xfId="7052" xr:uid="{8D631E5F-D2BD-483E-9F73-0DDE7F5FBCCE}"/>
    <cellStyle name="40% - Accent3 2 25 2" xfId="7053" xr:uid="{F2370B79-1F81-4B3D-A250-484DAC3A526E}"/>
    <cellStyle name="40% - Accent3 2 25 2 2" xfId="7054" xr:uid="{DD0410DA-C46A-4A4B-AECB-A92A40CA9758}"/>
    <cellStyle name="40% - Accent3 2 25 2 2 2" xfId="15312" xr:uid="{0EC7B896-E500-427C-8BB7-56617479F69E}"/>
    <cellStyle name="40% - Accent3 2 25 2 3" xfId="15311" xr:uid="{BE65C505-9794-4AD2-9CED-3DDF41CC9673}"/>
    <cellStyle name="40% - Accent3 2 26" xfId="7055" xr:uid="{B320D97C-6484-4D36-9C38-AA41F3ABD27D}"/>
    <cellStyle name="40% - Accent3 2 26 2" xfId="7056" xr:uid="{AA9343CD-FC5D-49E4-AF7A-C336CB0BAEF5}"/>
    <cellStyle name="40% - Accent3 2 26 2 2" xfId="7057" xr:uid="{2217C82E-BF5D-45D6-9EE9-365BB4857A4F}"/>
    <cellStyle name="40% - Accent3 2 26 2 2 2" xfId="15314" xr:uid="{ADD0FC70-9F9B-497F-B704-1D099D79FC4E}"/>
    <cellStyle name="40% - Accent3 2 26 2 3" xfId="15313" xr:uid="{273BBCDC-7D0A-4AE4-BA6F-A7B467199A6B}"/>
    <cellStyle name="40% - Accent3 2 27" xfId="7058" xr:uid="{768DBBD4-17ED-43A0-94A6-DDD73075F581}"/>
    <cellStyle name="40% - Accent3 2 27 2" xfId="7059" xr:uid="{6FBC3C46-B767-465B-9F29-CF0664F30145}"/>
    <cellStyle name="40% - Accent3 2 27 2 2" xfId="7060" xr:uid="{7628C2DF-968B-49D1-8216-9B1ED4C6E1C0}"/>
    <cellStyle name="40% - Accent3 2 27 2 2 2" xfId="15316" xr:uid="{9856B858-164B-4A46-A77E-A8FEFC29D552}"/>
    <cellStyle name="40% - Accent3 2 27 2 3" xfId="15315" xr:uid="{F979971C-7B3E-4B82-9571-69E58DB45BC3}"/>
    <cellStyle name="40% - Accent3 2 28" xfId="7061" xr:uid="{99CCB97D-A0B1-4026-B2CA-F2E2238C38CC}"/>
    <cellStyle name="40% - Accent3 2 28 2" xfId="7062" xr:uid="{C64CAF0A-4D9E-46E7-9826-C7FC86D76652}"/>
    <cellStyle name="40% - Accent3 2 28 2 2" xfId="7063" xr:uid="{F9F5703B-C291-455F-9F35-888BD570B04B}"/>
    <cellStyle name="40% - Accent3 2 28 2 2 2" xfId="15318" xr:uid="{579CBA6E-6006-4DA1-AD82-BD0866151910}"/>
    <cellStyle name="40% - Accent3 2 28 2 3" xfId="15317" xr:uid="{DB86462A-F68C-4DC5-96C5-FC3146F3C95F}"/>
    <cellStyle name="40% - Accent3 2 29" xfId="7064" xr:uid="{B72E163C-8C00-41DD-882B-BA965E4BA317}"/>
    <cellStyle name="40% - Accent3 2 29 2" xfId="7065" xr:uid="{B1B956AB-888C-48B7-BFDC-A13641ACF0BE}"/>
    <cellStyle name="40% - Accent3 2 29 2 2" xfId="7066" xr:uid="{981E69DA-6BDF-4F48-8055-18C8069B6E59}"/>
    <cellStyle name="40% - Accent3 2 29 2 2 2" xfId="15320" xr:uid="{EE5435C8-94B4-4715-A01F-61D5FFCF41D1}"/>
    <cellStyle name="40% - Accent3 2 29 2 3" xfId="15319" xr:uid="{B017DFCD-FEA3-4296-885B-062ABFDCEEBD}"/>
    <cellStyle name="40% - Accent3 2 3" xfId="931" xr:uid="{863E8094-943A-4999-BE56-B7ECB665BB65}"/>
    <cellStyle name="40% - Accent3 2 3 2" xfId="7068" xr:uid="{56C663E1-BA35-4DE1-A564-83228D9AE314}"/>
    <cellStyle name="40% - Accent3 2 3 2 2" xfId="7069" xr:uid="{88EE8B12-1B7C-4107-99C7-F44EEA9D826C}"/>
    <cellStyle name="40% - Accent3 2 3 2 2 2" xfId="15322" xr:uid="{BF790FDC-77E9-453F-99DD-8861715B1D96}"/>
    <cellStyle name="40% - Accent3 2 3 2 3" xfId="15321" xr:uid="{AC6CEC21-0236-47BA-9FEA-708C780D8121}"/>
    <cellStyle name="40% - Accent3 2 3 3" xfId="7067" xr:uid="{0CAC70F8-F54C-4A0F-B664-E83D6A3B2651}"/>
    <cellStyle name="40% - Accent3 2 30" xfId="13285" xr:uid="{57CBB551-5F61-4AD8-BF5B-3D28CD6B603C}"/>
    <cellStyle name="40% - Accent3 2 31" xfId="7002" xr:uid="{F12B43B9-BFC8-4001-9D01-8317585C0880}"/>
    <cellStyle name="40% - Accent3 2 32" xfId="13883" xr:uid="{7E5C1DE6-8941-49B9-9720-0C260AE174AC}"/>
    <cellStyle name="40% - Accent3 2 33" xfId="13474" xr:uid="{10CFC034-0AD6-4E09-B84F-E28BCDDD64A6}"/>
    <cellStyle name="40% - Accent3 2 4" xfId="932" xr:uid="{D31E3BD8-9040-4FE0-8D2F-921432F6579C}"/>
    <cellStyle name="40% - Accent3 2 4 2" xfId="7071" xr:uid="{D2E8E7AB-CB3A-401A-8E29-6F7386EB13AB}"/>
    <cellStyle name="40% - Accent3 2 4 2 2" xfId="7072" xr:uid="{74C563F8-73CD-4D08-9BCA-6700F269E008}"/>
    <cellStyle name="40% - Accent3 2 4 2 2 2" xfId="15324" xr:uid="{8DE173D1-83A0-4F57-B3AE-F62CB40785AE}"/>
    <cellStyle name="40% - Accent3 2 4 2 3" xfId="15323" xr:uid="{45BB6F88-5259-4C5A-9F4E-EC4A1F0A393E}"/>
    <cellStyle name="40% - Accent3 2 4 3" xfId="7070" xr:uid="{CE000425-BAC9-45BA-AB53-73EB9EB70748}"/>
    <cellStyle name="40% - Accent3 2 5" xfId="933" xr:uid="{A6DEE9C4-4684-4A38-AA4B-F42113ABE5F5}"/>
    <cellStyle name="40% - Accent3 2 5 2" xfId="7074" xr:uid="{24547C06-5AA3-4409-9598-7D7353AE42B6}"/>
    <cellStyle name="40% - Accent3 2 5 2 2" xfId="7075" xr:uid="{9D69BC17-0156-4DA2-A200-21EF2A20CC53}"/>
    <cellStyle name="40% - Accent3 2 5 2 2 2" xfId="15326" xr:uid="{4DBE9200-3CE8-4F6B-88BE-659692BB0B20}"/>
    <cellStyle name="40% - Accent3 2 5 2 3" xfId="15325" xr:uid="{71E2A1FD-414F-419E-9436-F0422383936C}"/>
    <cellStyle name="40% - Accent3 2 5 3" xfId="7073" xr:uid="{874298D1-8149-400B-A803-3D15984F0CC8}"/>
    <cellStyle name="40% - Accent3 2 6" xfId="934" xr:uid="{A109C6AB-5F9A-4000-844A-D81C65BF86E8}"/>
    <cellStyle name="40% - Accent3 2 6 2" xfId="7077" xr:uid="{13189C7F-5F17-4313-BD95-B3DC86E8464A}"/>
    <cellStyle name="40% - Accent3 2 6 2 2" xfId="7078" xr:uid="{9B946C93-A835-497B-81BA-EF7B43DB89ED}"/>
    <cellStyle name="40% - Accent3 2 6 2 2 2" xfId="15328" xr:uid="{F73CB505-49E8-4BE9-B9D5-D08BDC8BCD0B}"/>
    <cellStyle name="40% - Accent3 2 6 2 3" xfId="15327" xr:uid="{85393974-625D-4946-A710-E6DD41848D80}"/>
    <cellStyle name="40% - Accent3 2 6 3" xfId="7076" xr:uid="{D956BB02-D2C6-449A-9954-ACE4CDA98E63}"/>
    <cellStyle name="40% - Accent3 2 7" xfId="935" xr:uid="{F41F7DAD-243B-4AEB-A372-301CC0C08E82}"/>
    <cellStyle name="40% - Accent3 2 7 2" xfId="7080" xr:uid="{2548FABE-52FE-435D-8F94-9E320C1EC1EF}"/>
    <cellStyle name="40% - Accent3 2 7 2 2" xfId="7081" xr:uid="{DE9426D1-5CCC-4C54-A6E8-EF8E5CF47A23}"/>
    <cellStyle name="40% - Accent3 2 7 2 2 2" xfId="15330" xr:uid="{6EBA7D2B-369D-4628-B54D-545C532A04AD}"/>
    <cellStyle name="40% - Accent3 2 7 2 3" xfId="15329" xr:uid="{5D2156B0-774B-4693-BFB9-CBB822BECF98}"/>
    <cellStyle name="40% - Accent3 2 7 3" xfId="7079" xr:uid="{51141EC7-CC37-4B88-B57D-741FCB441D96}"/>
    <cellStyle name="40% - Accent3 2 8" xfId="936" xr:uid="{ADCC977C-C858-4F14-B196-EE618CBBB2AF}"/>
    <cellStyle name="40% - Accent3 2 8 2" xfId="7083" xr:uid="{096704C8-96AC-4122-A569-1B68F4F68D36}"/>
    <cellStyle name="40% - Accent3 2 8 2 2" xfId="7084" xr:uid="{360ED738-D5CE-454F-BF68-869FF6039273}"/>
    <cellStyle name="40% - Accent3 2 8 2 2 2" xfId="15332" xr:uid="{35712763-1FCB-40E7-AC19-1E1A0A6590FA}"/>
    <cellStyle name="40% - Accent3 2 8 2 3" xfId="15331" xr:uid="{47BC47FE-69C1-42C4-B3C7-C91ADD8C5856}"/>
    <cellStyle name="40% - Accent3 2 8 3" xfId="7082" xr:uid="{90C946E8-F8EC-41A4-B03A-9D7AC33C4C97}"/>
    <cellStyle name="40% - Accent3 2 9" xfId="2666" xr:uid="{76A90616-17CA-4A80-8EEB-611620C1ECDA}"/>
    <cellStyle name="40% - Accent3 2 9 2" xfId="7086" xr:uid="{9F60AB29-FAD1-491F-9674-21BFBD23CE10}"/>
    <cellStyle name="40% - Accent3 2 9 2 2" xfId="7087" xr:uid="{B28FC68C-D69D-4565-99C9-99C739736748}"/>
    <cellStyle name="40% - Accent3 2 9 2 2 2" xfId="15334" xr:uid="{B877EAB1-9FE7-4D74-8193-7A7DB8245B0D}"/>
    <cellStyle name="40% - Accent3 2 9 2 3" xfId="15333" xr:uid="{89860749-252C-4247-A36D-3B095AEAE732}"/>
    <cellStyle name="40% - Accent3 2 9 3" xfId="7085" xr:uid="{516EC82F-E893-4208-9F11-7B6272F88FFC}"/>
    <cellStyle name="40% - Accent3 20" xfId="7088" xr:uid="{4C910888-55E1-4449-A1C7-CFE1D7F88AAA}"/>
    <cellStyle name="40% - Accent3 20 2" xfId="7089" xr:uid="{00E75646-DB44-44E9-8E0D-8CCBE6A4A61C}"/>
    <cellStyle name="40% - Accent3 20 2 2" xfId="15336" xr:uid="{406BD475-FC82-4B7A-BC61-F5EA96E90795}"/>
    <cellStyle name="40% - Accent3 20 3" xfId="15335" xr:uid="{9525611B-E29F-490C-B8AA-95CBFA8262F4}"/>
    <cellStyle name="40% - Accent3 21" xfId="7090" xr:uid="{07FF12FE-62F2-47C3-8166-ED9194F83EA1}"/>
    <cellStyle name="40% - Accent3 21 2" xfId="7091" xr:uid="{CF66FA7B-F173-48B8-8AC8-2B2006981AF2}"/>
    <cellStyle name="40% - Accent3 21 2 2" xfId="15338" xr:uid="{3C719F88-53CB-4404-A457-9C54CE92732C}"/>
    <cellStyle name="40% - Accent3 21 3" xfId="15337" xr:uid="{7DCE7D76-67C0-4071-904B-06026091AC4C}"/>
    <cellStyle name="40% - Accent3 22" xfId="7092" xr:uid="{AC684FA9-C01C-4A34-BC60-EB51C746B0C7}"/>
    <cellStyle name="40% - Accent3 22 2" xfId="7093" xr:uid="{D911612B-1DC2-447A-825C-18F86FF44CCC}"/>
    <cellStyle name="40% - Accent3 22 2 2" xfId="15340" xr:uid="{91418292-892F-4BA8-B051-E3C9D603A973}"/>
    <cellStyle name="40% - Accent3 22 3" xfId="15339" xr:uid="{2BBFFB72-4473-4ED5-AFA7-2519A1A9013E}"/>
    <cellStyle name="40% - Accent3 23" xfId="7094" xr:uid="{D0AC9B83-4575-4BEA-8BB1-34F9B109EE70}"/>
    <cellStyle name="40% - Accent3 23 2" xfId="7095" xr:uid="{A135395D-09BF-4BED-91F3-FDBE1463EF70}"/>
    <cellStyle name="40% - Accent3 23 2 2" xfId="15342" xr:uid="{7F6269BC-53FC-4B24-ADD4-80076AF2131F}"/>
    <cellStyle name="40% - Accent3 23 3" xfId="15341" xr:uid="{5A99587D-8764-4699-B4F2-83C0DB001113}"/>
    <cellStyle name="40% - Accent3 24" xfId="7096" xr:uid="{08757E38-5959-4CEB-87CE-13343A3436AE}"/>
    <cellStyle name="40% - Accent3 24 2" xfId="7097" xr:uid="{828FA7F5-2CAA-4D11-815A-3C896F17AEF4}"/>
    <cellStyle name="40% - Accent3 24 2 2" xfId="15344" xr:uid="{AB2F361E-885F-42B6-B9D1-2095D8322CB2}"/>
    <cellStyle name="40% - Accent3 24 3" xfId="15343" xr:uid="{3A179DB3-3896-453A-B2FF-26127B14808E}"/>
    <cellStyle name="40% - Accent3 25" xfId="7098" xr:uid="{63BBD6D4-37ED-4529-8E7D-6D15A24D24A8}"/>
    <cellStyle name="40% - Accent3 25 2" xfId="7099" xr:uid="{6A198608-9CB1-4877-83D5-6581FEA04879}"/>
    <cellStyle name="40% - Accent3 25 2 2" xfId="15346" xr:uid="{AF433B6F-3C46-46DA-88D1-986EC00E46C6}"/>
    <cellStyle name="40% - Accent3 25 3" xfId="15345" xr:uid="{FFEDBC7F-FAF8-4F46-90F4-060C2D965592}"/>
    <cellStyle name="40% - Accent3 26" xfId="7100" xr:uid="{BEA9BD62-A0CB-4FC4-92D9-ED30376ABA38}"/>
    <cellStyle name="40% - Accent3 26 2" xfId="7101" xr:uid="{A5DA1F0D-E9AF-4FC1-96F9-E6F8BDED5BC7}"/>
    <cellStyle name="40% - Accent3 26 2 2" xfId="15348" xr:uid="{12E92BAA-F5CD-4969-850E-44117693E694}"/>
    <cellStyle name="40% - Accent3 26 3" xfId="15347" xr:uid="{0D1249D0-F39B-42F9-BC95-17D3597D56E1}"/>
    <cellStyle name="40% - Accent3 27" xfId="7102" xr:uid="{2F881FD5-C94B-40E6-9A66-6631F9DF300A}"/>
    <cellStyle name="40% - Accent3 27 2" xfId="7103" xr:uid="{894DABA8-26F4-4901-9935-432DD1FD871D}"/>
    <cellStyle name="40% - Accent3 27 2 2" xfId="15350" xr:uid="{043590A9-563D-4879-B997-2358A530D6E1}"/>
    <cellStyle name="40% - Accent3 27 3" xfId="15349" xr:uid="{FEF9F29C-8288-4B6B-B536-1BA13B8743BE}"/>
    <cellStyle name="40% - Accent3 28" xfId="7104" xr:uid="{421E7B37-AF25-456A-AB45-CC0F92D8AEAE}"/>
    <cellStyle name="40% - Accent3 28 2" xfId="7105" xr:uid="{70247350-B288-4C3F-A4A7-EB99B1671BEF}"/>
    <cellStyle name="40% - Accent3 28 2 2" xfId="15352" xr:uid="{1E140D33-725D-4E06-BB92-EAE82FDFE9AF}"/>
    <cellStyle name="40% - Accent3 28 3" xfId="15351" xr:uid="{A340199D-AD4E-4D62-960F-C02C316C31FB}"/>
    <cellStyle name="40% - Accent3 29" xfId="7106" xr:uid="{C53A4C7C-B5F9-4A0A-85E6-00A4BBDDC704}"/>
    <cellStyle name="40% - Accent3 29 2" xfId="7107" xr:uid="{A7E8503A-6D1A-4D5E-A1C0-F780EE0EFB09}"/>
    <cellStyle name="40% - Accent3 29 2 2" xfId="15354" xr:uid="{4426A396-6314-4D26-BD7E-5F1E85332214}"/>
    <cellStyle name="40% - Accent3 29 3" xfId="15353" xr:uid="{B37924A8-A0DA-41F2-BA7B-E5180375A360}"/>
    <cellStyle name="40% - Accent3 3" xfId="937" xr:uid="{19DFCFD9-D1AF-4E4D-8B0B-525EC4008D0A}"/>
    <cellStyle name="40% - Accent3 3 10" xfId="13885" xr:uid="{9937EE0F-5240-491D-AA21-03BB107F27E9}"/>
    <cellStyle name="40% - Accent3 3 11" xfId="13510" xr:uid="{3BC51CDC-2252-4E3B-93FB-88DCAAE3C007}"/>
    <cellStyle name="40% - Accent3 3 2" xfId="938" xr:uid="{B570A3D7-DCFB-42A6-B871-0203115C4259}"/>
    <cellStyle name="40% - Accent3 3 2 2" xfId="7110" xr:uid="{79C81CD5-82D8-4833-BAA2-249598662407}"/>
    <cellStyle name="40% - Accent3 3 2 2 2" xfId="15356" xr:uid="{E0515985-7C6A-4703-9986-6BC4727E2083}"/>
    <cellStyle name="40% - Accent3 3 2 3" xfId="7109" xr:uid="{DEDDB94C-B2EC-4FA7-B544-3F540C4967FD}"/>
    <cellStyle name="40% - Accent3 3 2 3 2" xfId="15355" xr:uid="{AD77FA57-6199-4384-ACA8-AEB098833754}"/>
    <cellStyle name="40% - Accent3 3 3" xfId="939" xr:uid="{F88D493E-998F-4668-B2B7-956028D0D5EE}"/>
    <cellStyle name="40% - Accent3 3 4" xfId="940" xr:uid="{833D1347-B475-4E3E-B597-2AD9EBBE2347}"/>
    <cellStyle name="40% - Accent3 3 5" xfId="941" xr:uid="{046FDECF-5455-42E8-BA46-DC08AB12C432}"/>
    <cellStyle name="40% - Accent3 3 6" xfId="942" xr:uid="{E3E8EAA8-3590-464A-8E6B-7EF69B383F15}"/>
    <cellStyle name="40% - Accent3 3 7" xfId="943" xr:uid="{8E4D84FC-3C62-4851-B4E8-FAD350834E75}"/>
    <cellStyle name="40% - Accent3 3 8" xfId="944" xr:uid="{291B44FD-A2AA-4363-9E32-F05C5CF39992}"/>
    <cellStyle name="40% - Accent3 3 9" xfId="7108" xr:uid="{C9D522DB-ABE6-468E-A5C7-17D58ED8E367}"/>
    <cellStyle name="40% - Accent3 30" xfId="7111" xr:uid="{3EB1AB95-75C8-408C-A9D6-4E6AE4AC2B9B}"/>
    <cellStyle name="40% - Accent3 30 2" xfId="7112" xr:uid="{3339CF4E-3F48-4D4F-A179-377B783C0DA1}"/>
    <cellStyle name="40% - Accent3 30 2 2" xfId="15358" xr:uid="{1680F14D-215B-4DCC-896D-FA90CC66DC26}"/>
    <cellStyle name="40% - Accent3 30 3" xfId="15357" xr:uid="{A4026BEC-52AF-4CB3-AC3B-A671F3F729C0}"/>
    <cellStyle name="40% - Accent3 31" xfId="7113" xr:uid="{344055D4-D681-4A9B-A18F-219B2C47C860}"/>
    <cellStyle name="40% - Accent3 31 2" xfId="7114" xr:uid="{0F53B787-6AAA-49B0-A39E-B0D4948953D5}"/>
    <cellStyle name="40% - Accent3 31 2 2" xfId="15360" xr:uid="{6A3C254B-2AC2-4350-9D1B-484BAF161CA1}"/>
    <cellStyle name="40% - Accent3 31 3" xfId="15359" xr:uid="{D84F11D4-BF6F-4B7D-90FB-2D6A4BBA51D1}"/>
    <cellStyle name="40% - Accent3 32" xfId="7115" xr:uid="{47D79CAA-5D12-4D3E-81BC-FC5132748277}"/>
    <cellStyle name="40% - Accent3 32 2" xfId="7116" xr:uid="{9D383D4B-F46C-45CF-8172-3E1924D97168}"/>
    <cellStyle name="40% - Accent3 32 2 2" xfId="15362" xr:uid="{9A100EA4-360F-4353-A28D-D9D858F91B2E}"/>
    <cellStyle name="40% - Accent3 32 3" xfId="15361" xr:uid="{80101BE1-979C-4A6D-A5DF-C967CAB136E0}"/>
    <cellStyle name="40% - Accent3 33" xfId="7117" xr:uid="{049AA515-D44B-448E-8E63-C84A65C61F57}"/>
    <cellStyle name="40% - Accent3 33 2" xfId="7118" xr:uid="{55DB5738-1781-4105-A12B-3BACE56DF8D1}"/>
    <cellStyle name="40% - Accent3 33 2 2" xfId="15364" xr:uid="{6F2B07B8-08CF-46FB-8441-E8428CC70D5C}"/>
    <cellStyle name="40% - Accent3 33 3" xfId="15363" xr:uid="{11CFE95C-6FC1-4D7B-B399-8A055605CBE3}"/>
    <cellStyle name="40% - Accent3 34" xfId="7119" xr:uid="{F39F9D3F-7175-48C3-8CA8-20665C3F5E43}"/>
    <cellStyle name="40% - Accent3 34 2" xfId="7120" xr:uid="{F451504B-2D6C-4BB6-8438-EC2EC2C612F2}"/>
    <cellStyle name="40% - Accent3 34 2 2" xfId="15366" xr:uid="{ED16293D-FDEF-4F83-B90E-B4A9B1CE41B4}"/>
    <cellStyle name="40% - Accent3 34 3" xfId="15365" xr:uid="{05299069-1118-492E-9A87-6022B6906E43}"/>
    <cellStyle name="40% - Accent3 35" xfId="7121" xr:uid="{05F34641-A5DB-4790-954C-5086D3750F9C}"/>
    <cellStyle name="40% - Accent3 35 2" xfId="7122" xr:uid="{E89A04B3-F4D3-440C-82FB-208F1DA6F233}"/>
    <cellStyle name="40% - Accent3 35 2 2" xfId="15368" xr:uid="{C1A2AD11-7DE3-46A5-8C73-6FAD2C4A8A76}"/>
    <cellStyle name="40% - Accent3 35 3" xfId="15367" xr:uid="{3A679032-3387-4B92-AD01-5B78E84B473D}"/>
    <cellStyle name="40% - Accent3 36" xfId="7123" xr:uid="{DFA6BAE4-B957-4205-A83A-15F1479DBF16}"/>
    <cellStyle name="40% - Accent3 36 2" xfId="7124" xr:uid="{3587E407-5A5C-4CD1-9E35-C4D0431109BA}"/>
    <cellStyle name="40% - Accent3 36 2 2" xfId="15370" xr:uid="{9CA008F1-82B2-402E-8070-DD51DA48302B}"/>
    <cellStyle name="40% - Accent3 36 3" xfId="15369" xr:uid="{A638E2D0-D2C8-4EC4-BC95-3CA0020C096D}"/>
    <cellStyle name="40% - Accent3 37" xfId="7125" xr:uid="{190AA566-3904-489D-895C-6B692956163D}"/>
    <cellStyle name="40% - Accent3 37 2" xfId="7126" xr:uid="{718316A9-9320-4C21-8B2F-B0A65F40BEB8}"/>
    <cellStyle name="40% - Accent3 37 2 2" xfId="15372" xr:uid="{77FCF7D7-ACCB-4AC3-9DF7-E507F538FAF1}"/>
    <cellStyle name="40% - Accent3 37 3" xfId="15371" xr:uid="{BC605165-0E5C-46E6-8A6E-D4A413F03EE8}"/>
    <cellStyle name="40% - Accent3 38" xfId="7127" xr:uid="{83ACB5CE-95AD-4896-A9B6-1E2A51876988}"/>
    <cellStyle name="40% - Accent3 38 2" xfId="7128" xr:uid="{A0830C1D-0CEF-4C19-A6C2-6B0DAD9B7D98}"/>
    <cellStyle name="40% - Accent3 38 2 2" xfId="15374" xr:uid="{C5F31E57-5F67-4B67-A9E5-8A88EF853872}"/>
    <cellStyle name="40% - Accent3 38 3" xfId="15373" xr:uid="{B7A7A17D-2E84-4657-8E36-6B1B3EAC72F2}"/>
    <cellStyle name="40% - Accent3 39" xfId="7129" xr:uid="{478AB1CF-8231-4E28-BA86-DFA2E2BAAC15}"/>
    <cellStyle name="40% - Accent3 39 2" xfId="7130" xr:uid="{CA2E0C38-1F63-4A6F-8BE0-00E3A4ED1BC1}"/>
    <cellStyle name="40% - Accent3 39 2 2" xfId="15376" xr:uid="{3D570FB9-C39D-4A2B-9274-69B64C1F63C0}"/>
    <cellStyle name="40% - Accent3 39 3" xfId="15375" xr:uid="{7351C8A8-5C04-4423-96AA-827A999191D7}"/>
    <cellStyle name="40% - Accent3 4" xfId="945" xr:uid="{2DFFE972-7B0D-4170-899B-6626AE613104}"/>
    <cellStyle name="40% - Accent3 4 10" xfId="13886" xr:uid="{A8A6122F-81C9-44E5-9688-B528E10E02CE}"/>
    <cellStyle name="40% - Accent3 4 11" xfId="13431" xr:uid="{C6581D00-395C-4156-953D-A309A2B63FD1}"/>
    <cellStyle name="40% - Accent3 4 2" xfId="946" xr:uid="{61888E6A-430A-49D1-8753-0F5ED7C2E19A}"/>
    <cellStyle name="40% - Accent3 4 2 2" xfId="7133" xr:uid="{AD367D6B-9D92-4280-9784-88165A181902}"/>
    <cellStyle name="40% - Accent3 4 2 2 2" xfId="15378" xr:uid="{DC49B11F-BE9C-48EA-9500-CD04A45255F6}"/>
    <cellStyle name="40% - Accent3 4 2 3" xfId="7132" xr:uid="{6F9EF161-9C6A-4A79-BC8B-95FF15EE27FE}"/>
    <cellStyle name="40% - Accent3 4 2 3 2" xfId="15377" xr:uid="{2510F1A7-6578-414E-AC0E-AB5C15C755B8}"/>
    <cellStyle name="40% - Accent3 4 3" xfId="947" xr:uid="{E3B2396C-12CA-4B0A-8C52-0047522C5CC8}"/>
    <cellStyle name="40% - Accent3 4 4" xfId="948" xr:uid="{08432E71-EEEA-4C38-B564-AE79D586456B}"/>
    <cellStyle name="40% - Accent3 4 5" xfId="949" xr:uid="{6636C51A-7707-4E86-849B-B51D972E2F82}"/>
    <cellStyle name="40% - Accent3 4 6" xfId="950" xr:uid="{D8DE2FD7-11E1-4C5E-A7CF-0F75F7223701}"/>
    <cellStyle name="40% - Accent3 4 7" xfId="951" xr:uid="{42947768-BBDA-4300-B014-4CE4C9F8F67C}"/>
    <cellStyle name="40% - Accent3 4 8" xfId="952" xr:uid="{9DF74D6A-6402-4F52-8AC1-F83937FB80F7}"/>
    <cellStyle name="40% - Accent3 4 9" xfId="7131" xr:uid="{B06B50B3-EA51-4BD8-A99B-F901B4E7A99F}"/>
    <cellStyle name="40% - Accent3 40" xfId="7134" xr:uid="{42D0F331-BA28-4E61-B1E2-3E1F15C54D65}"/>
    <cellStyle name="40% - Accent3 40 2" xfId="7135" xr:uid="{177E0962-7495-424A-AB29-BC23B1BEEDAF}"/>
    <cellStyle name="40% - Accent3 40 2 2" xfId="15380" xr:uid="{0D33592A-0B6C-4419-98BB-6A9B5CA86C8B}"/>
    <cellStyle name="40% - Accent3 40 3" xfId="15379" xr:uid="{448CEE68-F756-4940-8351-AD479AAC8091}"/>
    <cellStyle name="40% - Accent3 41" xfId="7136" xr:uid="{FEA406BB-E186-487D-A32D-C0DC016691D4}"/>
    <cellStyle name="40% - Accent3 41 2" xfId="7137" xr:uid="{2D92BC52-4401-4C4B-811D-24E52B2D13A4}"/>
    <cellStyle name="40% - Accent3 41 2 2" xfId="15382" xr:uid="{A15DD745-95D4-4F44-8E96-517F34A8AA13}"/>
    <cellStyle name="40% - Accent3 41 3" xfId="15381" xr:uid="{00B57934-E5E4-4C48-943B-1117BC0D681E}"/>
    <cellStyle name="40% - Accent3 42" xfId="7138" xr:uid="{E6DBCDE7-7D5C-49C0-B00A-187BC3651A57}"/>
    <cellStyle name="40% - Accent3 42 2" xfId="7139" xr:uid="{B8E2E124-4629-4939-B6E4-B2B15357F9A9}"/>
    <cellStyle name="40% - Accent3 42 2 2" xfId="15384" xr:uid="{BA7905BC-B38E-4046-BD66-56BB9D20EF90}"/>
    <cellStyle name="40% - Accent3 42 3" xfId="15383" xr:uid="{D35A974C-D6A0-49A7-8830-934359A75F3B}"/>
    <cellStyle name="40% - Accent3 43" xfId="7140" xr:uid="{BEEEDBA8-3314-4966-98F7-466EBD307A7E}"/>
    <cellStyle name="40% - Accent3 43 2" xfId="7141" xr:uid="{025C1992-C5F5-428A-8B34-4C5F14009635}"/>
    <cellStyle name="40% - Accent3 43 2 2" xfId="15386" xr:uid="{D5780814-372C-4347-B90F-77052DFE811D}"/>
    <cellStyle name="40% - Accent3 43 3" xfId="15385" xr:uid="{A158F4D6-CB81-493B-BBDC-D0DDAAC70C94}"/>
    <cellStyle name="40% - Accent3 44" xfId="7142" xr:uid="{D1B1B4DE-D3DE-43BB-A9F3-76FA0AE9A7DB}"/>
    <cellStyle name="40% - Accent3 44 2" xfId="7143" xr:uid="{35C16AD6-E71E-48A9-837B-F99587F102D7}"/>
    <cellStyle name="40% - Accent3 44 2 2" xfId="15388" xr:uid="{8C65018F-6B5F-4FB7-ACDB-F5F933C5C5D7}"/>
    <cellStyle name="40% - Accent3 44 3" xfId="15387" xr:uid="{A34E2371-BAE8-4BB2-9EFC-18431AE3BDCD}"/>
    <cellStyle name="40% - Accent3 45" xfId="7144" xr:uid="{62E173ED-645D-4FA8-AB64-BC0EC1F21F0B}"/>
    <cellStyle name="40% - Accent3 45 2" xfId="7145" xr:uid="{37C65F4E-2E6D-4FDE-AEEF-61AED74C9835}"/>
    <cellStyle name="40% - Accent3 45 2 2" xfId="15390" xr:uid="{06A005DC-247E-4224-A65E-04A20F980042}"/>
    <cellStyle name="40% - Accent3 45 3" xfId="15389" xr:uid="{9D7ADC8B-EAAA-4272-B7A0-B853D1BC151D}"/>
    <cellStyle name="40% - Accent3 46" xfId="7146" xr:uid="{4A7E2C90-227C-4C97-BC96-98B2E00550EC}"/>
    <cellStyle name="40% - Accent3 46 2" xfId="7147" xr:uid="{8490D3C7-F909-4CE0-BD23-DE5CBCD23609}"/>
    <cellStyle name="40% - Accent3 46 2 2" xfId="15392" xr:uid="{66EBD49C-C59F-4491-9824-F0577812B4A0}"/>
    <cellStyle name="40% - Accent3 46 3" xfId="15391" xr:uid="{44366DCE-6672-45D1-ABDA-490A89195425}"/>
    <cellStyle name="40% - Accent3 47" xfId="7148" xr:uid="{F5212505-202A-433B-8FF4-54E3FA2BCB2C}"/>
    <cellStyle name="40% - Accent3 47 2" xfId="7149" xr:uid="{2F071CF7-D743-4868-96B1-7991AF0823AC}"/>
    <cellStyle name="40% - Accent3 47 2 2" xfId="15394" xr:uid="{3E8BA46A-A5F8-45E4-8A49-DE9C188F4316}"/>
    <cellStyle name="40% - Accent3 47 3" xfId="15393" xr:uid="{8FEE5A65-DFCB-4F43-98FA-07077E11E427}"/>
    <cellStyle name="40% - Accent3 48" xfId="7150" xr:uid="{4822C861-0CB3-4571-9FAB-15B89A325C36}"/>
    <cellStyle name="40% - Accent3 48 2" xfId="7151" xr:uid="{BECFC96D-67FA-4A2C-B40F-1B18C29E6F48}"/>
    <cellStyle name="40% - Accent3 48 2 2" xfId="15396" xr:uid="{0E466C6F-C613-46DC-8B21-0B76F0B65685}"/>
    <cellStyle name="40% - Accent3 48 3" xfId="15395" xr:uid="{D7655905-1DE4-41D6-95E7-38B9FDE1DD0C}"/>
    <cellStyle name="40% - Accent3 49" xfId="7152" xr:uid="{B5368D01-CECE-4E7B-8F33-4B9019922D1A}"/>
    <cellStyle name="40% - Accent3 49 2" xfId="7153" xr:uid="{EE4A106E-A9EE-4883-AD84-45A0EC15B86D}"/>
    <cellStyle name="40% - Accent3 49 2 2" xfId="15398" xr:uid="{FC2417D1-B288-48E5-B255-42703D53EB7C}"/>
    <cellStyle name="40% - Accent3 49 3" xfId="15397" xr:uid="{1F10E567-BC87-4379-82D4-ACBC8FC9CFAD}"/>
    <cellStyle name="40% - Accent3 5" xfId="953" xr:uid="{27B282D2-FA95-4C46-BC23-DAC89902ED1A}"/>
    <cellStyle name="40% - Accent3 5 2" xfId="954" xr:uid="{A36F679F-2915-4CF7-A73F-04171201AAB6}"/>
    <cellStyle name="40% - Accent3 5 2 2" xfId="7156" xr:uid="{71EA2AA3-4B04-4213-8D53-98F198D2F29D}"/>
    <cellStyle name="40% - Accent3 5 2 2 2" xfId="15400" xr:uid="{BD6959D2-7BEC-4693-80DC-A84485C638C9}"/>
    <cellStyle name="40% - Accent3 5 2 3" xfId="7155" xr:uid="{B185B160-37DE-44B6-A0C6-D26C4EA613FC}"/>
    <cellStyle name="40% - Accent3 5 2 3 2" xfId="15399" xr:uid="{9714EC2E-53FB-41AE-9CCF-78C0422E9044}"/>
    <cellStyle name="40% - Accent3 5 3" xfId="955" xr:uid="{885C880C-6131-4EE1-B3F9-9F3EEE6E92B3}"/>
    <cellStyle name="40% - Accent3 5 4" xfId="956" xr:uid="{6E7BA289-2101-4B33-864C-5C9D89D445D6}"/>
    <cellStyle name="40% - Accent3 5 5" xfId="957" xr:uid="{B4541200-7350-487F-91CA-8F24FA0DEEFD}"/>
    <cellStyle name="40% - Accent3 5 6" xfId="958" xr:uid="{B7070016-DA6E-4D7E-B49D-F3E47F64401B}"/>
    <cellStyle name="40% - Accent3 5 7" xfId="959" xr:uid="{2C2A5431-532E-4D5A-B715-75CF5AB5A2B5}"/>
    <cellStyle name="40% - Accent3 5 8" xfId="960" xr:uid="{017C4FBC-DD9D-416F-A64F-EC075A2915C0}"/>
    <cellStyle name="40% - Accent3 5 9" xfId="7154" xr:uid="{2BA7C292-7A79-4A82-8C9A-A345AF849ACF}"/>
    <cellStyle name="40% - Accent3 50" xfId="7157" xr:uid="{4D3FE320-84FB-4AEB-BA73-A08E7724EE88}"/>
    <cellStyle name="40% - Accent3 50 2" xfId="7158" xr:uid="{A26E9724-A309-4263-8833-9ACDC1552A0F}"/>
    <cellStyle name="40% - Accent3 50 2 2" xfId="15402" xr:uid="{5A905983-ED46-4B97-9B80-8DAAF33EF3D9}"/>
    <cellStyle name="40% - Accent3 50 3" xfId="15401" xr:uid="{F9F3E0AE-A0AB-4AD2-ABFA-FCA39E88FE82}"/>
    <cellStyle name="40% - Accent3 51" xfId="7159" xr:uid="{2EADF01D-5656-4BBE-B70B-A6F8B438DB52}"/>
    <cellStyle name="40% - Accent3 51 2" xfId="7160" xr:uid="{756834D6-E4F6-48E8-934F-29D9313F1418}"/>
    <cellStyle name="40% - Accent3 51 2 2" xfId="15404" xr:uid="{1968CD1D-8A49-42D3-B31D-1D58E0FCB4CF}"/>
    <cellStyle name="40% - Accent3 51 3" xfId="15403" xr:uid="{7E02F5E9-DCFC-47E7-A438-86B4009BEDB4}"/>
    <cellStyle name="40% - Accent3 52" xfId="7161" xr:uid="{CF67D229-288C-416D-A4DA-0B1D16D03E8A}"/>
    <cellStyle name="40% - Accent3 52 2" xfId="7162" xr:uid="{3348513B-80A2-4A1B-9857-4FE5BB7513C1}"/>
    <cellStyle name="40% - Accent3 52 2 2" xfId="15406" xr:uid="{5BAD2984-BBE7-4C16-AB72-F01C934B924A}"/>
    <cellStyle name="40% - Accent3 52 3" xfId="15405" xr:uid="{30C49CDE-5BC7-4B69-9EA1-9FB9D02E5E8D}"/>
    <cellStyle name="40% - Accent3 53" xfId="7163" xr:uid="{CB65182B-19FE-460C-B988-F360434CEF51}"/>
    <cellStyle name="40% - Accent3 53 2" xfId="7164" xr:uid="{3CA3CA1F-2FD6-42DC-BE68-9682E466E37E}"/>
    <cellStyle name="40% - Accent3 53 2 2" xfId="15408" xr:uid="{889D3BEB-1509-4721-B12D-EAE55ED1B2F6}"/>
    <cellStyle name="40% - Accent3 53 3" xfId="15407" xr:uid="{01158977-9126-4335-8D47-E2FCCB130774}"/>
    <cellStyle name="40% - Accent3 54" xfId="7165" xr:uid="{B47FB598-CD67-42D7-93E2-B11BE5D842B2}"/>
    <cellStyle name="40% - Accent3 54 2" xfId="7166" xr:uid="{5C95061C-9DE8-48DB-8C20-FDA6EAD3A5DB}"/>
    <cellStyle name="40% - Accent3 54 2 2" xfId="15410" xr:uid="{8BAD2F8D-75C3-4F42-ABC5-CC05AFAF6F0B}"/>
    <cellStyle name="40% - Accent3 54 3" xfId="15409" xr:uid="{958B816D-E047-4F47-89AD-358E8D19F0E1}"/>
    <cellStyle name="40% - Accent3 55" xfId="7167" xr:uid="{5889474A-6053-49BE-9C9C-064B4B592101}"/>
    <cellStyle name="40% - Accent3 55 2" xfId="7168" xr:uid="{3AA91300-5189-4417-AB81-961634AF9D90}"/>
    <cellStyle name="40% - Accent3 55 2 2" xfId="15412" xr:uid="{BC0FA3E6-A92F-4442-8666-69979667ADFA}"/>
    <cellStyle name="40% - Accent3 55 3" xfId="15411" xr:uid="{15F17E91-BD5D-4D21-ABAC-ED54DF28E0F4}"/>
    <cellStyle name="40% - Accent3 56" xfId="7169" xr:uid="{61CBA03B-BCA0-4FD3-8B22-4F2957E9BF8E}"/>
    <cellStyle name="40% - Accent3 56 2" xfId="7170" xr:uid="{B87A3BF6-33CC-427F-A9D0-2AE4342DB393}"/>
    <cellStyle name="40% - Accent3 56 2 2" xfId="15414" xr:uid="{65E9CDAB-000F-437E-A34B-B9ACDE3FEAB6}"/>
    <cellStyle name="40% - Accent3 56 3" xfId="15413" xr:uid="{F3A134C3-F0BB-4C56-84DA-08CD23C222E1}"/>
    <cellStyle name="40% - Accent3 57" xfId="7171" xr:uid="{B70CB00E-D88F-4F6F-9690-5440628C7C8A}"/>
    <cellStyle name="40% - Accent3 57 2" xfId="7172" xr:uid="{2292FB71-DFB7-4B05-9075-2EAE4B07FB14}"/>
    <cellStyle name="40% - Accent3 57 2 2" xfId="15416" xr:uid="{4DF48970-0725-464C-9F25-E50C6FD9CE59}"/>
    <cellStyle name="40% - Accent3 57 3" xfId="15415" xr:uid="{7AE874A5-495A-48FA-A780-007FFB8CE524}"/>
    <cellStyle name="40% - Accent3 58" xfId="7173" xr:uid="{F5132FF5-0D92-42FF-A79D-6CC29DD42F61}"/>
    <cellStyle name="40% - Accent3 58 2" xfId="7174" xr:uid="{13518DF5-7C34-4586-84BE-AE7B9212BB8F}"/>
    <cellStyle name="40% - Accent3 58 2 2" xfId="15418" xr:uid="{140CE371-32FB-471E-8F01-BF33E885FB6D}"/>
    <cellStyle name="40% - Accent3 58 3" xfId="15417" xr:uid="{F98EEB8D-35F7-42D1-A507-4C58D129C577}"/>
    <cellStyle name="40% - Accent3 59" xfId="2754" xr:uid="{C1676EDA-1CFB-419B-BD68-438C52F3AEE3}"/>
    <cellStyle name="40% - Accent3 6" xfId="961" xr:uid="{FDC70761-AEF2-4C14-BD48-2352C51489A7}"/>
    <cellStyle name="40% - Accent3 6 2" xfId="7176" xr:uid="{11D383DC-8620-4562-A8BE-F2E8D138CFA9}"/>
    <cellStyle name="40% - Accent3 6 2 2" xfId="7177" xr:uid="{DB466419-A0F8-45B2-B6F3-73456B3051BC}"/>
    <cellStyle name="40% - Accent3 6 2 2 2" xfId="15420" xr:uid="{ADF4B5A6-D809-443F-AFB4-3ED880DE98F1}"/>
    <cellStyle name="40% - Accent3 6 2 3" xfId="15419" xr:uid="{1F944211-DB5C-40D3-B467-DDC3A80EC566}"/>
    <cellStyle name="40% - Accent3 6 3" xfId="7175" xr:uid="{58AD83DB-ADA7-4575-87CE-0A02BB2782F1}"/>
    <cellStyle name="40% - Accent3 7" xfId="962" xr:uid="{96CFAEBB-1008-4015-93D1-22824FA0CFB7}"/>
    <cellStyle name="40% - Accent3 7 2" xfId="7179" xr:uid="{7CDB5F35-5F9D-463E-8B83-9A5CD86CFB53}"/>
    <cellStyle name="40% - Accent3 7 2 2" xfId="7180" xr:uid="{5C9ADBB8-5BCC-4C49-B17F-06B93510A43A}"/>
    <cellStyle name="40% - Accent3 7 2 2 2" xfId="15422" xr:uid="{21EC2538-24AD-4E0B-88DF-9D5506051DA3}"/>
    <cellStyle name="40% - Accent3 7 2 3" xfId="15421" xr:uid="{5ECE56EA-58AE-4429-AAF3-F6D73ADA4179}"/>
    <cellStyle name="40% - Accent3 7 3" xfId="7178" xr:uid="{AB27F509-C5E8-4990-BA5C-809B2BE7512A}"/>
    <cellStyle name="40% - Accent3 8" xfId="963" xr:uid="{B2F094EE-12B5-418F-AED2-6B39DFAD3412}"/>
    <cellStyle name="40% - Accent3 8 2" xfId="7182" xr:uid="{01AF327D-BE60-456F-BE62-2A0012517F45}"/>
    <cellStyle name="40% - Accent3 8 2 2" xfId="7183" xr:uid="{257E25EA-D253-447C-BDFB-7C764B7DDD57}"/>
    <cellStyle name="40% - Accent3 8 2 2 2" xfId="15424" xr:uid="{5D3B6506-B5A1-4E29-9348-33FCD896D3D8}"/>
    <cellStyle name="40% - Accent3 8 2 3" xfId="15423" xr:uid="{B9A0EF08-3F49-405A-9CB9-F650D446EDC0}"/>
    <cellStyle name="40% - Accent3 8 3" xfId="7181" xr:uid="{BB9F9BE9-171A-4D1A-8AEF-D760357E01E5}"/>
    <cellStyle name="40% - Accent3 9" xfId="964" xr:uid="{418DE792-151B-4214-8326-8B077888F7B4}"/>
    <cellStyle name="40% - Accent3 9 2" xfId="7185" xr:uid="{BB165B5A-2AF2-4524-AA19-0CDF8E7F4FEA}"/>
    <cellStyle name="40% - Accent3 9 2 2" xfId="15426" xr:uid="{F281D55F-3378-4D04-BC31-9290DB39CE3D}"/>
    <cellStyle name="40% - Accent3 9 3" xfId="7184" xr:uid="{E48EAC3C-4A45-401E-91F7-3670141ACEE6}"/>
    <cellStyle name="40% - Accent3 9 3 2" xfId="15425" xr:uid="{CFC4DB01-316F-49AF-A6AE-723D8B320029}"/>
    <cellStyle name="40% - Accent4 10" xfId="965" xr:uid="{F9A290B8-A647-4739-9112-D6F665420D74}"/>
    <cellStyle name="40% - Accent4 10 2" xfId="7187" xr:uid="{289C8C00-AE72-4976-9254-7D9B8A56FE18}"/>
    <cellStyle name="40% - Accent4 10 2 2" xfId="15428" xr:uid="{9073BFA0-F36E-461A-895A-87540274A12B}"/>
    <cellStyle name="40% - Accent4 10 3" xfId="7186" xr:uid="{BD8491EA-8090-4F7D-A5FC-6C293AF88FBC}"/>
    <cellStyle name="40% - Accent4 10 3 2" xfId="15427" xr:uid="{A6287BED-7A41-4C4F-9367-B4C1CDD95FC3}"/>
    <cellStyle name="40% - Accent4 11" xfId="2611" xr:uid="{C895C552-A8C8-4C37-B53B-EADB316D8741}"/>
    <cellStyle name="40% - Accent4 11 2" xfId="7189" xr:uid="{06BAF923-1CBB-4DF5-8292-CA07470D7DAD}"/>
    <cellStyle name="40% - Accent4 11 2 2" xfId="15430" xr:uid="{C9F38BDE-FB0C-46F2-9B2C-1C7427EBD709}"/>
    <cellStyle name="40% - Accent4 11 3" xfId="7188" xr:uid="{50BC3695-3363-4375-80E4-C11941FA2D8F}"/>
    <cellStyle name="40% - Accent4 11 3 2" xfId="15429" xr:uid="{231664FA-3479-447C-ACE8-CF0C0C24B583}"/>
    <cellStyle name="40% - Accent4 12" xfId="7190" xr:uid="{EC0E3644-5E42-46D6-90F9-4EF2CA752E24}"/>
    <cellStyle name="40% - Accent4 12 2" xfId="7191" xr:uid="{6F14082C-D4EA-4087-9364-9BD4B0B7D2FD}"/>
    <cellStyle name="40% - Accent4 12 2 2" xfId="15432" xr:uid="{87F91A2F-1542-443D-B6D7-11CFA10E19DD}"/>
    <cellStyle name="40% - Accent4 12 3" xfId="15431" xr:uid="{306E1762-9DB5-4E10-8DCC-B7FAF2F5BCD3}"/>
    <cellStyle name="40% - Accent4 13" xfId="7192" xr:uid="{2E10BDE4-8DDE-4359-AA08-AFD849578CCC}"/>
    <cellStyle name="40% - Accent4 13 2" xfId="7193" xr:uid="{B664024C-50A2-4C27-A2A5-8470EE7F1BFF}"/>
    <cellStyle name="40% - Accent4 13 2 2" xfId="15434" xr:uid="{B6FEA61E-D505-4AF6-A186-C377D43BF41E}"/>
    <cellStyle name="40% - Accent4 13 3" xfId="15433" xr:uid="{81BC3B04-897F-4F3A-AADC-6E3562DE401B}"/>
    <cellStyle name="40% - Accent4 14" xfId="7194" xr:uid="{C51DE2ED-0D2C-450D-ABB6-1FFE0680CE98}"/>
    <cellStyle name="40% - Accent4 14 2" xfId="7195" xr:uid="{AF5729DC-7F17-432F-A36F-136FDAB2A8AD}"/>
    <cellStyle name="40% - Accent4 14 2 2" xfId="15436" xr:uid="{BF0C81C0-9E78-4DB5-A986-35A396EC0DBE}"/>
    <cellStyle name="40% - Accent4 14 3" xfId="15435" xr:uid="{BA9B25D7-DA43-4672-8DC3-9D5DA94BBB9A}"/>
    <cellStyle name="40% - Accent4 15" xfId="7196" xr:uid="{44F1BADC-D6FD-4BF5-A94A-2D3789C35D9F}"/>
    <cellStyle name="40% - Accent4 15 2" xfId="7197" xr:uid="{59F50718-42F7-4B5E-A9C8-0813281C9170}"/>
    <cellStyle name="40% - Accent4 15 2 2" xfId="15438" xr:uid="{57C6BF3F-20AB-4D9F-B1B5-AE8AEB8D4852}"/>
    <cellStyle name="40% - Accent4 15 3" xfId="15437" xr:uid="{938CA31E-BCED-4AAA-A239-3807EEE7AC1E}"/>
    <cellStyle name="40% - Accent4 16" xfId="7198" xr:uid="{5B2A1145-8F1B-4B71-9C54-975B30A293B0}"/>
    <cellStyle name="40% - Accent4 16 2" xfId="7199" xr:uid="{1904766D-6802-4FBA-B272-2FF39E247799}"/>
    <cellStyle name="40% - Accent4 16 2 2" xfId="15440" xr:uid="{B650401D-2059-454B-81D5-267B8657BB18}"/>
    <cellStyle name="40% - Accent4 16 3" xfId="15439" xr:uid="{BE4F587D-3897-48F5-910D-B0F7A85CBDBF}"/>
    <cellStyle name="40% - Accent4 17" xfId="7200" xr:uid="{3D20E1AD-A569-4193-A702-0D22AC7920F0}"/>
    <cellStyle name="40% - Accent4 17 2" xfId="7201" xr:uid="{F2576EDA-F6AB-4396-8755-734ED330868E}"/>
    <cellStyle name="40% - Accent4 17 2 2" xfId="15442" xr:uid="{051D92BB-DA4B-454D-B2DB-83CD531AFD13}"/>
    <cellStyle name="40% - Accent4 17 3" xfId="15441" xr:uid="{E98F03FE-10E6-4719-A8AB-8F3EE7EEDDAA}"/>
    <cellStyle name="40% - Accent4 18" xfId="7202" xr:uid="{7DF805D8-5D66-4A43-A535-8C63CC1A89B7}"/>
    <cellStyle name="40% - Accent4 18 2" xfId="7203" xr:uid="{6097E670-84A0-45E3-82D2-E7976204CBA9}"/>
    <cellStyle name="40% - Accent4 18 2 2" xfId="15444" xr:uid="{165C0ECB-F68F-433A-A042-3FAC9DEB92B7}"/>
    <cellStyle name="40% - Accent4 18 3" xfId="15443" xr:uid="{BF84FBC4-C9AD-454D-91D8-DFC6497C2CDD}"/>
    <cellStyle name="40% - Accent4 19" xfId="7204" xr:uid="{7B6E3290-D11E-4851-A152-E554F3A940D3}"/>
    <cellStyle name="40% - Accent4 19 2" xfId="7205" xr:uid="{2775BCF6-ADB6-4016-9CE7-D9FC2CF7D06D}"/>
    <cellStyle name="40% - Accent4 19 2 2" xfId="15446" xr:uid="{9967A8ED-14A7-4627-A94A-CF371B3A921A}"/>
    <cellStyle name="40% - Accent4 19 3" xfId="15445" xr:uid="{8AF0F20E-DCA8-4B5F-AB2F-4A80B4156524}"/>
    <cellStyle name="40% - Accent4 2" xfId="966" xr:uid="{08E954E2-508F-4B4B-8D24-FCF600EFCCE7}"/>
    <cellStyle name="40% - Accent4 2 10" xfId="13887" xr:uid="{EE04B6AC-BC5C-4A40-97A2-116C3174357D}"/>
    <cellStyle name="40% - Accent4 2 11" xfId="13477" xr:uid="{5039C157-6DE6-47A4-90BB-A4D5563B1466}"/>
    <cellStyle name="40% - Accent4 2 2" xfId="967" xr:uid="{F912699E-CFF6-4227-848A-8C4D688B6925}"/>
    <cellStyle name="40% - Accent4 2 2 2" xfId="7208" xr:uid="{1BF2DA08-D93C-40F1-847B-A3049E7DDBD5}"/>
    <cellStyle name="40% - Accent4 2 2 2 2" xfId="15448" xr:uid="{E1BD2D89-F3ED-407B-B3B0-D5F1E26DA79F}"/>
    <cellStyle name="40% - Accent4 2 2 3" xfId="7207" xr:uid="{2F4395B2-B0E7-4CAF-8D00-63C251873B80}"/>
    <cellStyle name="40% - Accent4 2 2 3 2" xfId="15447" xr:uid="{B458C2F7-FED7-47CD-9F63-09B11D92D7C0}"/>
    <cellStyle name="40% - Accent4 2 2 4" xfId="13888" xr:uid="{82B9B428-C067-47C4-952A-B380D77BBD87}"/>
    <cellStyle name="40% - Accent4 2 2 5" xfId="13537" xr:uid="{46758D0B-8D06-49CB-BA2C-3869C49A1204}"/>
    <cellStyle name="40% - Accent4 2 3" xfId="968" xr:uid="{EB0C9DE9-9FB5-40F0-834B-E52E3A01BD17}"/>
    <cellStyle name="40% - Accent4 2 3 2" xfId="13286" xr:uid="{72991A19-8B01-4A0D-A4E9-B121D7C9B62A}"/>
    <cellStyle name="40% - Accent4 2 4" xfId="969" xr:uid="{9C24D119-9A69-4FB2-9A2D-9AA3F15A1A60}"/>
    <cellStyle name="40% - Accent4 2 4 2" xfId="7206" xr:uid="{0F718B35-63F6-45CA-8FA7-D45417833BD2}"/>
    <cellStyle name="40% - Accent4 2 5" xfId="970" xr:uid="{D9CA1ECA-07CB-4E4B-B156-531C19411F50}"/>
    <cellStyle name="40% - Accent4 2 6" xfId="971" xr:uid="{C0555919-9B0B-425B-A42D-0B13B40EC12F}"/>
    <cellStyle name="40% - Accent4 2 7" xfId="972" xr:uid="{17973F7E-7811-4608-B095-C060990BD70E}"/>
    <cellStyle name="40% - Accent4 2 8" xfId="973" xr:uid="{01F169CD-1DE2-43B2-9E46-D4984D1C0C28}"/>
    <cellStyle name="40% - Accent4 2 9" xfId="2667" xr:uid="{A67DA77B-C8E9-452A-B4A0-8E92A283ACE9}"/>
    <cellStyle name="40% - Accent4 20" xfId="7209" xr:uid="{B5944D20-7050-4F92-853E-960B564106F9}"/>
    <cellStyle name="40% - Accent4 20 2" xfId="7210" xr:uid="{22723E13-F666-497C-8A85-CA17C29A46F4}"/>
    <cellStyle name="40% - Accent4 20 2 2" xfId="15450" xr:uid="{376E0158-318C-42CA-9494-B80B099847FE}"/>
    <cellStyle name="40% - Accent4 20 3" xfId="15449" xr:uid="{B3878BAF-053F-4386-BD69-204D2D61B824}"/>
    <cellStyle name="40% - Accent4 21" xfId="7211" xr:uid="{D8FB1053-5539-47BA-82B0-2F1FCC249F18}"/>
    <cellStyle name="40% - Accent4 21 2" xfId="7212" xr:uid="{68879227-57DA-4ACC-81B4-946201BC99FA}"/>
    <cellStyle name="40% - Accent4 21 2 2" xfId="15452" xr:uid="{45A54CC4-3AAB-46DB-9437-029689750268}"/>
    <cellStyle name="40% - Accent4 21 3" xfId="15451" xr:uid="{DF5AF65C-0C26-4EBA-A59E-B50BB0780365}"/>
    <cellStyle name="40% - Accent4 22" xfId="7213" xr:uid="{1D3EAA9A-4C2C-4C28-9C73-C2F0BBBAE6AD}"/>
    <cellStyle name="40% - Accent4 22 2" xfId="7214" xr:uid="{D49B4985-65EB-4D5B-890A-449D3C2951CD}"/>
    <cellStyle name="40% - Accent4 22 2 2" xfId="15454" xr:uid="{6F49BADA-F7D8-4A69-B242-693AEC12845A}"/>
    <cellStyle name="40% - Accent4 22 3" xfId="15453" xr:uid="{5AB9FA75-C062-424E-AB77-61B3D79A3F4B}"/>
    <cellStyle name="40% - Accent4 23" xfId="7215" xr:uid="{49323AC4-7613-4C58-8CB2-1FAF3938E9C4}"/>
    <cellStyle name="40% - Accent4 23 2" xfId="7216" xr:uid="{1D18F6D5-D8A5-4485-A6B7-8C05C06109B2}"/>
    <cellStyle name="40% - Accent4 23 2 2" xfId="15456" xr:uid="{55CEA86A-D1D9-4BFB-B422-29E13075AE83}"/>
    <cellStyle name="40% - Accent4 23 3" xfId="15455" xr:uid="{C9010E49-7ED8-4B8A-8ADA-77A3CB200CF0}"/>
    <cellStyle name="40% - Accent4 24" xfId="7217" xr:uid="{9C7A7370-80F9-4517-A93C-2F1738FFF55A}"/>
    <cellStyle name="40% - Accent4 24 2" xfId="7218" xr:uid="{E86DC21D-2069-46B4-B482-3F68BF3D72E7}"/>
    <cellStyle name="40% - Accent4 24 2 2" xfId="15458" xr:uid="{88319397-FD32-4E2B-ACA7-A797562F9F9E}"/>
    <cellStyle name="40% - Accent4 24 3" xfId="15457" xr:uid="{B089BD6F-9955-45E5-8F06-F0B279DB6EA0}"/>
    <cellStyle name="40% - Accent4 25" xfId="7219" xr:uid="{AFD600BE-2C9A-42C4-937A-DE0B76FF6C94}"/>
    <cellStyle name="40% - Accent4 25 2" xfId="7220" xr:uid="{954C7C02-25EA-46CB-8FA1-5310F7FFE324}"/>
    <cellStyle name="40% - Accent4 25 2 2" xfId="15460" xr:uid="{B2D44F27-72D2-4B4D-849C-334B22A5834A}"/>
    <cellStyle name="40% - Accent4 25 3" xfId="15459" xr:uid="{0D8877AB-957A-4F5A-B825-9248950EE337}"/>
    <cellStyle name="40% - Accent4 26" xfId="7221" xr:uid="{BAD8D2D1-4961-4AF5-9295-D55C05891B7F}"/>
    <cellStyle name="40% - Accent4 26 2" xfId="7222" xr:uid="{3DCF64B9-41F7-4D56-BADA-1CA9B88B88DA}"/>
    <cellStyle name="40% - Accent4 26 2 2" xfId="15462" xr:uid="{FFF3FB87-B2F9-4F78-88DF-29CCBE79020B}"/>
    <cellStyle name="40% - Accent4 26 3" xfId="15461" xr:uid="{67B911A5-9808-4F86-99B5-F254A51D3CC1}"/>
    <cellStyle name="40% - Accent4 27" xfId="7223" xr:uid="{79086376-2D54-4519-91C3-5FCED6CABCF7}"/>
    <cellStyle name="40% - Accent4 27 2" xfId="7224" xr:uid="{BA5BFC59-D805-458F-BCB2-97912F09288E}"/>
    <cellStyle name="40% - Accent4 27 2 2" xfId="15464" xr:uid="{49C0672A-E89B-4BDC-A204-B26EFE11B81A}"/>
    <cellStyle name="40% - Accent4 27 3" xfId="15463" xr:uid="{B092A44B-0CBE-44B6-9FB0-2EDEE30B36B7}"/>
    <cellStyle name="40% - Accent4 28" xfId="7225" xr:uid="{69818C42-7C54-4B7F-8008-C52CA41C335E}"/>
    <cellStyle name="40% - Accent4 28 2" xfId="7226" xr:uid="{56DA5497-ADCA-47D1-86BD-C1AD8F636855}"/>
    <cellStyle name="40% - Accent4 28 2 2" xfId="15466" xr:uid="{DDD1AF95-8EC1-4662-9401-771B369CBA1E}"/>
    <cellStyle name="40% - Accent4 28 3" xfId="15465" xr:uid="{34DC6695-36A1-4492-900B-5729D9EECF0F}"/>
    <cellStyle name="40% - Accent4 29" xfId="7227" xr:uid="{0A53E1F2-17AB-4401-B3C5-E69CF0EE55D7}"/>
    <cellStyle name="40% - Accent4 29 2" xfId="7228" xr:uid="{503B751B-610D-4EF6-8029-D8297F853D8C}"/>
    <cellStyle name="40% - Accent4 29 2 2" xfId="15468" xr:uid="{99A99D9D-017C-4C3D-B80F-75D0941835EA}"/>
    <cellStyle name="40% - Accent4 29 3" xfId="15467" xr:uid="{CC471DED-2D20-436B-ABF2-B680414ED627}"/>
    <cellStyle name="40% - Accent4 3" xfId="974" xr:uid="{52CA8237-5BA3-4C8C-90BA-C9C984CD57B5}"/>
    <cellStyle name="40% - Accent4 3 10" xfId="13889" xr:uid="{A80210E6-2E88-42E5-9D66-EA19A130C0E6}"/>
    <cellStyle name="40% - Accent4 3 11" xfId="13513" xr:uid="{16546108-1182-4635-9A14-0BC2044AE60A}"/>
    <cellStyle name="40% - Accent4 3 2" xfId="975" xr:uid="{B04E2F5E-E86B-4666-A5E7-55E88411B52F}"/>
    <cellStyle name="40% - Accent4 3 2 2" xfId="7231" xr:uid="{CAE8E435-5256-44C9-A833-B5E0568F43D7}"/>
    <cellStyle name="40% - Accent4 3 2 2 2" xfId="15470" xr:uid="{D9037E24-8F1E-436C-8DA3-367CB8A3C423}"/>
    <cellStyle name="40% - Accent4 3 2 3" xfId="7230" xr:uid="{19B7A5B8-EF65-42EE-8DA9-8903EF23D1F2}"/>
    <cellStyle name="40% - Accent4 3 2 3 2" xfId="15469" xr:uid="{AB88FBB8-9CCD-4A21-BBCA-379E7FD654E5}"/>
    <cellStyle name="40% - Accent4 3 3" xfId="976" xr:uid="{BC3AE396-A7A4-4D17-85C5-CF840C3AE382}"/>
    <cellStyle name="40% - Accent4 3 4" xfId="977" xr:uid="{3B7657FD-3DF9-4AE0-964E-9A01725FC7B7}"/>
    <cellStyle name="40% - Accent4 3 5" xfId="978" xr:uid="{69C8E67D-D131-46A2-B805-7E0BE8BCB8E6}"/>
    <cellStyle name="40% - Accent4 3 6" xfId="979" xr:uid="{9F66D4EC-A41A-4628-9E5A-AC97DC04EC6A}"/>
    <cellStyle name="40% - Accent4 3 7" xfId="980" xr:uid="{05513A26-2D06-4226-AE2A-5FED133B5DB7}"/>
    <cellStyle name="40% - Accent4 3 8" xfId="981" xr:uid="{1AAEF0D6-3DAA-40A3-9B69-33F529952414}"/>
    <cellStyle name="40% - Accent4 3 9" xfId="7229" xr:uid="{D981420B-8FAE-40F0-8EE9-B492F8EC8F15}"/>
    <cellStyle name="40% - Accent4 30" xfId="7232" xr:uid="{48EEDC97-BC47-485E-AAF3-A70E0230CFC1}"/>
    <cellStyle name="40% - Accent4 30 2" xfId="7233" xr:uid="{E429F986-EAC2-4055-BBA7-E6B02C612717}"/>
    <cellStyle name="40% - Accent4 30 2 2" xfId="15472" xr:uid="{1F237417-1CA9-46BF-9CB9-48911C689725}"/>
    <cellStyle name="40% - Accent4 30 3" xfId="15471" xr:uid="{AD4827E0-5025-48D5-90B7-CCD6F3513C69}"/>
    <cellStyle name="40% - Accent4 31" xfId="7234" xr:uid="{E6F567E7-6DB2-423C-BDF2-B6234BDE9C32}"/>
    <cellStyle name="40% - Accent4 31 2" xfId="7235" xr:uid="{A0CD762D-9633-4D16-A162-FB56805FB816}"/>
    <cellStyle name="40% - Accent4 31 2 2" xfId="15474" xr:uid="{5D824C3C-0AF5-429B-839D-84C5ACF516B5}"/>
    <cellStyle name="40% - Accent4 31 3" xfId="15473" xr:uid="{1F2DB667-C922-4ABC-8791-F51529B17EDC}"/>
    <cellStyle name="40% - Accent4 32" xfId="7236" xr:uid="{65E343B7-9BD2-4164-BB6A-0BB0FAE31791}"/>
    <cellStyle name="40% - Accent4 32 2" xfId="7237" xr:uid="{DDBBDDF5-9394-4CFC-82C9-110995865714}"/>
    <cellStyle name="40% - Accent4 32 2 2" xfId="15476" xr:uid="{8A9300A6-09D6-4980-A1FE-C1BAF35DBA94}"/>
    <cellStyle name="40% - Accent4 32 3" xfId="15475" xr:uid="{286383D3-51B2-4DB0-BC54-FE518F03FFEF}"/>
    <cellStyle name="40% - Accent4 33" xfId="7238" xr:uid="{B0E60013-1CAB-41D7-8316-4B7DD4B9BD22}"/>
    <cellStyle name="40% - Accent4 33 2" xfId="7239" xr:uid="{E4167F32-AD3A-4D2D-842D-0B40470D3DAA}"/>
    <cellStyle name="40% - Accent4 33 2 2" xfId="15478" xr:uid="{01211B8C-1D71-4FA7-975A-3A2927A51B49}"/>
    <cellStyle name="40% - Accent4 33 3" xfId="15477" xr:uid="{3D3E64C7-C18D-41C4-ADB9-993912994F47}"/>
    <cellStyle name="40% - Accent4 34" xfId="7240" xr:uid="{797EA55F-D02A-4417-AA31-918E7C095161}"/>
    <cellStyle name="40% - Accent4 34 2" xfId="7241" xr:uid="{F1DAA1BF-6A0A-44C8-9CA2-15981FDB0B61}"/>
    <cellStyle name="40% - Accent4 34 2 2" xfId="15480" xr:uid="{07D1F02E-AE2C-4CBD-AB73-D285D35A5E47}"/>
    <cellStyle name="40% - Accent4 34 3" xfId="15479" xr:uid="{7365E0DA-A2C0-4042-AC93-0437085F925B}"/>
    <cellStyle name="40% - Accent4 35" xfId="7242" xr:uid="{89D7511E-307E-4496-B488-4F8E0A38F72D}"/>
    <cellStyle name="40% - Accent4 35 2" xfId="7243" xr:uid="{A516F4A6-0BF1-4A14-8AE3-C7D5CB6D7E08}"/>
    <cellStyle name="40% - Accent4 35 2 2" xfId="15482" xr:uid="{53D3D961-CFC1-4ACF-9AAA-02ED156471BB}"/>
    <cellStyle name="40% - Accent4 35 3" xfId="15481" xr:uid="{EC14B249-6581-4569-B752-743C59133333}"/>
    <cellStyle name="40% - Accent4 36" xfId="7244" xr:uid="{CB3A733D-95F9-40A2-A0E0-4A86D9A5859E}"/>
    <cellStyle name="40% - Accent4 36 2" xfId="7245" xr:uid="{44D16014-6559-4D84-AB3B-A2F58F9D07EC}"/>
    <cellStyle name="40% - Accent4 36 2 2" xfId="15484" xr:uid="{405C2830-F318-47E7-B796-065EAEB53574}"/>
    <cellStyle name="40% - Accent4 36 3" xfId="15483" xr:uid="{0D139379-F331-4749-BD9B-9EDFDE92F8CC}"/>
    <cellStyle name="40% - Accent4 37" xfId="7246" xr:uid="{87E9F75C-C3EE-4848-B40F-E33572DF3BA6}"/>
    <cellStyle name="40% - Accent4 37 2" xfId="7247" xr:uid="{5DB85FBD-1672-4BA7-BD1E-0459745866E4}"/>
    <cellStyle name="40% - Accent4 37 2 2" xfId="15486" xr:uid="{D7096D77-DCFD-48B2-A219-4A25F4A093AE}"/>
    <cellStyle name="40% - Accent4 37 3" xfId="15485" xr:uid="{8FA99A78-3DF7-4751-8DBF-AE7A84A1DE1D}"/>
    <cellStyle name="40% - Accent4 38" xfId="7248" xr:uid="{AD3E98A5-9356-42FC-99F1-79412A1B1BCF}"/>
    <cellStyle name="40% - Accent4 38 2" xfId="7249" xr:uid="{255563A2-F009-48AF-B01F-73B8BA168F50}"/>
    <cellStyle name="40% - Accent4 38 2 2" xfId="15488" xr:uid="{49A674E2-79B5-4322-878B-F9C1CD760178}"/>
    <cellStyle name="40% - Accent4 38 3" xfId="15487" xr:uid="{554FC24F-C84B-421B-A1F7-32FEC6B34BA9}"/>
    <cellStyle name="40% - Accent4 39" xfId="7250" xr:uid="{AF0EDA2C-B238-4311-ACCA-B33F3261F0DC}"/>
    <cellStyle name="40% - Accent4 39 2" xfId="7251" xr:uid="{CFFBCFDB-8DA2-4C7F-A81D-2406E1FC021F}"/>
    <cellStyle name="40% - Accent4 39 2 2" xfId="15490" xr:uid="{4C04A83D-6BDD-4420-AAE9-E67953309E71}"/>
    <cellStyle name="40% - Accent4 39 3" xfId="15489" xr:uid="{88E3CE99-DAC7-43E4-8B52-43FBCA9ED696}"/>
    <cellStyle name="40% - Accent4 4" xfId="982" xr:uid="{E8D74107-DD45-4D70-916C-5CF97EFACDEE}"/>
    <cellStyle name="40% - Accent4 4 10" xfId="13890" xr:uid="{9011FD20-DF44-4A38-B08E-2A4E645238B3}"/>
    <cellStyle name="40% - Accent4 4 11" xfId="13435" xr:uid="{EB574551-722C-4E46-BDFC-BAF8FCB58BE4}"/>
    <cellStyle name="40% - Accent4 4 2" xfId="983" xr:uid="{0A65D4F8-D02C-48BD-922B-9F3B25AE245E}"/>
    <cellStyle name="40% - Accent4 4 2 2" xfId="7254" xr:uid="{95A98F13-6620-46A6-921E-7F4FC083FBDF}"/>
    <cellStyle name="40% - Accent4 4 2 2 2" xfId="15492" xr:uid="{8C78657B-E440-42EA-9F58-31818BD6223E}"/>
    <cellStyle name="40% - Accent4 4 2 3" xfId="7253" xr:uid="{9331C786-3015-4F6F-AF5A-7942EF4B3799}"/>
    <cellStyle name="40% - Accent4 4 2 3 2" xfId="15491" xr:uid="{1D0C9A53-E801-45CC-9231-86ABE2278AE5}"/>
    <cellStyle name="40% - Accent4 4 3" xfId="984" xr:uid="{D1649915-BFC6-403E-A2CD-32689116D26E}"/>
    <cellStyle name="40% - Accent4 4 4" xfId="985" xr:uid="{44B4E48B-199B-462F-A01E-520B94E39E57}"/>
    <cellStyle name="40% - Accent4 4 5" xfId="986" xr:uid="{8F406145-ADA3-4FDD-9229-80F0B8802E47}"/>
    <cellStyle name="40% - Accent4 4 6" xfId="987" xr:uid="{E9D0441E-F555-4F3A-914A-91ECCEC8D15A}"/>
    <cellStyle name="40% - Accent4 4 7" xfId="988" xr:uid="{CF028A5D-ECC8-4F43-BDA0-F89C45CA6580}"/>
    <cellStyle name="40% - Accent4 4 8" xfId="989" xr:uid="{DA1351D5-9D3D-4874-8951-E47311E1C8A9}"/>
    <cellStyle name="40% - Accent4 4 9" xfId="7252" xr:uid="{EA62E2A8-8991-499A-B578-5EDE17A2D3AC}"/>
    <cellStyle name="40% - Accent4 40" xfId="7255" xr:uid="{E5A6AD32-9CA7-4FDE-8C45-EE5B1ACC7564}"/>
    <cellStyle name="40% - Accent4 40 2" xfId="7256" xr:uid="{559229F3-9AF5-448A-BB9E-E28F7539A194}"/>
    <cellStyle name="40% - Accent4 40 2 2" xfId="15494" xr:uid="{AD0A37E7-B6A1-47CF-9FF8-8398E648DDE6}"/>
    <cellStyle name="40% - Accent4 40 3" xfId="15493" xr:uid="{DF4A7EAB-D4D8-4668-A0B6-D7D1DB0605AE}"/>
    <cellStyle name="40% - Accent4 41" xfId="7257" xr:uid="{19068B62-5D3C-4211-B0EB-F604A311DA73}"/>
    <cellStyle name="40% - Accent4 41 2" xfId="7258" xr:uid="{6D3B02D4-F7A6-4FC4-8331-736F9295627D}"/>
    <cellStyle name="40% - Accent4 41 2 2" xfId="15496" xr:uid="{6721BDDD-B7CD-478B-A362-610900F4037D}"/>
    <cellStyle name="40% - Accent4 41 3" xfId="15495" xr:uid="{543D646E-CB82-4EAC-8529-15A551A7A2A0}"/>
    <cellStyle name="40% - Accent4 42" xfId="7259" xr:uid="{9746581B-55BF-4350-ADC2-0485898C9E18}"/>
    <cellStyle name="40% - Accent4 42 2" xfId="7260" xr:uid="{9DC641FF-C004-45B7-97A1-78AB61A628A0}"/>
    <cellStyle name="40% - Accent4 42 2 2" xfId="15498" xr:uid="{BFFAB477-B898-4D20-942C-ED61F0A08667}"/>
    <cellStyle name="40% - Accent4 42 3" xfId="15497" xr:uid="{56B13BF5-A8A6-48A0-B614-2E4F28E9F2E2}"/>
    <cellStyle name="40% - Accent4 43" xfId="7261" xr:uid="{CAE40CBB-AC30-4AF2-8A7C-2FC2078FCD0B}"/>
    <cellStyle name="40% - Accent4 43 2" xfId="7262" xr:uid="{555C9A9D-8F57-44AF-BF99-B16BD2EF1F20}"/>
    <cellStyle name="40% - Accent4 43 2 2" xfId="15500" xr:uid="{754223A0-DF8B-4410-8311-41B1B1D034FE}"/>
    <cellStyle name="40% - Accent4 43 3" xfId="15499" xr:uid="{104B46A1-9C08-4876-8DED-7CB331C19058}"/>
    <cellStyle name="40% - Accent4 44" xfId="7263" xr:uid="{574C08FF-CF0A-4EF0-A653-DD713870D77A}"/>
    <cellStyle name="40% - Accent4 44 2" xfId="7264" xr:uid="{9ED60E1C-9F17-404B-8E22-85306742EAC4}"/>
    <cellStyle name="40% - Accent4 44 2 2" xfId="15502" xr:uid="{F77243AC-713F-45F7-8877-DCD2D85C9142}"/>
    <cellStyle name="40% - Accent4 44 3" xfId="15501" xr:uid="{7B8DD152-A419-4B5E-9173-4C1F649391E9}"/>
    <cellStyle name="40% - Accent4 45" xfId="7265" xr:uid="{044E2CB2-268F-4D30-A754-078889608E77}"/>
    <cellStyle name="40% - Accent4 45 2" xfId="7266" xr:uid="{C2C292B6-B4F9-4A4F-8012-18AF693FC1C4}"/>
    <cellStyle name="40% - Accent4 45 2 2" xfId="15504" xr:uid="{A0AD81CC-3329-4C0E-A234-2D8EC15A556A}"/>
    <cellStyle name="40% - Accent4 45 3" xfId="15503" xr:uid="{DE8A7873-9C9A-49DF-B0AD-724EEC50B69A}"/>
    <cellStyle name="40% - Accent4 46" xfId="7267" xr:uid="{501792BA-5D5F-4598-B9E1-7A60A40C4235}"/>
    <cellStyle name="40% - Accent4 46 2" xfId="7268" xr:uid="{DB680B1A-F1E8-48BC-8517-E9F34E53BF37}"/>
    <cellStyle name="40% - Accent4 46 2 2" xfId="15506" xr:uid="{08F79706-4AE0-4D43-94FE-331E47B5F325}"/>
    <cellStyle name="40% - Accent4 46 3" xfId="15505" xr:uid="{91AA55DE-F91B-4D2E-96B5-85AFE9540AAE}"/>
    <cellStyle name="40% - Accent4 47" xfId="7269" xr:uid="{FCA833DC-C3FB-495D-AF73-0D7472D7CBC6}"/>
    <cellStyle name="40% - Accent4 47 2" xfId="7270" xr:uid="{DE31ACF9-0ADF-4D2A-A041-B7A07E5B6CEE}"/>
    <cellStyle name="40% - Accent4 47 2 2" xfId="15508" xr:uid="{5CF563C0-BBB2-4487-8D64-BB08B7CD0C15}"/>
    <cellStyle name="40% - Accent4 47 3" xfId="15507" xr:uid="{92ECED43-25CE-4036-AD47-E5A78C0DFA5F}"/>
    <cellStyle name="40% - Accent4 48" xfId="7271" xr:uid="{BDA3230E-51BD-441F-8298-4460340C9447}"/>
    <cellStyle name="40% - Accent4 48 2" xfId="7272" xr:uid="{EC359A79-AF8F-4B0F-8CAA-415D9FB042EA}"/>
    <cellStyle name="40% - Accent4 48 2 2" xfId="15510" xr:uid="{3B176EA2-4BC0-416B-80D9-4A3BA42D2310}"/>
    <cellStyle name="40% - Accent4 48 3" xfId="15509" xr:uid="{A06F983F-B1A3-479A-BFD6-77F6E16DC7DC}"/>
    <cellStyle name="40% - Accent4 49" xfId="7273" xr:uid="{214C55BA-E270-402E-8BBC-1FDC91863CC3}"/>
    <cellStyle name="40% - Accent4 49 2" xfId="7274" xr:uid="{29B97948-1AA7-43BC-8B0E-85AD7578B27C}"/>
    <cellStyle name="40% - Accent4 49 2 2" xfId="15512" xr:uid="{8E4ECE8C-24D3-429F-AEC9-17D2B7E47FDD}"/>
    <cellStyle name="40% - Accent4 49 3" xfId="15511" xr:uid="{01D8366C-8789-4CB0-8454-4D4925AEECD3}"/>
    <cellStyle name="40% - Accent4 5" xfId="990" xr:uid="{9402471D-E6FD-40E2-8192-1A005AB8CCEA}"/>
    <cellStyle name="40% - Accent4 5 2" xfId="991" xr:uid="{291C8C2B-6399-4FE7-997E-EEEBFB535498}"/>
    <cellStyle name="40% - Accent4 5 2 2" xfId="7277" xr:uid="{A518CA40-0A58-41B9-8537-7B9377C26D49}"/>
    <cellStyle name="40% - Accent4 5 2 2 2" xfId="15514" xr:uid="{EC7B3853-E031-4129-B6BC-85E9E474B29D}"/>
    <cellStyle name="40% - Accent4 5 2 3" xfId="7276" xr:uid="{D30D7329-6DFA-4FC1-BEAE-261BCC53CF8A}"/>
    <cellStyle name="40% - Accent4 5 2 3 2" xfId="15513" xr:uid="{0A8931E9-8FDB-48D5-8E1B-77DAB8020039}"/>
    <cellStyle name="40% - Accent4 5 3" xfId="992" xr:uid="{CB5DABD5-DA4A-41F4-8028-C4BA9EB27B3A}"/>
    <cellStyle name="40% - Accent4 5 4" xfId="993" xr:uid="{C00D503D-B5C1-48EE-8387-1779A89DB373}"/>
    <cellStyle name="40% - Accent4 5 5" xfId="994" xr:uid="{1F33222F-5377-4B33-8602-BC9D134F01DC}"/>
    <cellStyle name="40% - Accent4 5 6" xfId="995" xr:uid="{4C6DC4DC-E93B-498A-8A38-F5D57897DEAC}"/>
    <cellStyle name="40% - Accent4 5 7" xfId="996" xr:uid="{F0749D7D-2E29-46B3-884F-77AF86B8C8F4}"/>
    <cellStyle name="40% - Accent4 5 8" xfId="997" xr:uid="{4B710CB8-9456-4A1A-B978-E96E96B8BA6D}"/>
    <cellStyle name="40% - Accent4 5 9" xfId="7275" xr:uid="{CE68F656-D2C1-47BD-BF16-A06179E04004}"/>
    <cellStyle name="40% - Accent4 50" xfId="7278" xr:uid="{C42552D8-2ED0-4ED5-8575-4D9BDEA71200}"/>
    <cellStyle name="40% - Accent4 50 2" xfId="7279" xr:uid="{1C731172-FAA7-4529-A624-BF93CF347D38}"/>
    <cellStyle name="40% - Accent4 50 2 2" xfId="15516" xr:uid="{D5008A02-0604-47ED-9C13-B17C02925C56}"/>
    <cellStyle name="40% - Accent4 50 3" xfId="15515" xr:uid="{CCF27566-5C1D-4106-AF91-775AA2B2EC09}"/>
    <cellStyle name="40% - Accent4 51" xfId="7280" xr:uid="{053A95DE-AAC0-4DE2-A048-67BD532E2E27}"/>
    <cellStyle name="40% - Accent4 51 2" xfId="7281" xr:uid="{A96E6899-DE3E-4526-8069-344C5665B2D0}"/>
    <cellStyle name="40% - Accent4 51 2 2" xfId="15518" xr:uid="{A29F0A79-F692-4022-A494-2640E7417675}"/>
    <cellStyle name="40% - Accent4 51 3" xfId="15517" xr:uid="{F18375F9-1D00-4B99-B481-30A28DCBFEAA}"/>
    <cellStyle name="40% - Accent4 52" xfId="7282" xr:uid="{77F95CE0-B29D-433D-9815-9F1024A42A5C}"/>
    <cellStyle name="40% - Accent4 52 2" xfId="7283" xr:uid="{CD6A54B6-28D2-4D94-960B-617F51325DD4}"/>
    <cellStyle name="40% - Accent4 52 2 2" xfId="15520" xr:uid="{90F33646-8D4D-4238-804F-9AC7747697AA}"/>
    <cellStyle name="40% - Accent4 52 3" xfId="15519" xr:uid="{10AC07A1-7CFC-4174-8528-D00808983A3D}"/>
    <cellStyle name="40% - Accent4 53" xfId="7284" xr:uid="{9FE9D410-8601-46F3-910C-5C39F1F3F7A3}"/>
    <cellStyle name="40% - Accent4 53 2" xfId="7285" xr:uid="{F3D908A2-8284-4CB8-A54F-7D5F3486BB33}"/>
    <cellStyle name="40% - Accent4 53 2 2" xfId="15522" xr:uid="{6B539B5D-5457-4CE8-8650-899D7E254477}"/>
    <cellStyle name="40% - Accent4 53 3" xfId="15521" xr:uid="{CF340654-E4C0-48F8-B5C6-7F2384C9804A}"/>
    <cellStyle name="40% - Accent4 54" xfId="7286" xr:uid="{26EFF003-AE27-4C58-A527-5FB63A3643E2}"/>
    <cellStyle name="40% - Accent4 54 2" xfId="7287" xr:uid="{CB479488-3369-4DD7-A8DA-222D6D37DDF2}"/>
    <cellStyle name="40% - Accent4 54 2 2" xfId="15524" xr:uid="{1F072397-986D-4E94-8DEF-BBA8F5462830}"/>
    <cellStyle name="40% - Accent4 54 3" xfId="15523" xr:uid="{A7A64F63-6C5C-4E6D-880E-078FF39BA3AE}"/>
    <cellStyle name="40% - Accent4 55" xfId="7288" xr:uid="{C161EFC9-0EB1-484B-84B4-4385EF2F4BE8}"/>
    <cellStyle name="40% - Accent4 55 2" xfId="7289" xr:uid="{81C7C65C-B3B0-4C49-9F5C-D2CF3098AD8D}"/>
    <cellStyle name="40% - Accent4 55 2 2" xfId="15526" xr:uid="{21D219D5-9B43-4798-BEBF-F8B7CC6E1F2A}"/>
    <cellStyle name="40% - Accent4 55 3" xfId="15525" xr:uid="{F5E4821F-3728-49AE-A1FA-89E38A9E5746}"/>
    <cellStyle name="40% - Accent4 56" xfId="7290" xr:uid="{5312A98E-4E18-4634-BD94-9D74EDCCCEE5}"/>
    <cellStyle name="40% - Accent4 56 2" xfId="7291" xr:uid="{755D93ED-652C-4B66-AC00-44B0AF1117D2}"/>
    <cellStyle name="40% - Accent4 56 2 2" xfId="15528" xr:uid="{F2CF8B89-3789-4B2B-A465-4E3B86A818C5}"/>
    <cellStyle name="40% - Accent4 56 3" xfId="15527" xr:uid="{FA03D642-D37E-4DBA-9630-AED949DCB0E7}"/>
    <cellStyle name="40% - Accent4 57" xfId="7292" xr:uid="{40A30639-EDBE-43E2-A544-EC821C043642}"/>
    <cellStyle name="40% - Accent4 57 2" xfId="7293" xr:uid="{A7502AFE-178F-4BF9-9F33-799F1EF5A070}"/>
    <cellStyle name="40% - Accent4 57 2 2" xfId="15530" xr:uid="{F665C8B0-EDDB-4ABD-9123-60B5E72F2742}"/>
    <cellStyle name="40% - Accent4 57 3" xfId="15529" xr:uid="{4E381C57-A332-4F3E-BAF7-69745D10B34A}"/>
    <cellStyle name="40% - Accent4 58" xfId="7294" xr:uid="{7D5DF93E-4576-46DB-950D-828F39353400}"/>
    <cellStyle name="40% - Accent4 58 2" xfId="7295" xr:uid="{2E94F00A-FA42-41D9-8650-83F84C4D67EA}"/>
    <cellStyle name="40% - Accent4 58 2 2" xfId="15532" xr:uid="{4B6B8037-B908-4957-8CB9-6CA6719B4908}"/>
    <cellStyle name="40% - Accent4 58 3" xfId="15531" xr:uid="{CCEC3B4E-EE6A-4AE8-A4CF-B2627452B134}"/>
    <cellStyle name="40% - Accent4 59" xfId="2758" xr:uid="{7A45C031-2D4E-463B-B15A-6A84348828AE}"/>
    <cellStyle name="40% - Accent4 6" xfId="998" xr:uid="{C35D178D-B54D-4F5B-8CBA-2AB2862BF0F4}"/>
    <cellStyle name="40% - Accent4 6 2" xfId="7297" xr:uid="{CCE1A121-1A5A-4404-A6FC-AA1CA29B3D4F}"/>
    <cellStyle name="40% - Accent4 6 2 2" xfId="7298" xr:uid="{88D6A2CC-291E-48DB-8A62-A7E7B506B4E8}"/>
    <cellStyle name="40% - Accent4 6 2 2 2" xfId="15534" xr:uid="{A36B719B-98A3-47F5-B12D-FBA30D043820}"/>
    <cellStyle name="40% - Accent4 6 2 3" xfId="15533" xr:uid="{071F8C00-68A4-4770-8E64-6C1CF4233A69}"/>
    <cellStyle name="40% - Accent4 6 3" xfId="7296" xr:uid="{F269D7B9-4F20-4F7C-BCA0-F00364C31E63}"/>
    <cellStyle name="40% - Accent4 7" xfId="999" xr:uid="{1997D0CF-0239-477F-B758-4A874D93CBC5}"/>
    <cellStyle name="40% - Accent4 7 2" xfId="7300" xr:uid="{CFE703E3-C233-4BBE-91D8-945DF12AE6D4}"/>
    <cellStyle name="40% - Accent4 7 2 2" xfId="7301" xr:uid="{A4189F3F-2338-43E0-A4D9-C292A93A10C7}"/>
    <cellStyle name="40% - Accent4 7 2 2 2" xfId="15536" xr:uid="{75E9252B-F213-4E1F-B596-A9289F031C6C}"/>
    <cellStyle name="40% - Accent4 7 2 3" xfId="15535" xr:uid="{AD438FD8-B4E5-4442-A9B0-DA46FCD9215D}"/>
    <cellStyle name="40% - Accent4 7 3" xfId="7299" xr:uid="{4A160ED5-9318-455B-B44F-57FF56B855FB}"/>
    <cellStyle name="40% - Accent4 8" xfId="1000" xr:uid="{B798C549-E8A8-4EFF-ADF1-370E5AE2196C}"/>
    <cellStyle name="40% - Accent4 8 2" xfId="7303" xr:uid="{EA968A8D-DEB0-49D0-835B-8224E0D1A49F}"/>
    <cellStyle name="40% - Accent4 8 2 2" xfId="7304" xr:uid="{42DF7A7C-58C5-4208-ACA4-72C9BF41EFC0}"/>
    <cellStyle name="40% - Accent4 8 2 2 2" xfId="15538" xr:uid="{6BF8B846-CFFD-4DC2-8B74-B4D092086736}"/>
    <cellStyle name="40% - Accent4 8 2 3" xfId="15537" xr:uid="{68AD47B0-7821-4081-84A7-610612750244}"/>
    <cellStyle name="40% - Accent4 8 3" xfId="7302" xr:uid="{129E3563-3220-481A-99AE-5F660082E768}"/>
    <cellStyle name="40% - Accent4 9" xfId="1001" xr:uid="{1BC8B283-A96B-45C8-832B-7F977BCCB9EF}"/>
    <cellStyle name="40% - Accent4 9 2" xfId="7306" xr:uid="{E483A6C9-BB95-4852-BBFF-464FBBF94873}"/>
    <cellStyle name="40% - Accent4 9 2 2" xfId="15540" xr:uid="{8D412E8B-1444-48F9-819E-9492387D5BFE}"/>
    <cellStyle name="40% - Accent4 9 3" xfId="7305" xr:uid="{BD18578F-A3EE-48E3-8566-A64817C1BF9F}"/>
    <cellStyle name="40% - Accent4 9 3 2" xfId="15539" xr:uid="{A17C7B43-2303-452E-AE72-28F51853BB47}"/>
    <cellStyle name="40% - Accent5 10" xfId="1002" xr:uid="{70544FFB-F1BF-46F7-8072-510A2DD78872}"/>
    <cellStyle name="40% - Accent5 10 2" xfId="7308" xr:uid="{B3ADB1AD-AFE0-4969-A419-B7D8ABF17B57}"/>
    <cellStyle name="40% - Accent5 10 2 2" xfId="15542" xr:uid="{1EC0FE08-ADEE-4161-980A-776BC99DE21F}"/>
    <cellStyle name="40% - Accent5 10 3" xfId="7307" xr:uid="{90EB141D-2D3A-441B-A9CE-7524E4686B74}"/>
    <cellStyle name="40% - Accent5 10 3 2" xfId="15541" xr:uid="{2B2903E1-9DD6-4A17-8CAA-6044CFB75E1A}"/>
    <cellStyle name="40% - Accent5 11" xfId="2615" xr:uid="{BE2DB7C9-28EF-4757-805A-AADC4A0DC81C}"/>
    <cellStyle name="40% - Accent5 11 2" xfId="7310" xr:uid="{1C565D94-0D80-4C2E-AA69-037EC7F98425}"/>
    <cellStyle name="40% - Accent5 11 2 2" xfId="15544" xr:uid="{3CB3EBF6-79D0-4EF7-86B6-BB94CECA214A}"/>
    <cellStyle name="40% - Accent5 11 3" xfId="7309" xr:uid="{4718BE6A-F6D2-45BD-9EC1-D47A8A71B825}"/>
    <cellStyle name="40% - Accent5 11 3 2" xfId="15543" xr:uid="{C6340CBF-3157-4EB2-9398-46C0CC3BAE81}"/>
    <cellStyle name="40% - Accent5 12" xfId="7311" xr:uid="{0B320B40-1239-400C-9CC6-0D1BFE2A8439}"/>
    <cellStyle name="40% - Accent5 12 2" xfId="7312" xr:uid="{AF8F7B98-B607-476A-9350-EB011D8109EA}"/>
    <cellStyle name="40% - Accent5 12 2 2" xfId="15546" xr:uid="{F9058608-62A1-441E-ABF0-8A7C95010267}"/>
    <cellStyle name="40% - Accent5 12 3" xfId="15545" xr:uid="{41FE7018-2027-41BD-A980-86D5C839DB48}"/>
    <cellStyle name="40% - Accent5 13" xfId="7313" xr:uid="{62A7A610-D02D-4494-813C-51DED81B26C6}"/>
    <cellStyle name="40% - Accent5 13 2" xfId="7314" xr:uid="{051E6B4F-258C-4514-B7B8-CE0B8CAB39DC}"/>
    <cellStyle name="40% - Accent5 13 2 2" xfId="15548" xr:uid="{EB40705D-F491-473B-96A4-5CC75E8B08F5}"/>
    <cellStyle name="40% - Accent5 13 3" xfId="15547" xr:uid="{D2C84016-4E64-44EF-8E05-A93007B08901}"/>
    <cellStyle name="40% - Accent5 14" xfId="7315" xr:uid="{DB2E5F15-1D7C-4370-BD0C-F4F22EE4E6EC}"/>
    <cellStyle name="40% - Accent5 14 2" xfId="7316" xr:uid="{AF4C981B-9A56-4810-85CE-34F48D6FEFE8}"/>
    <cellStyle name="40% - Accent5 14 2 2" xfId="15550" xr:uid="{76CC72BD-2097-42AE-A153-08B3784D77C9}"/>
    <cellStyle name="40% - Accent5 14 3" xfId="15549" xr:uid="{BDD140A1-1277-4749-94CB-3FDFE2081D66}"/>
    <cellStyle name="40% - Accent5 15" xfId="7317" xr:uid="{B8D48B28-BA1B-4291-8C9A-9802AC37A322}"/>
    <cellStyle name="40% - Accent5 15 2" xfId="7318" xr:uid="{C3F43826-637F-461A-AEDA-337718F13EF2}"/>
    <cellStyle name="40% - Accent5 15 2 2" xfId="15552" xr:uid="{664E689C-F11D-4292-BA8C-4D99F7FC2E77}"/>
    <cellStyle name="40% - Accent5 15 3" xfId="15551" xr:uid="{9ACF2407-E2FE-485B-93FC-151FA9038B39}"/>
    <cellStyle name="40% - Accent5 16" xfId="7319" xr:uid="{E40A990E-E9A4-4CB0-9C82-9CAF31C6803F}"/>
    <cellStyle name="40% - Accent5 16 2" xfId="7320" xr:uid="{C7B0A8DC-0BF1-4E75-BFD9-8356B510B3E9}"/>
    <cellStyle name="40% - Accent5 16 2 2" xfId="15554" xr:uid="{56541DAF-4A1F-4102-AEF2-4D76339F79B5}"/>
    <cellStyle name="40% - Accent5 16 3" xfId="15553" xr:uid="{F26063A6-34DA-4012-A7F4-021E03247465}"/>
    <cellStyle name="40% - Accent5 17" xfId="7321" xr:uid="{A9A9802C-0A1C-4972-88CB-9A6A98152BD5}"/>
    <cellStyle name="40% - Accent5 17 2" xfId="7322" xr:uid="{944F847A-6AD3-4800-80B2-6BE411F4C6F9}"/>
    <cellStyle name="40% - Accent5 17 2 2" xfId="15556" xr:uid="{95D06F87-DD7F-4AED-ADF9-EAF3960D9F07}"/>
    <cellStyle name="40% - Accent5 17 3" xfId="15555" xr:uid="{7EA35D26-68A4-4C11-9872-1B18E8A6513D}"/>
    <cellStyle name="40% - Accent5 18" xfId="7323" xr:uid="{27AA8CF2-AE1E-4C83-A999-D6A7B4C8F255}"/>
    <cellStyle name="40% - Accent5 18 2" xfId="7324" xr:uid="{F2145B10-F053-4F51-9336-1C05A6A813BE}"/>
    <cellStyle name="40% - Accent5 18 2 2" xfId="15558" xr:uid="{155EE80F-216E-44B6-BCC2-DB58EFCE453F}"/>
    <cellStyle name="40% - Accent5 18 3" xfId="15557" xr:uid="{0FAC180F-7BB2-403C-8CA0-0396543F3F6B}"/>
    <cellStyle name="40% - Accent5 19" xfId="7325" xr:uid="{C7A7154F-01FF-4678-A678-0C2906D59A45}"/>
    <cellStyle name="40% - Accent5 19 2" xfId="7326" xr:uid="{2A2DB5A3-9B0A-4CC9-9BB9-1ACFB89E4E86}"/>
    <cellStyle name="40% - Accent5 19 2 2" xfId="15560" xr:uid="{1EEE3B6C-900E-4B3B-893C-EA1925B34F90}"/>
    <cellStyle name="40% - Accent5 19 3" xfId="15559" xr:uid="{84D726D4-C573-4927-ADB8-6BE273900E31}"/>
    <cellStyle name="40% - Accent5 2" xfId="1003" xr:uid="{A580DD8C-667F-4B51-9FAB-0CD679168E65}"/>
    <cellStyle name="40% - Accent5 2 10" xfId="13891" xr:uid="{7B4D8C9B-8A9A-4DD1-A35E-E59A36FF43D6}"/>
    <cellStyle name="40% - Accent5 2 11" xfId="13480" xr:uid="{176AC71E-79D1-442B-A9BD-3E626C6E28D5}"/>
    <cellStyle name="40% - Accent5 2 2" xfId="1004" xr:uid="{4C0D163B-04D6-4CC9-A37A-2B67097A5DB9}"/>
    <cellStyle name="40% - Accent5 2 2 2" xfId="7329" xr:uid="{76A255FF-EF7A-44B6-AD99-3D6CE83270D9}"/>
    <cellStyle name="40% - Accent5 2 2 2 2" xfId="15562" xr:uid="{67C67054-5D4B-4E71-A239-C2F34D38FC50}"/>
    <cellStyle name="40% - Accent5 2 2 3" xfId="7328" xr:uid="{6AE4AA4A-81B3-4B04-952A-D93650299028}"/>
    <cellStyle name="40% - Accent5 2 2 3 2" xfId="15561" xr:uid="{7C5D5BED-BACD-4073-81F8-22DB3204D16F}"/>
    <cellStyle name="40% - Accent5 2 2 4" xfId="13892" xr:uid="{2C45F7AF-4478-491A-BEDD-B676655A6167}"/>
    <cellStyle name="40% - Accent5 2 2 5" xfId="13538" xr:uid="{B4D2B946-BAA2-410D-B02C-84D37D93B912}"/>
    <cellStyle name="40% - Accent5 2 3" xfId="1005" xr:uid="{1401E7B6-577A-45C6-A9E3-CCD8A78C1ECA}"/>
    <cellStyle name="40% - Accent5 2 3 2" xfId="13287" xr:uid="{6291DEB6-559C-411F-A5B7-39E2615C39B2}"/>
    <cellStyle name="40% - Accent5 2 4" xfId="1006" xr:uid="{BEBBD190-6D74-4A89-AA93-8117A9718CD2}"/>
    <cellStyle name="40% - Accent5 2 4 2" xfId="7327" xr:uid="{BC136D42-F9A4-4B8A-8FA0-4D00A67E448B}"/>
    <cellStyle name="40% - Accent5 2 5" xfId="1007" xr:uid="{E1782DEE-D182-46AE-AA55-36A260926DC1}"/>
    <cellStyle name="40% - Accent5 2 6" xfId="1008" xr:uid="{0D4FF2C5-E2CA-4A70-94D0-A9793D25A1CE}"/>
    <cellStyle name="40% - Accent5 2 7" xfId="1009" xr:uid="{9980797C-DBA7-4B1A-B03C-4A5388801803}"/>
    <cellStyle name="40% - Accent5 2 8" xfId="1010" xr:uid="{ADE841FD-8279-4542-B063-FD46E24BE867}"/>
    <cellStyle name="40% - Accent5 2 9" xfId="2668" xr:uid="{00E2A35C-0AEF-41A2-9102-23F8DD3E8DE2}"/>
    <cellStyle name="40% - Accent5 20" xfId="7330" xr:uid="{18312442-0D9D-4C8A-9A49-67F920A42D9E}"/>
    <cellStyle name="40% - Accent5 20 2" xfId="7331" xr:uid="{77C7DFCC-848D-48F7-8944-DBBE3E799E76}"/>
    <cellStyle name="40% - Accent5 20 2 2" xfId="15564" xr:uid="{39F308A8-0208-4DA4-BA8D-EBE3D96BDBF0}"/>
    <cellStyle name="40% - Accent5 20 3" xfId="15563" xr:uid="{3A3EB9FF-01DA-4B7F-8831-F5B424752BCC}"/>
    <cellStyle name="40% - Accent5 21" xfId="7332" xr:uid="{6F4DF888-01D4-4950-951C-2480DF295AB7}"/>
    <cellStyle name="40% - Accent5 21 2" xfId="7333" xr:uid="{FB951DA7-156E-41AC-A1B5-C9280A6D1D3F}"/>
    <cellStyle name="40% - Accent5 21 2 2" xfId="15566" xr:uid="{A26DE2A8-4FBE-490A-8B77-CAFEE5C22FA2}"/>
    <cellStyle name="40% - Accent5 21 3" xfId="15565" xr:uid="{59EE49CB-39C2-4C00-9AB1-8A6AACBBD555}"/>
    <cellStyle name="40% - Accent5 22" xfId="7334" xr:uid="{80C8D3FA-5E7B-4BBF-8E69-451369000B2D}"/>
    <cellStyle name="40% - Accent5 22 2" xfId="7335" xr:uid="{FCA2118D-0F26-402A-B4B1-E25BAC42D605}"/>
    <cellStyle name="40% - Accent5 22 2 2" xfId="15568" xr:uid="{0C381869-31A1-4E1B-9FCA-A883328F0EB4}"/>
    <cellStyle name="40% - Accent5 22 3" xfId="15567" xr:uid="{CDE99D4E-0A79-4F39-8E33-07F381687B11}"/>
    <cellStyle name="40% - Accent5 23" xfId="7336" xr:uid="{23B83357-C590-49A2-A4B2-17480CF2D40C}"/>
    <cellStyle name="40% - Accent5 23 2" xfId="7337" xr:uid="{B83A6D9B-A8DC-42E5-969F-FAAFA11269E6}"/>
    <cellStyle name="40% - Accent5 23 2 2" xfId="15570" xr:uid="{BFECEFFF-1013-49B9-9396-4901A985DBA4}"/>
    <cellStyle name="40% - Accent5 23 3" xfId="15569" xr:uid="{7DC381E0-2974-40B8-9219-D137CB0119F4}"/>
    <cellStyle name="40% - Accent5 24" xfId="7338" xr:uid="{C2908206-973B-49D7-9BBD-3DBAF30F358E}"/>
    <cellStyle name="40% - Accent5 24 2" xfId="7339" xr:uid="{F773C7E9-A1EB-46CE-AB35-9AF929ED2D5D}"/>
    <cellStyle name="40% - Accent5 24 2 2" xfId="15572" xr:uid="{9E4B0346-EB59-4BE1-A84C-28AEC7D61D9F}"/>
    <cellStyle name="40% - Accent5 24 3" xfId="15571" xr:uid="{16563929-B6B3-4DF6-A0D5-9ED723A41198}"/>
    <cellStyle name="40% - Accent5 25" xfId="7340" xr:uid="{C10B1AA3-A01C-4D41-AA8A-DF7F315257A7}"/>
    <cellStyle name="40% - Accent5 25 2" xfId="7341" xr:uid="{96A10067-3AF5-4376-9F5C-D0214C9A1B84}"/>
    <cellStyle name="40% - Accent5 25 2 2" xfId="15574" xr:uid="{BEE06C3D-CC13-4C13-8E6A-BF936E926C3F}"/>
    <cellStyle name="40% - Accent5 25 3" xfId="15573" xr:uid="{7193D4EA-76DE-4EA7-8276-9C2B754186CF}"/>
    <cellStyle name="40% - Accent5 26" xfId="7342" xr:uid="{0D2AC406-DB7D-441F-AD38-1FDA807A4BDB}"/>
    <cellStyle name="40% - Accent5 26 2" xfId="7343" xr:uid="{89D85A78-AB9F-472C-B773-DCF6A6A646A0}"/>
    <cellStyle name="40% - Accent5 26 2 2" xfId="15576" xr:uid="{603FE5A3-F1F2-469B-A7D7-C2F49F3C235A}"/>
    <cellStyle name="40% - Accent5 26 3" xfId="15575" xr:uid="{CE052E50-F1F7-4AB8-A063-931102A6E3F0}"/>
    <cellStyle name="40% - Accent5 27" xfId="7344" xr:uid="{BF2304FD-A104-4209-9764-3A3BF25F5262}"/>
    <cellStyle name="40% - Accent5 27 2" xfId="7345" xr:uid="{7BBFE564-DF85-47BC-8741-D0DE5CB0B1B3}"/>
    <cellStyle name="40% - Accent5 27 2 2" xfId="15578" xr:uid="{B7CF97AD-7B23-484A-B02E-77CE91914E8A}"/>
    <cellStyle name="40% - Accent5 27 3" xfId="15577" xr:uid="{1C9B5052-2284-4533-9B0B-9CA8762AE5C9}"/>
    <cellStyle name="40% - Accent5 28" xfId="7346" xr:uid="{4F1B340A-673F-44AA-A521-2B34D7082083}"/>
    <cellStyle name="40% - Accent5 28 2" xfId="7347" xr:uid="{256364C0-12D8-4330-80C7-A3458C2317FE}"/>
    <cellStyle name="40% - Accent5 28 2 2" xfId="15580" xr:uid="{CDD8E04B-DEC2-4D7B-A723-759DE283CCF3}"/>
    <cellStyle name="40% - Accent5 28 3" xfId="15579" xr:uid="{88D92A4B-9E16-47C6-BACB-54ADF4B7B44C}"/>
    <cellStyle name="40% - Accent5 29" xfId="7348" xr:uid="{25F5FE48-C84F-4764-BD9F-90A0414D4299}"/>
    <cellStyle name="40% - Accent5 29 2" xfId="7349" xr:uid="{791E4A7E-79AA-40BB-ADAF-8315C379536E}"/>
    <cellStyle name="40% - Accent5 29 2 2" xfId="15582" xr:uid="{43122500-6545-41BD-852D-B2610A71508C}"/>
    <cellStyle name="40% - Accent5 29 3" xfId="15581" xr:uid="{B2D4B0B2-FB50-4348-942B-B54A05D43D1D}"/>
    <cellStyle name="40% - Accent5 3" xfId="1011" xr:uid="{E89BD202-8646-4D83-B3F2-2E0F9AF1ECA9}"/>
    <cellStyle name="40% - Accent5 3 10" xfId="13893" xr:uid="{6FF9C561-2A03-4892-A732-F6FBCB203A61}"/>
    <cellStyle name="40% - Accent5 3 11" xfId="13516" xr:uid="{7C1F933A-9D4F-49F7-A843-429BD7DA19A9}"/>
    <cellStyle name="40% - Accent5 3 2" xfId="1012" xr:uid="{5B2C97C3-7DDE-4A6F-A9D7-C1EBA2763338}"/>
    <cellStyle name="40% - Accent5 3 2 2" xfId="7352" xr:uid="{F75C6E74-8A6B-4FA2-91DC-6C93DE5E9297}"/>
    <cellStyle name="40% - Accent5 3 2 2 2" xfId="15584" xr:uid="{DCBBF230-3E8F-44A6-977A-F0345A8C5843}"/>
    <cellStyle name="40% - Accent5 3 2 3" xfId="7351" xr:uid="{CB88A039-96C9-4F4E-85C2-38913D0679F3}"/>
    <cellStyle name="40% - Accent5 3 2 3 2" xfId="15583" xr:uid="{B261A1E9-F6A7-45AE-A70A-E7AD6BB7F6FB}"/>
    <cellStyle name="40% - Accent5 3 3" xfId="1013" xr:uid="{A685685B-267F-4C5E-9E07-946E5E176989}"/>
    <cellStyle name="40% - Accent5 3 4" xfId="1014" xr:uid="{43D56DCA-3770-46AA-B78C-A866AE402D7D}"/>
    <cellStyle name="40% - Accent5 3 5" xfId="1015" xr:uid="{5D9D3D23-5F03-4F58-8600-61C07A71AE63}"/>
    <cellStyle name="40% - Accent5 3 6" xfId="1016" xr:uid="{85CDAE96-F5B3-42CF-A0CE-908C2F001D5E}"/>
    <cellStyle name="40% - Accent5 3 7" xfId="1017" xr:uid="{0A52DAED-DE7E-45C4-AB46-C4E520AE78EB}"/>
    <cellStyle name="40% - Accent5 3 8" xfId="1018" xr:uid="{368FE524-B4F2-4E21-8243-133AD0315209}"/>
    <cellStyle name="40% - Accent5 3 9" xfId="7350" xr:uid="{1CF5AB6F-F542-4E63-B80D-C5C1CA8780E9}"/>
    <cellStyle name="40% - Accent5 30" xfId="7353" xr:uid="{6FA27460-75A4-4F17-9E28-801BCDCD9753}"/>
    <cellStyle name="40% - Accent5 30 2" xfId="7354" xr:uid="{08FC2C5B-6391-4575-B368-C26C9D8B36E3}"/>
    <cellStyle name="40% - Accent5 30 2 2" xfId="15586" xr:uid="{C77F9FF9-AAD3-46AF-8472-FC6AD52FDBB3}"/>
    <cellStyle name="40% - Accent5 30 3" xfId="15585" xr:uid="{2B0EA1A4-B293-4606-B6BC-82E0EF54B7DC}"/>
    <cellStyle name="40% - Accent5 31" xfId="7355" xr:uid="{138DEC34-B6CD-4304-B7A4-45F583CDBEB8}"/>
    <cellStyle name="40% - Accent5 31 2" xfId="7356" xr:uid="{2E721AA2-780C-4A1A-801E-6FD6F6E8A5E2}"/>
    <cellStyle name="40% - Accent5 31 2 2" xfId="15588" xr:uid="{9D367C7C-26E9-4B33-8C52-C9840F3D9141}"/>
    <cellStyle name="40% - Accent5 31 3" xfId="15587" xr:uid="{2B02373D-95C7-43F2-BDCD-585F0DAB41CD}"/>
    <cellStyle name="40% - Accent5 32" xfId="7357" xr:uid="{E1F0F69F-DE1F-4EE3-B041-B3067ACAA56B}"/>
    <cellStyle name="40% - Accent5 32 2" xfId="7358" xr:uid="{C69B9797-9FFE-455E-A77B-ECC0E58965B6}"/>
    <cellStyle name="40% - Accent5 32 2 2" xfId="15590" xr:uid="{9AFD4B87-D519-4EFE-917D-09FCA5365805}"/>
    <cellStyle name="40% - Accent5 32 3" xfId="15589" xr:uid="{AB3EC333-5B8D-4AD5-BDBC-6C9CFAA22615}"/>
    <cellStyle name="40% - Accent5 33" xfId="7359" xr:uid="{54B1A8C8-7CC1-4374-8C5B-8FE626298A42}"/>
    <cellStyle name="40% - Accent5 33 2" xfId="7360" xr:uid="{AFDC9C28-3232-4686-8ACC-0037BDA9C2FD}"/>
    <cellStyle name="40% - Accent5 33 2 2" xfId="15592" xr:uid="{B0A4A585-2700-412C-AAA6-FB3CA881323F}"/>
    <cellStyle name="40% - Accent5 33 3" xfId="15591" xr:uid="{4ADC36F5-FA17-40AC-91F4-C73DECE8D878}"/>
    <cellStyle name="40% - Accent5 34" xfId="7361" xr:uid="{90EDFC30-5EC5-406D-9575-3F8200CA33CB}"/>
    <cellStyle name="40% - Accent5 34 2" xfId="7362" xr:uid="{DE12E429-9C1E-4938-AB61-6B29FD354EDA}"/>
    <cellStyle name="40% - Accent5 34 2 2" xfId="15594" xr:uid="{73FC45F5-00CF-4DB5-A683-6856468AC4C4}"/>
    <cellStyle name="40% - Accent5 34 3" xfId="15593" xr:uid="{FB35BEB7-A448-4DC8-8A43-8212B7809F04}"/>
    <cellStyle name="40% - Accent5 35" xfId="7363" xr:uid="{D4E2A80D-F090-411D-9E52-F6BFB54DEEB9}"/>
    <cellStyle name="40% - Accent5 35 2" xfId="7364" xr:uid="{8C0B5DBA-1C05-4CAB-8714-8AB74FBAD694}"/>
    <cellStyle name="40% - Accent5 35 2 2" xfId="15596" xr:uid="{1F516195-ECC0-4D85-913E-CAC452217B40}"/>
    <cellStyle name="40% - Accent5 35 3" xfId="15595" xr:uid="{D5D4CE1A-0639-45E4-8062-AFD93AE745C6}"/>
    <cellStyle name="40% - Accent5 36" xfId="7365" xr:uid="{364F48C3-33D2-47EF-A81B-CD8728BF7B38}"/>
    <cellStyle name="40% - Accent5 36 2" xfId="7366" xr:uid="{5A4A9E28-5B1E-4FFF-8FA2-E34D7002B9B1}"/>
    <cellStyle name="40% - Accent5 36 2 2" xfId="15598" xr:uid="{24FD16D1-0E37-4720-8A1A-4393D54A92E2}"/>
    <cellStyle name="40% - Accent5 36 3" xfId="15597" xr:uid="{9EEB476B-3331-4621-BDB9-9E77E6870ECC}"/>
    <cellStyle name="40% - Accent5 37" xfId="7367" xr:uid="{0E7DAAED-F628-469D-8D0F-071E24E4C0F6}"/>
    <cellStyle name="40% - Accent5 37 2" xfId="7368" xr:uid="{E90035F1-9231-4394-BF7D-F753459F69B3}"/>
    <cellStyle name="40% - Accent5 37 2 2" xfId="15600" xr:uid="{37005E0C-F2A0-492D-83EE-7022AD1530B3}"/>
    <cellStyle name="40% - Accent5 37 3" xfId="15599" xr:uid="{AD4A02CD-B012-4B88-8F84-A9364B8680F8}"/>
    <cellStyle name="40% - Accent5 38" xfId="7369" xr:uid="{6BBDF81B-041E-48C0-BD15-F0D596AF7E81}"/>
    <cellStyle name="40% - Accent5 38 2" xfId="7370" xr:uid="{BD51D317-74EA-4947-84A5-D14049524403}"/>
    <cellStyle name="40% - Accent5 38 2 2" xfId="15602" xr:uid="{25EC1E67-D9B9-41A6-8A77-7107FCF95607}"/>
    <cellStyle name="40% - Accent5 38 3" xfId="15601" xr:uid="{7C9C86C5-ADC8-4965-82A6-59BBB3F3AF8A}"/>
    <cellStyle name="40% - Accent5 39" xfId="7371" xr:uid="{5F1DEFC6-F2FD-4A59-8F0F-E851C39184EE}"/>
    <cellStyle name="40% - Accent5 39 2" xfId="7372" xr:uid="{A68B9C02-CBC2-4111-B6D7-7402CD1213D7}"/>
    <cellStyle name="40% - Accent5 39 2 2" xfId="15604" xr:uid="{02497503-4E97-4863-8429-7E4FA863B682}"/>
    <cellStyle name="40% - Accent5 39 3" xfId="15603" xr:uid="{97ACAFC8-2846-4215-A9A0-0E8DFE51EADF}"/>
    <cellStyle name="40% - Accent5 4" xfId="1019" xr:uid="{69934A80-78B9-4ED1-8F91-C323076B5818}"/>
    <cellStyle name="40% - Accent5 4 10" xfId="13894" xr:uid="{F8D0C866-0103-4D84-B74C-80B370AF8C0B}"/>
    <cellStyle name="40% - Accent5 4 11" xfId="13439" xr:uid="{99DDE9B8-5F7C-4279-8323-150FE0F9FBAB}"/>
    <cellStyle name="40% - Accent5 4 2" xfId="1020" xr:uid="{8E7DC179-5250-44A4-BDE4-E7D9E346B5F7}"/>
    <cellStyle name="40% - Accent5 4 2 2" xfId="7375" xr:uid="{124880F1-644F-4CB5-A1FF-9F755F1C8E5F}"/>
    <cellStyle name="40% - Accent5 4 2 2 2" xfId="15606" xr:uid="{3136746A-99C9-42AC-8C37-A7F864EE0F14}"/>
    <cellStyle name="40% - Accent5 4 2 3" xfId="7374" xr:uid="{FC284EF1-CD3A-4CA1-957A-F3871DD6A22B}"/>
    <cellStyle name="40% - Accent5 4 2 3 2" xfId="15605" xr:uid="{34F861A8-64EA-406B-AFC4-63BDDBE7C682}"/>
    <cellStyle name="40% - Accent5 4 3" xfId="1021" xr:uid="{547AB778-AB08-45F2-913B-7D933B3EE171}"/>
    <cellStyle name="40% - Accent5 4 4" xfId="1022" xr:uid="{0D37E394-B073-4800-9236-F07D164B46BD}"/>
    <cellStyle name="40% - Accent5 4 5" xfId="1023" xr:uid="{46F42DAB-5E0D-4D0F-AA98-D4CD9C841E13}"/>
    <cellStyle name="40% - Accent5 4 6" xfId="1024" xr:uid="{A52BD1DB-62F4-40F8-9306-8AECD2264448}"/>
    <cellStyle name="40% - Accent5 4 7" xfId="1025" xr:uid="{18D99E93-E650-4016-B1A0-48DC85311F15}"/>
    <cellStyle name="40% - Accent5 4 8" xfId="1026" xr:uid="{89CAAED0-2F45-4A09-81D9-C7ED9C672EFA}"/>
    <cellStyle name="40% - Accent5 4 9" xfId="7373" xr:uid="{AD96DE60-818D-427E-9C4D-E1E31E00810A}"/>
    <cellStyle name="40% - Accent5 40" xfId="7376" xr:uid="{DD954241-0BD2-4699-947A-E0323A3E2959}"/>
    <cellStyle name="40% - Accent5 40 2" xfId="7377" xr:uid="{99C6EFDA-AFFD-49EA-8ED4-D6540E6B2915}"/>
    <cellStyle name="40% - Accent5 40 2 2" xfId="15608" xr:uid="{66D472BD-5A11-46CB-888B-C01F5E01F96D}"/>
    <cellStyle name="40% - Accent5 40 3" xfId="15607" xr:uid="{E7B8DEB9-AE37-4F8F-A696-E2AA816AEFEB}"/>
    <cellStyle name="40% - Accent5 41" xfId="7378" xr:uid="{822B65AC-6DBC-4FC1-B226-767D3876E7CF}"/>
    <cellStyle name="40% - Accent5 41 2" xfId="7379" xr:uid="{F12ADFB2-B760-47DF-A097-3E924A68B81A}"/>
    <cellStyle name="40% - Accent5 41 2 2" xfId="15610" xr:uid="{D4A155DD-5280-469B-86B4-B86EAE8BB816}"/>
    <cellStyle name="40% - Accent5 41 3" xfId="15609" xr:uid="{AA1722A1-5A85-4DB7-8BEC-76CB6FEF530B}"/>
    <cellStyle name="40% - Accent5 42" xfId="7380" xr:uid="{11522A89-CBC9-499A-B117-CFB1713FAEE7}"/>
    <cellStyle name="40% - Accent5 42 2" xfId="7381" xr:uid="{603A23FE-64FD-4D1B-A2CD-D7293E9DF6B8}"/>
    <cellStyle name="40% - Accent5 42 2 2" xfId="15612" xr:uid="{416C1F5E-B4FC-414F-990E-DEF0130A75C9}"/>
    <cellStyle name="40% - Accent5 42 3" xfId="15611" xr:uid="{F5D5E5D2-EB94-4BBF-AF32-C62015004D4F}"/>
    <cellStyle name="40% - Accent5 43" xfId="7382" xr:uid="{B7AD03B3-A5F0-4D81-8F90-67829BD1E0FB}"/>
    <cellStyle name="40% - Accent5 43 2" xfId="7383" xr:uid="{CB6AA67C-53B5-426B-BCF3-41ED65417AED}"/>
    <cellStyle name="40% - Accent5 43 2 2" xfId="15614" xr:uid="{FA7341A5-50F3-46D0-8123-7985B6196306}"/>
    <cellStyle name="40% - Accent5 43 3" xfId="15613" xr:uid="{86BC11E9-1E91-4EBA-AA52-71D822DF31C2}"/>
    <cellStyle name="40% - Accent5 44" xfId="7384" xr:uid="{0A213A27-A855-4C38-BB30-0FA29B9D6C66}"/>
    <cellStyle name="40% - Accent5 44 2" xfId="7385" xr:uid="{3E0A4A13-E7F3-4C29-A42A-02CF72BE5C54}"/>
    <cellStyle name="40% - Accent5 44 2 2" xfId="15616" xr:uid="{BD84E1CF-B630-43E0-A382-99FCD1A1974B}"/>
    <cellStyle name="40% - Accent5 44 3" xfId="15615" xr:uid="{B2926D7B-1F21-485B-8A4D-E430D0471E3D}"/>
    <cellStyle name="40% - Accent5 45" xfId="7386" xr:uid="{68641E9E-0C09-45F5-A30E-E02BB4A8B157}"/>
    <cellStyle name="40% - Accent5 45 2" xfId="7387" xr:uid="{357E99F2-51A4-4AD6-A191-0650B6C0C8C1}"/>
    <cellStyle name="40% - Accent5 45 2 2" xfId="15618" xr:uid="{3E6271E4-D36C-4337-8CD9-7F3909A37DC2}"/>
    <cellStyle name="40% - Accent5 45 3" xfId="15617" xr:uid="{2D7BEC1A-5E14-4F9A-B415-46EFFD4A1A2E}"/>
    <cellStyle name="40% - Accent5 46" xfId="7388" xr:uid="{97DD22DA-D73C-4552-B686-5976A52225A9}"/>
    <cellStyle name="40% - Accent5 46 2" xfId="7389" xr:uid="{7201396F-502F-45AC-AFC5-3908FAAE45E7}"/>
    <cellStyle name="40% - Accent5 46 2 2" xfId="15620" xr:uid="{F13DEAAA-19F2-48DA-91EF-C2F6F0B5CE97}"/>
    <cellStyle name="40% - Accent5 46 3" xfId="15619" xr:uid="{D705E5AA-B145-4C00-A289-E4BB8D8FC1CD}"/>
    <cellStyle name="40% - Accent5 47" xfId="7390" xr:uid="{E09B31AF-2C77-47B6-A583-64A4A2BFF6C6}"/>
    <cellStyle name="40% - Accent5 47 2" xfId="7391" xr:uid="{8D7D4AAB-AB00-426E-9B5D-4C39FF7E92A0}"/>
    <cellStyle name="40% - Accent5 47 2 2" xfId="15622" xr:uid="{E1230587-B26F-4263-92C8-E8EEC5B8F2A3}"/>
    <cellStyle name="40% - Accent5 47 3" xfId="15621" xr:uid="{48AF128F-A1B0-4CD8-8271-5B8790798D1B}"/>
    <cellStyle name="40% - Accent5 48" xfId="7392" xr:uid="{4842C679-71AD-4357-A138-78DE7519B46E}"/>
    <cellStyle name="40% - Accent5 48 2" xfId="7393" xr:uid="{E887C66C-12C3-46B3-99E9-F961D7273344}"/>
    <cellStyle name="40% - Accent5 48 2 2" xfId="15624" xr:uid="{208D6335-25B8-450E-A957-F57A389AB793}"/>
    <cellStyle name="40% - Accent5 48 3" xfId="15623" xr:uid="{1840D799-F7BE-4239-BDBF-E7523CE7AB67}"/>
    <cellStyle name="40% - Accent5 49" xfId="7394" xr:uid="{B6AEFFA3-5A21-4C7B-B0DE-898DCE972FAA}"/>
    <cellStyle name="40% - Accent5 49 2" xfId="7395" xr:uid="{F848CE2B-8541-4EAA-B49F-AF7A81DA8C9A}"/>
    <cellStyle name="40% - Accent5 49 2 2" xfId="15626" xr:uid="{A575D91B-7D19-4F2D-8E9B-A65A7CF24AAB}"/>
    <cellStyle name="40% - Accent5 49 3" xfId="15625" xr:uid="{1224A411-D723-440E-9A2E-4C7B3F59242A}"/>
    <cellStyle name="40% - Accent5 5" xfId="1027" xr:uid="{8D4DCEDA-4243-45DD-A006-379086997EB7}"/>
    <cellStyle name="40% - Accent5 5 2" xfId="1028" xr:uid="{BE3F7D6D-2E6D-4CC7-BFAB-6A546E34FB20}"/>
    <cellStyle name="40% - Accent5 5 2 2" xfId="7398" xr:uid="{40381E56-ADB3-4C63-B38E-98E3A38972C4}"/>
    <cellStyle name="40% - Accent5 5 2 2 2" xfId="15628" xr:uid="{457AE8F1-DC65-43BD-B5D9-846DE9081BA7}"/>
    <cellStyle name="40% - Accent5 5 2 3" xfId="7397" xr:uid="{53E90C24-FD95-4A90-9135-2B48B3E75426}"/>
    <cellStyle name="40% - Accent5 5 2 3 2" xfId="15627" xr:uid="{FDACE6E8-AEF2-42ED-815F-A4B51C07E14C}"/>
    <cellStyle name="40% - Accent5 5 3" xfId="1029" xr:uid="{08A0E844-1B81-4A3D-8098-D616726CB1BC}"/>
    <cellStyle name="40% - Accent5 5 4" xfId="1030" xr:uid="{45B5867C-FF4F-450E-A8CF-A75EA7D87218}"/>
    <cellStyle name="40% - Accent5 5 5" xfId="1031" xr:uid="{0D74EDF0-7B8A-4E8D-9404-D624BBBDE1CB}"/>
    <cellStyle name="40% - Accent5 5 6" xfId="1032" xr:uid="{3E3694FC-C206-4DD8-8D39-E73C78B7721A}"/>
    <cellStyle name="40% - Accent5 5 7" xfId="1033" xr:uid="{D92B74B1-05A5-4505-A246-E5D22D65250D}"/>
    <cellStyle name="40% - Accent5 5 8" xfId="1034" xr:uid="{AE3F14BB-1D41-4152-813B-68E063994D4E}"/>
    <cellStyle name="40% - Accent5 5 9" xfId="7396" xr:uid="{95AA157E-CAB4-426D-8F2D-5EEBF3CC966C}"/>
    <cellStyle name="40% - Accent5 50" xfId="7399" xr:uid="{DF47AE69-D7AC-4462-A590-849BCF2A55B8}"/>
    <cellStyle name="40% - Accent5 50 2" xfId="7400" xr:uid="{6CC7A7D5-7303-452C-AB59-83E51DF4F718}"/>
    <cellStyle name="40% - Accent5 50 2 2" xfId="15630" xr:uid="{D19903D7-94FA-4BE2-BE30-4A94C9A31E83}"/>
    <cellStyle name="40% - Accent5 50 3" xfId="15629" xr:uid="{0443684D-9820-4AC5-B638-32D877F8F214}"/>
    <cellStyle name="40% - Accent5 51" xfId="7401" xr:uid="{08DD5841-D57A-4AAE-9FA2-7C2E32E0256D}"/>
    <cellStyle name="40% - Accent5 51 2" xfId="7402" xr:uid="{F2D3CF89-5E24-4F13-94A1-5D37D4BC0D2C}"/>
    <cellStyle name="40% - Accent5 51 2 2" xfId="15632" xr:uid="{5838C60F-C74B-41CB-83CB-975B78A78B2C}"/>
    <cellStyle name="40% - Accent5 51 3" xfId="15631" xr:uid="{F4995B2A-5C4A-4CBF-8FD0-2E3B10A5FB4E}"/>
    <cellStyle name="40% - Accent5 52" xfId="7403" xr:uid="{F56791CE-2226-4B79-8AF8-271223300BF5}"/>
    <cellStyle name="40% - Accent5 52 2" xfId="7404" xr:uid="{48165E65-A698-4E55-8522-FD1E1282188C}"/>
    <cellStyle name="40% - Accent5 52 2 2" xfId="15634" xr:uid="{8EBC8818-B6DF-4368-955C-37B546EF76A7}"/>
    <cellStyle name="40% - Accent5 52 3" xfId="15633" xr:uid="{9B9AE88B-2828-432A-8880-F98B583CE856}"/>
    <cellStyle name="40% - Accent5 53" xfId="7405" xr:uid="{7D1A15EA-1F0A-4840-8754-A8226C3BB3A4}"/>
    <cellStyle name="40% - Accent5 53 2" xfId="7406" xr:uid="{1E1FD1BC-CA21-437B-8497-EE2FAB2EF68A}"/>
    <cellStyle name="40% - Accent5 53 2 2" xfId="15636" xr:uid="{809B685C-6F15-42F0-B5FB-498CCBB7085F}"/>
    <cellStyle name="40% - Accent5 53 3" xfId="15635" xr:uid="{250854EB-D534-4BA4-A258-4DB078DDBEDE}"/>
    <cellStyle name="40% - Accent5 54" xfId="7407" xr:uid="{B5174B8C-9645-4077-A92C-D4E623285A03}"/>
    <cellStyle name="40% - Accent5 54 2" xfId="7408" xr:uid="{FF9B2E90-6E49-4290-AFCA-CC789D4BDC70}"/>
    <cellStyle name="40% - Accent5 54 2 2" xfId="15638" xr:uid="{FBA0F51D-F5E1-4065-8AEC-5A0C234D85E8}"/>
    <cellStyle name="40% - Accent5 54 3" xfId="15637" xr:uid="{4C8C2D4A-F84B-4682-9FDA-9CD0D0FC5CC2}"/>
    <cellStyle name="40% - Accent5 55" xfId="7409" xr:uid="{865C2F1C-FC74-4333-AE41-1956D983411D}"/>
    <cellStyle name="40% - Accent5 55 2" xfId="7410" xr:uid="{5119E553-91E7-41A6-B0E4-ED435BADDAE6}"/>
    <cellStyle name="40% - Accent5 55 2 2" xfId="15640" xr:uid="{9A345243-F63A-424C-B377-ACA931937027}"/>
    <cellStyle name="40% - Accent5 55 3" xfId="15639" xr:uid="{F22C363C-0FBD-484A-8685-479ABA061331}"/>
    <cellStyle name="40% - Accent5 56" xfId="7411" xr:uid="{868A2F52-B655-47C7-A781-63F228275E6E}"/>
    <cellStyle name="40% - Accent5 56 2" xfId="7412" xr:uid="{AF2F4AE8-5BAD-4DF4-81B2-451A3C66F7F8}"/>
    <cellStyle name="40% - Accent5 56 2 2" xfId="15642" xr:uid="{17FC0F99-38C3-43DD-9A6A-B4624223A8A5}"/>
    <cellStyle name="40% - Accent5 56 3" xfId="15641" xr:uid="{4A245826-0ACB-4F9B-AF8B-EFE46F1013E5}"/>
    <cellStyle name="40% - Accent5 57" xfId="7413" xr:uid="{D5AED6C7-9BC7-4F4D-9BB6-8D2A690134E6}"/>
    <cellStyle name="40% - Accent5 57 2" xfId="7414" xr:uid="{1FA0A2E5-5EEE-4C30-9672-2203C4877ABB}"/>
    <cellStyle name="40% - Accent5 57 2 2" xfId="15644" xr:uid="{BFAAE477-EEAC-40C7-86D8-6535C1ABF485}"/>
    <cellStyle name="40% - Accent5 57 3" xfId="15643" xr:uid="{972CCACA-5A38-4898-B65A-E089F7D48316}"/>
    <cellStyle name="40% - Accent5 58" xfId="7415" xr:uid="{BA48E491-566A-4CC7-B5BC-691A0EB93C5D}"/>
    <cellStyle name="40% - Accent5 58 2" xfId="7416" xr:uid="{5CB6A6AF-39E9-4CBA-AA93-987BD1AB1AF8}"/>
    <cellStyle name="40% - Accent5 58 2 2" xfId="15646" xr:uid="{B326FEDC-BD77-41F6-B9F1-BA267CDBE701}"/>
    <cellStyle name="40% - Accent5 58 3" xfId="15645" xr:uid="{DC086BD5-4E8E-4ED0-98B9-3A08EBF19355}"/>
    <cellStyle name="40% - Accent5 59" xfId="2762" xr:uid="{EF47BD5B-0EA8-428C-BE4C-DA68709D7132}"/>
    <cellStyle name="40% - Accent5 6" xfId="1035" xr:uid="{8358B6C4-ECF2-4EB3-93A3-A195D36FBC9C}"/>
    <cellStyle name="40% - Accent5 6 2" xfId="7418" xr:uid="{7214276A-B38D-4B02-91E8-A5DDE715F143}"/>
    <cellStyle name="40% - Accent5 6 2 2" xfId="7419" xr:uid="{5E881DEA-8A86-4362-8AC4-6DD250EFA0A1}"/>
    <cellStyle name="40% - Accent5 6 2 2 2" xfId="15648" xr:uid="{6B2B5F99-55E7-4E14-BD3C-60350390B19A}"/>
    <cellStyle name="40% - Accent5 6 2 3" xfId="15647" xr:uid="{84E3B5F6-A9FF-49CA-8B91-DDFEC7E44FC0}"/>
    <cellStyle name="40% - Accent5 6 3" xfId="7417" xr:uid="{793487F2-CBCC-4B02-9A77-2C3C8D8AA683}"/>
    <cellStyle name="40% - Accent5 7" xfId="1036" xr:uid="{F3FE0082-55A0-46A6-B9AB-366552785FBC}"/>
    <cellStyle name="40% - Accent5 7 2" xfId="7421" xr:uid="{936828C4-933C-4D40-B1AA-57054885C414}"/>
    <cellStyle name="40% - Accent5 7 2 2" xfId="7422" xr:uid="{E93DB51D-860C-4394-B4BE-6285D3F9842E}"/>
    <cellStyle name="40% - Accent5 7 2 2 2" xfId="15650" xr:uid="{4CF19AA6-9BEF-45D9-A140-E3CEB61BF9AC}"/>
    <cellStyle name="40% - Accent5 7 2 3" xfId="15649" xr:uid="{B077C46A-3C49-44F4-A626-DA95865C44A7}"/>
    <cellStyle name="40% - Accent5 7 3" xfId="7420" xr:uid="{84A7D9AE-9E5E-49DD-84A9-24E782B4D9AD}"/>
    <cellStyle name="40% - Accent5 8" xfId="1037" xr:uid="{F9F34232-2227-4AD5-BAFA-D617C9D9CBE6}"/>
    <cellStyle name="40% - Accent5 8 2" xfId="7424" xr:uid="{9AF308D4-9E6D-44E4-A60D-57EE7E05072E}"/>
    <cellStyle name="40% - Accent5 8 2 2" xfId="7425" xr:uid="{BA82D631-07FC-4D1A-AAD8-DE4705B64ECC}"/>
    <cellStyle name="40% - Accent5 8 2 2 2" xfId="15652" xr:uid="{1BE99070-BCE5-4A13-807F-1F3334EEC313}"/>
    <cellStyle name="40% - Accent5 8 2 3" xfId="15651" xr:uid="{C652DD80-2F4E-485F-9CF4-BD2B8A6DE642}"/>
    <cellStyle name="40% - Accent5 8 3" xfId="7423" xr:uid="{2432CF65-C137-4514-84FE-3952D27AC81D}"/>
    <cellStyle name="40% - Accent5 9" xfId="1038" xr:uid="{3316AA7A-4943-4126-8227-AD3F4D3DF6EC}"/>
    <cellStyle name="40% - Accent5 9 2" xfId="7427" xr:uid="{AE44392F-34E4-4308-9DAE-D094AB51D962}"/>
    <cellStyle name="40% - Accent5 9 2 2" xfId="15654" xr:uid="{55E23EFE-8DDB-40B0-9494-ACDA378DC11C}"/>
    <cellStyle name="40% - Accent5 9 3" xfId="7426" xr:uid="{460BB926-9912-4EA9-83D6-98B1C38FAFA9}"/>
    <cellStyle name="40% - Accent5 9 3 2" xfId="15653" xr:uid="{38B85681-82D0-449D-896D-2ACE12C8BDE5}"/>
    <cellStyle name="40% - Accent6 10" xfId="1039" xr:uid="{501CE410-8968-4F89-AAAA-E79DD4F5CA94}"/>
    <cellStyle name="40% - Accent6 10 2" xfId="7429" xr:uid="{60963CA9-F002-415D-ADDF-2C6BCB123244}"/>
    <cellStyle name="40% - Accent6 10 2 2" xfId="15656" xr:uid="{8B3C9CED-06E3-4907-93FD-3882598DE299}"/>
    <cellStyle name="40% - Accent6 10 3" xfId="7428" xr:uid="{FC11F704-62A0-4EB5-BD5C-00064E2B3BBD}"/>
    <cellStyle name="40% - Accent6 10 3 2" xfId="15655" xr:uid="{87957D46-D576-4C64-9B72-889C023501A8}"/>
    <cellStyle name="40% - Accent6 11" xfId="2619" xr:uid="{BBA90002-ADD5-47A9-9D9B-A20FC17D7700}"/>
    <cellStyle name="40% - Accent6 11 2" xfId="7431" xr:uid="{2C49D92A-2FC8-4C41-836F-AD68DA113541}"/>
    <cellStyle name="40% - Accent6 11 2 2" xfId="15658" xr:uid="{E0A9F610-864D-4F0B-8386-FAD3E4FB01E0}"/>
    <cellStyle name="40% - Accent6 11 3" xfId="7430" xr:uid="{41363881-F066-49C3-9896-8753B713820B}"/>
    <cellStyle name="40% - Accent6 11 3 2" xfId="15657" xr:uid="{B6F10110-2449-44A0-862F-B4701E6203E6}"/>
    <cellStyle name="40% - Accent6 12" xfId="7432" xr:uid="{BCC87DBF-53C3-40B2-8C6B-8177CA14C2DC}"/>
    <cellStyle name="40% - Accent6 12 2" xfId="7433" xr:uid="{DECCDF6D-CB8F-4279-AE15-040C23A301D4}"/>
    <cellStyle name="40% - Accent6 12 2 2" xfId="15660" xr:uid="{CFCF64FD-A41F-4AE3-A82F-866B27D5B7D0}"/>
    <cellStyle name="40% - Accent6 12 3" xfId="15659" xr:uid="{96E7B8B4-1DE9-4558-8049-C3F328637896}"/>
    <cellStyle name="40% - Accent6 13" xfId="7434" xr:uid="{2DA59ACC-FEE8-424E-A8B3-A6D88D871724}"/>
    <cellStyle name="40% - Accent6 13 2" xfId="7435" xr:uid="{2075D5A5-404F-4811-A8B7-FEBDAB37810B}"/>
    <cellStyle name="40% - Accent6 13 2 2" xfId="15662" xr:uid="{7FEEB763-30B0-4564-92A8-2EAA7EA63729}"/>
    <cellStyle name="40% - Accent6 13 3" xfId="15661" xr:uid="{223EB8A2-C6CE-4E6E-8180-DD501983218B}"/>
    <cellStyle name="40% - Accent6 14" xfId="7436" xr:uid="{B14040C0-4991-4805-AF1E-B4B518AA0FA7}"/>
    <cellStyle name="40% - Accent6 14 2" xfId="7437" xr:uid="{C6A12394-8215-4255-ABA7-3C72070E44C6}"/>
    <cellStyle name="40% - Accent6 14 2 2" xfId="15664" xr:uid="{9707909D-F3F7-40BA-A6A6-4251166D5CC1}"/>
    <cellStyle name="40% - Accent6 14 3" xfId="15663" xr:uid="{64487E3A-E84F-4FFF-BC95-A7223BA9F603}"/>
    <cellStyle name="40% - Accent6 15" xfId="7438" xr:uid="{3DB82997-7557-4894-B30B-375BE00F122B}"/>
    <cellStyle name="40% - Accent6 15 2" xfId="7439" xr:uid="{C301AE77-CB3B-4464-8119-CD6F532E76C0}"/>
    <cellStyle name="40% - Accent6 15 2 2" xfId="15666" xr:uid="{36328008-0DCC-48E2-BA9E-2BCFCC7DA7BA}"/>
    <cellStyle name="40% - Accent6 15 3" xfId="15665" xr:uid="{C1BC6731-7C03-4D47-A305-21E02F6B0453}"/>
    <cellStyle name="40% - Accent6 16" xfId="7440" xr:uid="{1D42FE01-1B2A-4284-B26F-39530041E053}"/>
    <cellStyle name="40% - Accent6 16 2" xfId="7441" xr:uid="{2A87439D-694B-44F4-9D7F-02AE5847DCBB}"/>
    <cellStyle name="40% - Accent6 16 2 2" xfId="15668" xr:uid="{EE0D5647-B4E2-43B9-B424-42C3F7976D49}"/>
    <cellStyle name="40% - Accent6 16 3" xfId="15667" xr:uid="{F23D2A46-B29E-4C45-A675-3C267B21CE4B}"/>
    <cellStyle name="40% - Accent6 17" xfId="7442" xr:uid="{EBAFCD43-5B87-4854-ACE5-D101E170C3D0}"/>
    <cellStyle name="40% - Accent6 17 2" xfId="7443" xr:uid="{855E3746-F842-49EE-AF53-13D96D9F2D57}"/>
    <cellStyle name="40% - Accent6 17 2 2" xfId="15670" xr:uid="{9C06E02F-AFA7-42E7-B2FE-F42BFE2B7493}"/>
    <cellStyle name="40% - Accent6 17 3" xfId="15669" xr:uid="{D81A304E-BCA1-4085-9819-2C7D69496136}"/>
    <cellStyle name="40% - Accent6 18" xfId="7444" xr:uid="{CECBDC1B-9BD5-469B-8035-7C7B08A93753}"/>
    <cellStyle name="40% - Accent6 18 2" xfId="7445" xr:uid="{770628BA-D904-4E21-9D8D-99F023EAA9C2}"/>
    <cellStyle name="40% - Accent6 18 2 2" xfId="15672" xr:uid="{0104B9E0-4531-469B-B45E-71CA94A9F7AD}"/>
    <cellStyle name="40% - Accent6 18 3" xfId="15671" xr:uid="{778F45A9-F21E-4691-B83D-78ADB3504CF0}"/>
    <cellStyle name="40% - Accent6 19" xfId="7446" xr:uid="{50F5D6B7-D21E-42D9-9531-59E32F613EC8}"/>
    <cellStyle name="40% - Accent6 19 2" xfId="7447" xr:uid="{6A0F5592-3488-4A1D-80F0-A076279C3B6F}"/>
    <cellStyle name="40% - Accent6 19 2 2" xfId="15674" xr:uid="{79C2307C-A6C3-4FE4-8874-51254EE1CC7D}"/>
    <cellStyle name="40% - Accent6 19 3" xfId="15673" xr:uid="{2542F1AD-3E1D-4D8A-B353-29F5265712C3}"/>
    <cellStyle name="40% - Accent6 2" xfId="1040" xr:uid="{D3D25953-A401-4BD0-8D3F-A3C09092BD9F}"/>
    <cellStyle name="40% - Accent6 2 10" xfId="13895" xr:uid="{1954F393-87DB-468F-BCB0-28C0A02A16F0}"/>
    <cellStyle name="40% - Accent6 2 11" xfId="13483" xr:uid="{CF175E5B-5493-4F31-9E45-1E14212E4111}"/>
    <cellStyle name="40% - Accent6 2 2" xfId="1041" xr:uid="{7DC9C294-D65B-4452-9096-10E3B71565EF}"/>
    <cellStyle name="40% - Accent6 2 2 2" xfId="7450" xr:uid="{C8463164-0F26-4850-9020-A6E102E1F58A}"/>
    <cellStyle name="40% - Accent6 2 2 2 2" xfId="15676" xr:uid="{A4E23501-ECD2-4CF8-ABA6-AB3AF75D5795}"/>
    <cellStyle name="40% - Accent6 2 2 3" xfId="7449" xr:uid="{A91770F9-B5D3-4CDD-B86C-03EF8B6F4D8E}"/>
    <cellStyle name="40% - Accent6 2 2 3 2" xfId="15675" xr:uid="{1AED32F7-5CE0-4DF9-BC6E-A48E8BB5AB87}"/>
    <cellStyle name="40% - Accent6 2 2 4" xfId="13896" xr:uid="{053FBFA6-38B6-4870-867E-255BDB0C9438}"/>
    <cellStyle name="40% - Accent6 2 2 5" xfId="13539" xr:uid="{7585AE6B-0720-4D07-8479-47E51C8346A7}"/>
    <cellStyle name="40% - Accent6 2 3" xfId="1042" xr:uid="{B01395A8-1B31-4187-AEBC-52CD9D3AA181}"/>
    <cellStyle name="40% - Accent6 2 3 2" xfId="13288" xr:uid="{17B42748-C02E-4551-A2F5-C0796DC738D7}"/>
    <cellStyle name="40% - Accent6 2 4" xfId="1043" xr:uid="{8098DDE5-72F1-45AD-B421-F117F58E4F4A}"/>
    <cellStyle name="40% - Accent6 2 4 2" xfId="7448" xr:uid="{DC376A81-4475-4509-B39D-078C05DFAA9A}"/>
    <cellStyle name="40% - Accent6 2 5" xfId="1044" xr:uid="{9599279E-0A98-400F-8210-93D018F539E1}"/>
    <cellStyle name="40% - Accent6 2 6" xfId="1045" xr:uid="{994AA8CB-D0E9-40AE-A89D-E1663C757DB0}"/>
    <cellStyle name="40% - Accent6 2 7" xfId="1046" xr:uid="{F96AE15D-970A-4D64-9800-64EACBD4683E}"/>
    <cellStyle name="40% - Accent6 2 8" xfId="1047" xr:uid="{ED500D0B-894F-4014-AE12-1038FB0FF7AB}"/>
    <cellStyle name="40% - Accent6 2 9" xfId="2669" xr:uid="{C4A27864-F2A0-43E2-A240-F26E837781D7}"/>
    <cellStyle name="40% - Accent6 20" xfId="7451" xr:uid="{E100F728-E0BC-417E-95BC-031B4E20DD8D}"/>
    <cellStyle name="40% - Accent6 20 2" xfId="7452" xr:uid="{B46900F2-C485-4901-8FA0-7A15F9CE3D74}"/>
    <cellStyle name="40% - Accent6 20 2 2" xfId="15678" xr:uid="{D7821895-9573-45F4-8335-8C06DC7B476A}"/>
    <cellStyle name="40% - Accent6 20 3" xfId="15677" xr:uid="{2DE40F67-65E5-4EF4-BDF4-BB6ABB567579}"/>
    <cellStyle name="40% - Accent6 21" xfId="7453" xr:uid="{AC1E39A2-6206-4EC5-B5B9-C5FD93CF8BA1}"/>
    <cellStyle name="40% - Accent6 21 2" xfId="7454" xr:uid="{5BFF67C3-FDC5-4FA8-88EF-B1C2861AC84B}"/>
    <cellStyle name="40% - Accent6 21 2 2" xfId="15680" xr:uid="{4053B8CB-4DBF-4565-97A3-FE2953B31899}"/>
    <cellStyle name="40% - Accent6 21 3" xfId="15679" xr:uid="{754E2B4D-7DEF-4224-B38B-D42F45588EA1}"/>
    <cellStyle name="40% - Accent6 22" xfId="7455" xr:uid="{AFE38CCC-A5D3-45A6-B32B-CE72DBF9889E}"/>
    <cellStyle name="40% - Accent6 22 2" xfId="7456" xr:uid="{178345B7-84D9-4369-A106-9C13CE99DF83}"/>
    <cellStyle name="40% - Accent6 22 2 2" xfId="15682" xr:uid="{08A3D56C-75FA-479D-BE27-15E7B55B1ED8}"/>
    <cellStyle name="40% - Accent6 22 3" xfId="15681" xr:uid="{C5F8AB00-7ADA-4FFC-953C-E298CCC7CC2B}"/>
    <cellStyle name="40% - Accent6 23" xfId="7457" xr:uid="{36617641-D35B-4A61-B724-74DF3B08DCD8}"/>
    <cellStyle name="40% - Accent6 23 2" xfId="7458" xr:uid="{00460907-D26C-42B1-816D-7C2F1897D959}"/>
    <cellStyle name="40% - Accent6 23 2 2" xfId="15684" xr:uid="{44F61FE3-7413-4AAC-B095-4275AC7994AA}"/>
    <cellStyle name="40% - Accent6 23 3" xfId="15683" xr:uid="{F554B58A-CDDB-4E70-84EA-1AABF14E499A}"/>
    <cellStyle name="40% - Accent6 24" xfId="7459" xr:uid="{985BA6F6-89A0-449F-A19D-94C32A4E214A}"/>
    <cellStyle name="40% - Accent6 24 2" xfId="7460" xr:uid="{81F15CAA-CF28-49E0-8B28-28B8F79FF1A6}"/>
    <cellStyle name="40% - Accent6 24 2 2" xfId="15686" xr:uid="{A73E1BCC-9A1C-4498-BF11-48B51DE93206}"/>
    <cellStyle name="40% - Accent6 24 3" xfId="15685" xr:uid="{0354562D-EFF9-4D13-A0AD-E496C5AA518F}"/>
    <cellStyle name="40% - Accent6 25" xfId="7461" xr:uid="{25A7C466-3844-4443-BB68-22336429F5B8}"/>
    <cellStyle name="40% - Accent6 25 2" xfId="7462" xr:uid="{901B0684-5312-4EB1-AF60-C7FF64666A0F}"/>
    <cellStyle name="40% - Accent6 25 2 2" xfId="15688" xr:uid="{EEEF6FC0-6C97-42D5-ADD2-CA10EFD407F7}"/>
    <cellStyle name="40% - Accent6 25 3" xfId="15687" xr:uid="{5C9A2B11-2AAA-4377-9632-18AC69F6FB47}"/>
    <cellStyle name="40% - Accent6 26" xfId="7463" xr:uid="{AC46CF67-B64F-44B2-AB6E-A334401B42D1}"/>
    <cellStyle name="40% - Accent6 26 2" xfId="7464" xr:uid="{37A5B9DA-FD97-4E5E-8229-A52D06566330}"/>
    <cellStyle name="40% - Accent6 26 2 2" xfId="15690" xr:uid="{D19AB543-32E7-40AB-92F0-DD62B7D6879F}"/>
    <cellStyle name="40% - Accent6 26 3" xfId="15689" xr:uid="{667B6EA1-035F-47D3-BFE4-4E63FCF517A4}"/>
    <cellStyle name="40% - Accent6 27" xfId="7465" xr:uid="{9F6A58DE-BDA4-45CB-90F9-37FDB1172183}"/>
    <cellStyle name="40% - Accent6 27 2" xfId="7466" xr:uid="{341066D9-7000-47C8-9EDB-80436B899717}"/>
    <cellStyle name="40% - Accent6 27 2 2" xfId="15692" xr:uid="{B3DAA209-B332-41ED-92E9-6ED656B14EA1}"/>
    <cellStyle name="40% - Accent6 27 3" xfId="15691" xr:uid="{AFA89153-5F12-4CAB-BED5-F81BE70E14A5}"/>
    <cellStyle name="40% - Accent6 28" xfId="7467" xr:uid="{277B7D47-CEDC-4B1C-BA8F-98EF54FE106D}"/>
    <cellStyle name="40% - Accent6 28 2" xfId="7468" xr:uid="{9D643734-8A33-4B46-9865-C3540A6BE2E8}"/>
    <cellStyle name="40% - Accent6 28 2 2" xfId="15694" xr:uid="{5CF3B8A9-DAAB-4EDB-BE35-4A0512AD3421}"/>
    <cellStyle name="40% - Accent6 28 3" xfId="15693" xr:uid="{2D00B18F-B9D1-4C9E-970A-E6E71E36A4CA}"/>
    <cellStyle name="40% - Accent6 29" xfId="7469" xr:uid="{8CBF3F16-2961-4482-AACF-CC85C9556A50}"/>
    <cellStyle name="40% - Accent6 29 2" xfId="7470" xr:uid="{ADD318AA-AC3D-4191-A14B-3FDE0C6FA51A}"/>
    <cellStyle name="40% - Accent6 29 2 2" xfId="15696" xr:uid="{0A8B715F-9A8D-44A9-AAE2-2880B970AF60}"/>
    <cellStyle name="40% - Accent6 29 3" xfId="15695" xr:uid="{3397B3C5-98AD-4D9F-98F4-C5EFE523CEAE}"/>
    <cellStyle name="40% - Accent6 3" xfId="1048" xr:uid="{D198E7AE-5C32-460F-9B75-D56B5ACCA3A8}"/>
    <cellStyle name="40% - Accent6 3 10" xfId="13897" xr:uid="{A4F8D495-5103-4E1C-A3A4-669DD1ACFFC3}"/>
    <cellStyle name="40% - Accent6 3 11" xfId="13519" xr:uid="{9FCEC5EB-3DF1-4D17-AA30-0712157B42B4}"/>
    <cellStyle name="40% - Accent6 3 2" xfId="1049" xr:uid="{28140FEC-0FDE-4480-BA73-C1BBEBCAB2F6}"/>
    <cellStyle name="40% - Accent6 3 2 2" xfId="7473" xr:uid="{FE60D4FA-1AC3-4B4A-8947-731266B7A91E}"/>
    <cellStyle name="40% - Accent6 3 2 2 2" xfId="15698" xr:uid="{4FC19CCD-B1FC-4B50-A37B-18DF5D9247E1}"/>
    <cellStyle name="40% - Accent6 3 2 3" xfId="7472" xr:uid="{F4E003C1-A7BF-4696-BAB7-4C797730E2AB}"/>
    <cellStyle name="40% - Accent6 3 2 3 2" xfId="15697" xr:uid="{0A982206-5271-4C17-B84A-740F502AA752}"/>
    <cellStyle name="40% - Accent6 3 3" xfId="1050" xr:uid="{9D674B5E-56A8-4D21-B16E-D106A3E9D8E7}"/>
    <cellStyle name="40% - Accent6 3 4" xfId="1051" xr:uid="{9E435C4B-65B7-4BF4-93C0-DE7BD061EF02}"/>
    <cellStyle name="40% - Accent6 3 5" xfId="1052" xr:uid="{0B758282-D95A-49EB-AE77-957CA7CA1CED}"/>
    <cellStyle name="40% - Accent6 3 6" xfId="1053" xr:uid="{303F62D0-4E82-4677-A607-E9F81BF68445}"/>
    <cellStyle name="40% - Accent6 3 7" xfId="1054" xr:uid="{4A785E1D-A8D8-4F5C-99D9-69B01118863D}"/>
    <cellStyle name="40% - Accent6 3 8" xfId="1055" xr:uid="{A477C0C6-B0C9-473F-BA8F-2DE7405E8867}"/>
    <cellStyle name="40% - Accent6 3 9" xfId="7471" xr:uid="{CD94F105-D85D-45F9-AABB-909478843A97}"/>
    <cellStyle name="40% - Accent6 30" xfId="7474" xr:uid="{B6375D2F-7606-47B4-92B0-DF17440FADA9}"/>
    <cellStyle name="40% - Accent6 30 2" xfId="7475" xr:uid="{F0542AF9-9F67-478A-ABFB-751076F69B11}"/>
    <cellStyle name="40% - Accent6 30 2 2" xfId="15700" xr:uid="{982D0321-1C47-4CC5-8064-EEB0A440896D}"/>
    <cellStyle name="40% - Accent6 30 3" xfId="15699" xr:uid="{6231D7CA-5654-41CD-B597-AC4167BF5CA5}"/>
    <cellStyle name="40% - Accent6 31" xfId="7476" xr:uid="{8439AFAF-F74A-4748-9309-2591B5374060}"/>
    <cellStyle name="40% - Accent6 31 2" xfId="7477" xr:uid="{8CD354BA-FE69-492B-A9D8-F3D2168A5A3B}"/>
    <cellStyle name="40% - Accent6 31 2 2" xfId="15702" xr:uid="{B6750168-83E5-499A-AB26-DDAA80D971D6}"/>
    <cellStyle name="40% - Accent6 31 3" xfId="15701" xr:uid="{A326B252-B95F-45E2-A73F-FE66D5EDAD01}"/>
    <cellStyle name="40% - Accent6 32" xfId="7478" xr:uid="{EFA13294-6B0E-4A98-B381-CA360A01EA33}"/>
    <cellStyle name="40% - Accent6 32 2" xfId="7479" xr:uid="{00DFFFA8-4A06-4E1C-9D7E-4EAB00E9BB12}"/>
    <cellStyle name="40% - Accent6 32 2 2" xfId="15704" xr:uid="{27302444-9EB5-4DB5-A3F8-9EB94A81F5F3}"/>
    <cellStyle name="40% - Accent6 32 3" xfId="15703" xr:uid="{817FBA5C-AB6A-41B3-A18E-FFF3D7991D80}"/>
    <cellStyle name="40% - Accent6 33" xfId="7480" xr:uid="{F9E1568D-387F-4E3E-8F8F-226E12CC057A}"/>
    <cellStyle name="40% - Accent6 33 2" xfId="7481" xr:uid="{7C4A45BC-BFB5-454B-AA84-6DBE873173DB}"/>
    <cellStyle name="40% - Accent6 33 2 2" xfId="15706" xr:uid="{950A931C-1E17-44D1-81F5-EA2FF4C6F227}"/>
    <cellStyle name="40% - Accent6 33 3" xfId="15705" xr:uid="{EEFB583F-A44F-4E19-B902-7E5A5C62C5FD}"/>
    <cellStyle name="40% - Accent6 34" xfId="7482" xr:uid="{8ECC9F8E-3E4C-4B61-B160-1D9E3DDF99C1}"/>
    <cellStyle name="40% - Accent6 34 2" xfId="7483" xr:uid="{DE1B096C-08D8-41A6-8B32-86BA56F548F6}"/>
    <cellStyle name="40% - Accent6 34 2 2" xfId="15708" xr:uid="{06B19BC5-5D30-4640-AB11-64A78F6AC8A0}"/>
    <cellStyle name="40% - Accent6 34 3" xfId="15707" xr:uid="{75323644-ACF5-48E3-BC47-3E5C7E5D7C17}"/>
    <cellStyle name="40% - Accent6 35" xfId="7484" xr:uid="{1C66E3FC-BA9F-438C-8B4A-6A57E52DEB14}"/>
    <cellStyle name="40% - Accent6 35 2" xfId="7485" xr:uid="{068958E8-23D7-4CEF-9CD4-CA65C0753FDC}"/>
    <cellStyle name="40% - Accent6 35 2 2" xfId="15710" xr:uid="{C835AF82-CB8F-413B-8621-AF5E492F9C02}"/>
    <cellStyle name="40% - Accent6 35 3" xfId="15709" xr:uid="{0F1C295E-187C-4621-96DE-7BB09F4BE7DE}"/>
    <cellStyle name="40% - Accent6 36" xfId="7486" xr:uid="{D7A80B94-8E26-4D85-AE87-CD76BD68ED72}"/>
    <cellStyle name="40% - Accent6 36 2" xfId="7487" xr:uid="{304F842F-3D46-46F4-BED6-7BF3FCA0C2BC}"/>
    <cellStyle name="40% - Accent6 36 2 2" xfId="15712" xr:uid="{1CB73D11-178E-4D58-9FA7-4666733FB773}"/>
    <cellStyle name="40% - Accent6 36 3" xfId="15711" xr:uid="{F7162CCF-6843-4C19-A67E-48E5DC908ED3}"/>
    <cellStyle name="40% - Accent6 37" xfId="7488" xr:uid="{B08BF39B-550B-4DB6-85C1-FC96A4559554}"/>
    <cellStyle name="40% - Accent6 37 2" xfId="7489" xr:uid="{8A473965-E706-44C4-83A7-AE882D6C94B4}"/>
    <cellStyle name="40% - Accent6 37 2 2" xfId="15714" xr:uid="{3746F869-C392-4C0D-AC5A-686DB4D6710C}"/>
    <cellStyle name="40% - Accent6 37 3" xfId="15713" xr:uid="{C8F5DE46-E756-4A10-ACF9-C288638EDF45}"/>
    <cellStyle name="40% - Accent6 38" xfId="7490" xr:uid="{BA6906D5-E81B-41C2-82EF-4BF5C26B32B0}"/>
    <cellStyle name="40% - Accent6 38 2" xfId="7491" xr:uid="{4D67D51B-B048-429B-8CA3-B6C42A7D5379}"/>
    <cellStyle name="40% - Accent6 38 2 2" xfId="15716" xr:uid="{412A93FC-33EF-4C29-9F5F-5A56986F977E}"/>
    <cellStyle name="40% - Accent6 38 3" xfId="15715" xr:uid="{7CD07F98-2B65-4ACD-BE3F-21C96C0EE0CD}"/>
    <cellStyle name="40% - Accent6 39" xfId="7492" xr:uid="{AD9B0B2D-1CC7-43A5-8858-E6274EFAB211}"/>
    <cellStyle name="40% - Accent6 39 2" xfId="7493" xr:uid="{08BF1B76-FFC3-4B2A-BC36-CE6DF9927E2A}"/>
    <cellStyle name="40% - Accent6 39 2 2" xfId="15718" xr:uid="{A40755C8-E011-489D-81F0-FB9C7D7C2C3C}"/>
    <cellStyle name="40% - Accent6 39 3" xfId="15717" xr:uid="{7309E631-92C3-4569-B93F-B14219583C75}"/>
    <cellStyle name="40% - Accent6 4" xfId="1056" xr:uid="{CA4B6DBB-A5B0-447F-96D2-03FBA2D56AD7}"/>
    <cellStyle name="40% - Accent6 4 10" xfId="13898" xr:uid="{1B73A190-3130-4D1B-BE1D-BF566C613531}"/>
    <cellStyle name="40% - Accent6 4 11" xfId="13443" xr:uid="{28902AD8-AA4A-4223-891E-1D47362676A2}"/>
    <cellStyle name="40% - Accent6 4 2" xfId="1057" xr:uid="{4EC3856B-25BA-4BD7-9F91-1F82E1B43BED}"/>
    <cellStyle name="40% - Accent6 4 2 2" xfId="7496" xr:uid="{F494AA72-4554-42EE-B368-50C7AAE783DF}"/>
    <cellStyle name="40% - Accent6 4 2 2 2" xfId="15720" xr:uid="{75BEC6DF-91AE-4A66-9736-59B2C94207F7}"/>
    <cellStyle name="40% - Accent6 4 2 3" xfId="7495" xr:uid="{E68111C2-F459-4001-9D66-51C9BF16CB30}"/>
    <cellStyle name="40% - Accent6 4 2 3 2" xfId="15719" xr:uid="{49FC0AC2-96FA-4A50-A13B-65CB0074AD63}"/>
    <cellStyle name="40% - Accent6 4 3" xfId="1058" xr:uid="{43E3C129-4113-4BF5-9B54-8962553DD10C}"/>
    <cellStyle name="40% - Accent6 4 4" xfId="1059" xr:uid="{2FFAB09E-BAF1-4973-A89B-BF69F6477BD0}"/>
    <cellStyle name="40% - Accent6 4 5" xfId="1060" xr:uid="{0922E5D4-40FF-4C8D-8C04-DFD49297B5A7}"/>
    <cellStyle name="40% - Accent6 4 6" xfId="1061" xr:uid="{876C6358-74B9-49B1-81B7-29B6C99C62DA}"/>
    <cellStyle name="40% - Accent6 4 7" xfId="1062" xr:uid="{0475F9D8-58C5-4E05-BC57-4D528C6A00DE}"/>
    <cellStyle name="40% - Accent6 4 8" xfId="1063" xr:uid="{1B281EBD-38A4-49A4-8D00-CD44D3E0A814}"/>
    <cellStyle name="40% - Accent6 4 9" xfId="7494" xr:uid="{11B93C02-A689-4CE7-BBBA-38D2D1163EDE}"/>
    <cellStyle name="40% - Accent6 40" xfId="7497" xr:uid="{DF438307-7F48-4458-B6D2-696A6D378D6B}"/>
    <cellStyle name="40% - Accent6 40 2" xfId="7498" xr:uid="{0B8D9441-3DD6-473F-B264-BA82F4DB03D1}"/>
    <cellStyle name="40% - Accent6 40 2 2" xfId="15722" xr:uid="{99F48B5F-70E7-4A8B-A0FE-5EFBFE648D30}"/>
    <cellStyle name="40% - Accent6 40 3" xfId="15721" xr:uid="{74A26762-D1A3-4D06-BF89-17C1F723DD87}"/>
    <cellStyle name="40% - Accent6 41" xfId="7499" xr:uid="{D9D23693-21F0-484F-914B-FE353F35F7A6}"/>
    <cellStyle name="40% - Accent6 41 2" xfId="7500" xr:uid="{49E1D228-2AFF-4460-8363-7F4F5EE3885F}"/>
    <cellStyle name="40% - Accent6 41 2 2" xfId="15724" xr:uid="{483D2663-D012-40DD-8047-FD5A112CFBFD}"/>
    <cellStyle name="40% - Accent6 41 3" xfId="15723" xr:uid="{394B63BE-90A5-4F35-BE06-DE24D50A4B57}"/>
    <cellStyle name="40% - Accent6 42" xfId="7501" xr:uid="{60223E27-BC34-46EF-A3CD-00E916BF9C86}"/>
    <cellStyle name="40% - Accent6 42 2" xfId="7502" xr:uid="{D3B7F5E9-F9EC-4F1E-870C-3044C041AD03}"/>
    <cellStyle name="40% - Accent6 42 2 2" xfId="15726" xr:uid="{8CA25C04-B6E6-4D58-845C-2C46B0C7FAC8}"/>
    <cellStyle name="40% - Accent6 42 3" xfId="15725" xr:uid="{D6D04B8A-A366-464F-8604-B80FD19AFEEB}"/>
    <cellStyle name="40% - Accent6 43" xfId="7503" xr:uid="{82422AB0-D032-45BD-BDE5-74B7B64EE68A}"/>
    <cellStyle name="40% - Accent6 43 2" xfId="7504" xr:uid="{9B970A39-FB40-4136-87E1-37FB0B883611}"/>
    <cellStyle name="40% - Accent6 43 2 2" xfId="15728" xr:uid="{91AD3A8B-4397-438A-86CB-5B8952676185}"/>
    <cellStyle name="40% - Accent6 43 3" xfId="15727" xr:uid="{EF8C6958-B6C3-4E99-A406-06576BA59B61}"/>
    <cellStyle name="40% - Accent6 44" xfId="7505" xr:uid="{12B6349C-4FF4-4FAE-B77C-ACF141F7BA06}"/>
    <cellStyle name="40% - Accent6 44 2" xfId="7506" xr:uid="{9AFC9C56-7967-4E4C-B6C0-BC138206F44A}"/>
    <cellStyle name="40% - Accent6 44 2 2" xfId="15730" xr:uid="{F50DB9EE-62C9-4AA5-9460-CF31FDB86A66}"/>
    <cellStyle name="40% - Accent6 44 3" xfId="15729" xr:uid="{379C67D0-FA1A-46F2-86EF-F74F86C2C63C}"/>
    <cellStyle name="40% - Accent6 45" xfId="7507" xr:uid="{62E0E3B7-92FC-465C-8947-4451734531D6}"/>
    <cellStyle name="40% - Accent6 45 2" xfId="7508" xr:uid="{66870987-0950-40B3-B675-43C0780134A1}"/>
    <cellStyle name="40% - Accent6 45 2 2" xfId="15732" xr:uid="{CE567CEA-1579-4A5F-B664-5E43E65C5568}"/>
    <cellStyle name="40% - Accent6 45 3" xfId="15731" xr:uid="{558B89FD-6872-4B84-BF0A-5BBDE6EDF49A}"/>
    <cellStyle name="40% - Accent6 46" xfId="7509" xr:uid="{683CA2AA-DA90-4A14-A23D-820BE53556DB}"/>
    <cellStyle name="40% - Accent6 46 2" xfId="7510" xr:uid="{5206B823-A408-4538-B8D6-4E1C49E39403}"/>
    <cellStyle name="40% - Accent6 46 2 2" xfId="15734" xr:uid="{E549A3C3-D9FA-47DB-ACE1-43AF7A539F10}"/>
    <cellStyle name="40% - Accent6 46 3" xfId="15733" xr:uid="{9D8F473A-8A07-4A08-9FA9-2736952B510A}"/>
    <cellStyle name="40% - Accent6 47" xfId="7511" xr:uid="{195BB8C7-DE6D-48ED-9367-B39DB336ABF4}"/>
    <cellStyle name="40% - Accent6 47 2" xfId="7512" xr:uid="{17C26B89-82AA-4AFD-9600-E130D8EB4D79}"/>
    <cellStyle name="40% - Accent6 47 2 2" xfId="15736" xr:uid="{577AF7D9-2651-4E62-AC8A-5390517B6A96}"/>
    <cellStyle name="40% - Accent6 47 3" xfId="15735" xr:uid="{7A150CB0-E431-49E0-B3AD-C79AC01785A5}"/>
    <cellStyle name="40% - Accent6 48" xfId="7513" xr:uid="{CDA0521D-3FB0-4168-8D13-CCFE4757BCF5}"/>
    <cellStyle name="40% - Accent6 48 2" xfId="7514" xr:uid="{BF911406-0935-4BC4-9F15-279EE9A5964D}"/>
    <cellStyle name="40% - Accent6 48 2 2" xfId="15738" xr:uid="{E792787B-887F-45CF-9AAF-DBC66547B0F7}"/>
    <cellStyle name="40% - Accent6 48 3" xfId="15737" xr:uid="{D70B1E7C-6E20-40AF-A8A7-31593988284D}"/>
    <cellStyle name="40% - Accent6 49" xfId="7515" xr:uid="{E24F4A6E-EE1B-4360-AF4F-6194F04922DB}"/>
    <cellStyle name="40% - Accent6 49 2" xfId="7516" xr:uid="{7CBE5B5C-91C5-49C5-A85D-651AC2D6EC3E}"/>
    <cellStyle name="40% - Accent6 49 2 2" xfId="15740" xr:uid="{D71CA5A2-B879-414B-8243-36AC2282CAC3}"/>
    <cellStyle name="40% - Accent6 49 3" xfId="15739" xr:uid="{6DD3C009-D032-4A2F-930E-B806DB1250F1}"/>
    <cellStyle name="40% - Accent6 5" xfId="1064" xr:uid="{644E1F04-B05B-4EF7-9DC3-FF65A29FC6B5}"/>
    <cellStyle name="40% - Accent6 5 2" xfId="1065" xr:uid="{B99CA0AC-65F2-4536-A882-FD6BA67D4E5E}"/>
    <cellStyle name="40% - Accent6 5 2 2" xfId="7519" xr:uid="{40740325-E2C5-480F-876C-F42C8184AC1E}"/>
    <cellStyle name="40% - Accent6 5 2 2 2" xfId="15742" xr:uid="{DC78A3B9-AA1D-4F73-A891-7FC5B196B4D3}"/>
    <cellStyle name="40% - Accent6 5 2 3" xfId="7518" xr:uid="{631EF023-C2B9-48C4-8F75-ABB8618479A2}"/>
    <cellStyle name="40% - Accent6 5 2 3 2" xfId="15741" xr:uid="{DB8D2083-58ED-4B0A-9138-12BA1E100A3E}"/>
    <cellStyle name="40% - Accent6 5 3" xfId="1066" xr:uid="{4BFD3097-097E-40C1-826D-9A20EB55303C}"/>
    <cellStyle name="40% - Accent6 5 4" xfId="1067" xr:uid="{C57AA993-374D-4B6E-9E02-1E59658659C5}"/>
    <cellStyle name="40% - Accent6 5 5" xfId="1068" xr:uid="{DE9C8084-5248-4416-B4A5-74BA7956AC33}"/>
    <cellStyle name="40% - Accent6 5 6" xfId="1069" xr:uid="{439FE896-91E1-4E84-9ADE-FA1692B22F8A}"/>
    <cellStyle name="40% - Accent6 5 7" xfId="1070" xr:uid="{CED125D0-73E4-4524-B0D3-5EE7B042FCD6}"/>
    <cellStyle name="40% - Accent6 5 8" xfId="1071" xr:uid="{F7CBEACF-79AE-4276-8CB3-EF102F37127F}"/>
    <cellStyle name="40% - Accent6 5 9" xfId="7517" xr:uid="{171F3EC0-2A06-45F0-BEFA-C0EECE1F6E65}"/>
    <cellStyle name="40% - Accent6 50" xfId="7520" xr:uid="{31EA42B1-787E-4634-8DE4-B0783E7430C7}"/>
    <cellStyle name="40% - Accent6 50 2" xfId="7521" xr:uid="{666FC22E-2902-49AD-ACF8-6638F6D18637}"/>
    <cellStyle name="40% - Accent6 50 2 2" xfId="15744" xr:uid="{12A622EC-3D78-424A-B4CB-F9FDAF81279E}"/>
    <cellStyle name="40% - Accent6 50 3" xfId="15743" xr:uid="{E3B6E0E2-0301-484D-9147-8D881F0CF04B}"/>
    <cellStyle name="40% - Accent6 51" xfId="7522" xr:uid="{EA533497-CCDC-4438-AB17-DC6AD47A90F1}"/>
    <cellStyle name="40% - Accent6 51 2" xfId="7523" xr:uid="{6E6B7E74-BCDE-45DC-A235-A911C1620554}"/>
    <cellStyle name="40% - Accent6 51 2 2" xfId="15746" xr:uid="{993D2773-0655-41F5-A661-B1ED9FE84706}"/>
    <cellStyle name="40% - Accent6 51 3" xfId="15745" xr:uid="{29D28CE2-9E61-4520-BA7D-98312C0F25CA}"/>
    <cellStyle name="40% - Accent6 52" xfId="7524" xr:uid="{82BD978F-6ED7-471E-B044-D96A15A07D03}"/>
    <cellStyle name="40% - Accent6 52 2" xfId="7525" xr:uid="{35E35683-54EA-4C2B-8D5E-2D7507CEEE70}"/>
    <cellStyle name="40% - Accent6 52 2 2" xfId="15748" xr:uid="{F7A355AF-B680-4425-8EB2-BAB157727C96}"/>
    <cellStyle name="40% - Accent6 52 3" xfId="15747" xr:uid="{97B1EC46-83EC-446B-9F3D-42E2F563AF93}"/>
    <cellStyle name="40% - Accent6 53" xfId="7526" xr:uid="{A2BF72DC-0E08-4D18-8285-F1AF98E872B2}"/>
    <cellStyle name="40% - Accent6 53 2" xfId="7527" xr:uid="{774AA185-E9C3-40D6-BFE1-D7C5C7102B1B}"/>
    <cellStyle name="40% - Accent6 53 2 2" xfId="15750" xr:uid="{C5D5848C-3728-45E7-9356-1B0CE7345B64}"/>
    <cellStyle name="40% - Accent6 53 3" xfId="15749" xr:uid="{DC376F93-59F2-4063-8083-EFA45837089D}"/>
    <cellStyle name="40% - Accent6 54" xfId="7528" xr:uid="{F90C7F47-14E6-4CE1-B7B5-4D3743EEF3D3}"/>
    <cellStyle name="40% - Accent6 54 2" xfId="7529" xr:uid="{921CBD56-63C2-4501-83B9-13E0E93DE79D}"/>
    <cellStyle name="40% - Accent6 54 2 2" xfId="15752" xr:uid="{329F9A0B-C7B2-444A-86D6-9672C93826B8}"/>
    <cellStyle name="40% - Accent6 54 3" xfId="15751" xr:uid="{3937A5AE-9ECD-4188-AF71-E77044A827E8}"/>
    <cellStyle name="40% - Accent6 55" xfId="7530" xr:uid="{1E404F79-17F6-4278-ADF5-0C267F404B51}"/>
    <cellStyle name="40% - Accent6 55 2" xfId="7531" xr:uid="{2D2FBB91-8E52-453B-8FCC-A1B5D2BF9AE0}"/>
    <cellStyle name="40% - Accent6 55 2 2" xfId="15754" xr:uid="{5BA11763-45FD-46CC-AB3B-FCADF094F718}"/>
    <cellStyle name="40% - Accent6 55 3" xfId="15753" xr:uid="{B7B8AD87-50C6-4EA6-B7B3-01BF09AA200E}"/>
    <cellStyle name="40% - Accent6 56" xfId="7532" xr:uid="{86BC85FA-3B2C-4308-9B3D-C3DAF9BAD623}"/>
    <cellStyle name="40% - Accent6 56 2" xfId="7533" xr:uid="{6FF37F86-3AD3-4B75-A100-DAC4165FB85B}"/>
    <cellStyle name="40% - Accent6 56 2 2" xfId="15756" xr:uid="{E7478779-B3A9-47C4-9055-1EA2E69CE578}"/>
    <cellStyle name="40% - Accent6 56 3" xfId="15755" xr:uid="{0F783897-A97A-44C9-9799-25F3D5DDAE93}"/>
    <cellStyle name="40% - Accent6 57" xfId="7534" xr:uid="{23A2502A-5200-40D6-95A8-D67E7EF469F5}"/>
    <cellStyle name="40% - Accent6 57 2" xfId="7535" xr:uid="{7EB5FC22-4DDA-4912-9AF1-2FAC6EA58E3A}"/>
    <cellStyle name="40% - Accent6 57 2 2" xfId="15758" xr:uid="{C7FBA9D3-1AEA-4C91-973C-C08491C40ED6}"/>
    <cellStyle name="40% - Accent6 57 3" xfId="15757" xr:uid="{F330EA24-3380-4288-BE13-8BE55A8EA2A2}"/>
    <cellStyle name="40% - Accent6 58" xfId="7536" xr:uid="{C355ECF9-873C-414A-A246-2D3072352B48}"/>
    <cellStyle name="40% - Accent6 58 2" xfId="7537" xr:uid="{25ACB890-3B9E-4770-9653-3BD7B6322B2B}"/>
    <cellStyle name="40% - Accent6 58 2 2" xfId="15760" xr:uid="{5CCF73D3-0A2C-463A-8506-B9AF13536E37}"/>
    <cellStyle name="40% - Accent6 58 3" xfId="15759" xr:uid="{B5B35F2E-F6FF-45B8-A7B0-3ABFC8F9532D}"/>
    <cellStyle name="40% - Accent6 59" xfId="2766" xr:uid="{5147FE2E-562C-4E29-8AD7-C12EE2BA627A}"/>
    <cellStyle name="40% - Accent6 6" xfId="1072" xr:uid="{F203A5F7-59EA-418C-B928-495E5BA9E295}"/>
    <cellStyle name="40% - Accent6 6 2" xfId="7539" xr:uid="{C7D20227-AFCE-40C9-AF22-9BC9295AF112}"/>
    <cellStyle name="40% - Accent6 6 2 2" xfId="7540" xr:uid="{D45DC51D-1D8D-4B2C-A005-B57B601EAADE}"/>
    <cellStyle name="40% - Accent6 6 2 2 2" xfId="15762" xr:uid="{8B837817-0812-4A27-8F3F-BA723CC90F13}"/>
    <cellStyle name="40% - Accent6 6 2 3" xfId="15761" xr:uid="{728B74FD-E095-4FF8-A25D-F2D5AE8A250E}"/>
    <cellStyle name="40% - Accent6 6 3" xfId="7538" xr:uid="{B63E3ED5-9E18-4F42-8205-391C8E92C3AC}"/>
    <cellStyle name="40% - Accent6 7" xfId="1073" xr:uid="{C07C1C82-8251-4F85-A0D2-902A226D302E}"/>
    <cellStyle name="40% - Accent6 7 2" xfId="7542" xr:uid="{E2FBE62E-7D5B-4FC6-A31B-ECD97512A26C}"/>
    <cellStyle name="40% - Accent6 7 2 2" xfId="7543" xr:uid="{5E20858B-C391-4609-AE30-9DEBEBD22326}"/>
    <cellStyle name="40% - Accent6 7 2 2 2" xfId="15764" xr:uid="{D726E8A4-1778-4DBE-B9B5-B0992DDE61DA}"/>
    <cellStyle name="40% - Accent6 7 2 3" xfId="15763" xr:uid="{EBB1D8BD-AB96-403B-91DF-091AB6DFEF61}"/>
    <cellStyle name="40% - Accent6 7 3" xfId="7541" xr:uid="{929214E9-0E56-4F79-B269-6A4D620DF5BC}"/>
    <cellStyle name="40% - Accent6 8" xfId="1074" xr:uid="{9485D017-C5A9-4E06-B8DC-703954CB3BFE}"/>
    <cellStyle name="40% - Accent6 8 2" xfId="7545" xr:uid="{37F7D494-6C52-43ED-82C4-B833B1C04738}"/>
    <cellStyle name="40% - Accent6 8 2 2" xfId="7546" xr:uid="{6E307D95-5170-4685-9356-DF96FCDC46D7}"/>
    <cellStyle name="40% - Accent6 8 2 2 2" xfId="15766" xr:uid="{538E966D-6D70-41E8-9710-E5207688F067}"/>
    <cellStyle name="40% - Accent6 8 2 3" xfId="15765" xr:uid="{BB150C87-4EBD-4865-8609-5B7F45A956DA}"/>
    <cellStyle name="40% - Accent6 8 3" xfId="7544" xr:uid="{65A21991-7626-42A4-80F1-B4C0F0C6EE91}"/>
    <cellStyle name="40% - Accent6 9" xfId="1075" xr:uid="{78AA9930-E9CB-4D1F-87BB-63D8014E439C}"/>
    <cellStyle name="40% - Accent6 9 2" xfId="7548" xr:uid="{23D8737E-CF32-4B2F-BA90-192DDD8DAA96}"/>
    <cellStyle name="40% - Accent6 9 2 2" xfId="15768" xr:uid="{1EA6D718-4A55-4ECB-958A-3D411FCE532A}"/>
    <cellStyle name="40% - Accent6 9 3" xfId="7547" xr:uid="{670654EC-C24E-4D9F-9D73-20BCDE8E95C3}"/>
    <cellStyle name="40% - Accent6 9 3 2" xfId="15767" xr:uid="{29FB5EB7-1F39-489D-A0D6-DF2E4D4D7D20}"/>
    <cellStyle name="40% - ส่วนที่ถูกเน้น1" xfId="1076" xr:uid="{21C5F5DB-03B5-4954-8ED8-3F313501D5DC}"/>
    <cellStyle name="40% - ส่วนที่ถูกเน้น1 2" xfId="7549" xr:uid="{E38679A0-51CF-40BB-9582-B133309952FD}"/>
    <cellStyle name="40% - ส่วนที่ถูกเน้น2" xfId="1077" xr:uid="{F76E4E45-5AD1-4674-AE64-46EEAAD37C9E}"/>
    <cellStyle name="40% - ส่วนที่ถูกเน้น2 2" xfId="7550" xr:uid="{2A4FE250-D751-4E37-828C-0B1D813874D3}"/>
    <cellStyle name="40% - ส่วนที่ถูกเน้น3" xfId="1078" xr:uid="{CD61AF2D-8360-4FF5-A6A4-550FB18D07BF}"/>
    <cellStyle name="40% - ส่วนที่ถูกเน้น3 2" xfId="7551" xr:uid="{DCC985D1-04E7-49E1-B941-2A4BF7C5BE56}"/>
    <cellStyle name="40% - ส่วนที่ถูกเน้น4" xfId="1079" xr:uid="{A28264AB-52A7-4149-A4B2-24B282182755}"/>
    <cellStyle name="40% - ส่วนที่ถูกเน้น4 2" xfId="7552" xr:uid="{E4308D89-28C5-43D9-8DCE-79498E93E5ED}"/>
    <cellStyle name="40% - ส่วนที่ถูกเน้น5" xfId="1080" xr:uid="{EB87C580-7C9F-4FE0-B861-EB80F875AEEE}"/>
    <cellStyle name="40% - ส่วนที่ถูกเน้น5 2" xfId="7553" xr:uid="{EECE298D-077F-4635-8BF5-C30B1D66405C}"/>
    <cellStyle name="40% - ส่วนที่ถูกเน้น6" xfId="1081" xr:uid="{2BAE54A2-C9B9-4856-A6EF-6C2C0ABA4BB9}"/>
    <cellStyle name="40% - ส่วนที่ถูกเน้น6 2" xfId="7554" xr:uid="{322F753E-3CCD-427F-B5D6-93EE0A0D59B1}"/>
    <cellStyle name="40% - 강조색1" xfId="1082" xr:uid="{6B422EA3-E086-4B6C-AC51-5212DCEEBF37}"/>
    <cellStyle name="40% - 강조색2" xfId="1083" xr:uid="{B72F00D9-F43D-4D74-B303-2582BE48A5DE}"/>
    <cellStyle name="40% - 강조색3" xfId="1084" xr:uid="{7F4CC54C-7AEC-4409-AD89-C86A88033BA3}"/>
    <cellStyle name="40% - 강조색4" xfId="1085" xr:uid="{B4ABA82E-B51A-44C0-A89B-100C65479F65}"/>
    <cellStyle name="40% - 강조색5" xfId="1086" xr:uid="{07AA575A-3512-4CB7-ABDE-3B278D3DA506}"/>
    <cellStyle name="40% - 강조색6" xfId="1087" xr:uid="{D114CFF4-84EF-4FED-A99F-D0B7F8313AC3}"/>
    <cellStyle name="40% - 强调文字颜色 1" xfId="7555" xr:uid="{B3041702-46A2-4A49-9626-5B8DB123DCD2}"/>
    <cellStyle name="40% - 强调文字颜色 2" xfId="7556" xr:uid="{38A266EB-D4BD-4F3E-9F19-DEC5AA734EB9}"/>
    <cellStyle name="40% - 强调文字颜色 3" xfId="7557" xr:uid="{7F3D4697-3E5F-4385-8040-E146A36553FC}"/>
    <cellStyle name="40% - 强调文字颜色 4" xfId="7558" xr:uid="{61BFD04B-6242-405B-8900-F051F2DE7EF0}"/>
    <cellStyle name="40% - 强调文字颜色 5" xfId="7559" xr:uid="{1522CFDC-ABDE-4D27-83A0-27FD26EFA042}"/>
    <cellStyle name="40% - 强调文字颜色 6" xfId="7560" xr:uid="{A439EA78-9229-4ED3-B32A-F0703CCEEABF}"/>
    <cellStyle name="594941.25" xfId="1088" xr:uid="{A5C3A2B6-C1C9-4622-9269-16921D10B694}"/>
    <cellStyle name="60% - Accent1 10" xfId="1089" xr:uid="{96E08BCC-DFD2-4009-A871-A4B16D0A4FFB}"/>
    <cellStyle name="60% - Accent1 10 2" xfId="7561" xr:uid="{959F219C-12FE-45D9-949C-E3FE1D8516A2}"/>
    <cellStyle name="60% - Accent1 11" xfId="2600" xr:uid="{5E380A36-458F-457E-A8F4-DA82C48934B4}"/>
    <cellStyle name="60% - Accent1 11 2" xfId="7562" xr:uid="{4993335A-5B81-4FDC-9EA1-4BD2A6555B37}"/>
    <cellStyle name="60% - Accent1 12" xfId="7563" xr:uid="{5494D1E4-BF3A-4E7F-B66E-4E0E53395FFD}"/>
    <cellStyle name="60% - Accent1 13" xfId="7564" xr:uid="{775DA54C-02CB-4784-AC06-0BB5BC35937E}"/>
    <cellStyle name="60% - Accent1 14" xfId="7565" xr:uid="{16843010-D2E5-4B82-AF12-345F5F9522EE}"/>
    <cellStyle name="60% - Accent1 15" xfId="7566" xr:uid="{D8DC3C11-99B6-4657-8160-94E030F7D498}"/>
    <cellStyle name="60% - Accent1 16" xfId="7567" xr:uid="{578BBF9E-E4EC-43FB-AB60-5942C887193C}"/>
    <cellStyle name="60% - Accent1 17" xfId="7568" xr:uid="{9B1A0187-CF62-4AB6-A69D-9931703C6AF4}"/>
    <cellStyle name="60% - Accent1 18" xfId="7569" xr:uid="{4508AA7B-13E8-48B9-8E05-044E1123FBA6}"/>
    <cellStyle name="60% - Accent1 19" xfId="7570" xr:uid="{D8994393-D1DB-498C-8A11-096E23526E78}"/>
    <cellStyle name="60% - Accent1 2" xfId="1090" xr:uid="{86D0B1C8-2300-444B-A491-35C7AA923BF2}"/>
    <cellStyle name="60% - Accent1 2 2" xfId="2265" xr:uid="{1750B2F6-DB70-4179-B29A-B71BAD558FAE}"/>
    <cellStyle name="60% - Accent1 2 2 2" xfId="7572" xr:uid="{7D86DBCF-D4AD-4292-B56A-004810FB19EF}"/>
    <cellStyle name="60% - Accent1 2 2 3" xfId="14060" xr:uid="{10D32229-9697-44F6-8B61-62CFA1722931}"/>
    <cellStyle name="60% - Accent1 2 2 4" xfId="13540" xr:uid="{3F1F094C-ACC1-4420-96BA-802E99E047C4}"/>
    <cellStyle name="60% - Accent1 2 3" xfId="2266" xr:uid="{96CF29D0-7611-40C4-ADBC-95BCFEA0739E}"/>
    <cellStyle name="60% - Accent1 2 3 2" xfId="13289" xr:uid="{C029816C-4A0D-4F49-B40E-1618C62EF78B}"/>
    <cellStyle name="60% - Accent1 2 4" xfId="2670" xr:uid="{06EE7E41-6649-437A-8C6D-F2A7DE82E8C1}"/>
    <cellStyle name="60% - Accent1 2 4 2" xfId="7571" xr:uid="{019FC834-5860-4FEE-A555-3A89B58E5DA0}"/>
    <cellStyle name="60% - Accent1 2 5" xfId="13899" xr:uid="{1D503C1E-3EE1-4230-8EC0-3C24514C3C7C}"/>
    <cellStyle name="60% - Accent1 2 6" xfId="13469" xr:uid="{9BAD4263-7F00-4053-B57B-3BD5832DF7CD}"/>
    <cellStyle name="60% - Accent1 20" xfId="7573" xr:uid="{E02B87EA-E549-4BAE-9EA2-C07E9FE26506}"/>
    <cellStyle name="60% - Accent1 21" xfId="7574" xr:uid="{D2F3F3C4-BDE8-48DB-AE84-5CC20FE71BEE}"/>
    <cellStyle name="60% - Accent1 22" xfId="7575" xr:uid="{102CB840-0F50-4FF4-8294-2046C475A40C}"/>
    <cellStyle name="60% - Accent1 23" xfId="7576" xr:uid="{0F3825A4-0977-4491-9A62-3AE76B0836DB}"/>
    <cellStyle name="60% - Accent1 24" xfId="7577" xr:uid="{3F7479E6-EDC9-4922-A460-AB0DDC6D292E}"/>
    <cellStyle name="60% - Accent1 25" xfId="7578" xr:uid="{484F90BC-2480-42A9-AC37-87282551866F}"/>
    <cellStyle name="60% - Accent1 26" xfId="7579" xr:uid="{9B581C90-23C9-4E5C-B71E-DB5B03B1703F}"/>
    <cellStyle name="60% - Accent1 27" xfId="7580" xr:uid="{87D16BD7-F570-4B15-B8DD-3AA43550ED5A}"/>
    <cellStyle name="60% - Accent1 28" xfId="7581" xr:uid="{0A75269F-D562-4FCF-8830-73EACF4E69AA}"/>
    <cellStyle name="60% - Accent1 29" xfId="7582" xr:uid="{1CF37526-96D2-422C-8F82-C15D83D4FB72}"/>
    <cellStyle name="60% - Accent1 3" xfId="1091" xr:uid="{E76C623F-33EB-40D1-AAC9-79D84A69C754}"/>
    <cellStyle name="60% - Accent1 3 2" xfId="2267" xr:uid="{7D4886C0-B5B2-492C-B385-E68386CB8EBE}"/>
    <cellStyle name="60% - Accent1 3 2 2" xfId="7584" xr:uid="{DD69410F-D447-43C6-A4BA-5C92020DB238}"/>
    <cellStyle name="60% - Accent1 3 3" xfId="2268" xr:uid="{110BAD89-D15B-4883-A634-B459863B5C63}"/>
    <cellStyle name="60% - Accent1 3 4" xfId="7583" xr:uid="{3662E36B-B40C-4D99-9E0A-7A2A5D68C2A6}"/>
    <cellStyle name="60% - Accent1 3 5" xfId="13900" xr:uid="{8CEA04B6-0DEA-40E6-9058-3A3F8EA6929E}"/>
    <cellStyle name="60% - Accent1 3 6" xfId="13505" xr:uid="{0A9464EA-D48B-43C5-A95A-E8398539BC3F}"/>
    <cellStyle name="60% - Accent1 30" xfId="7585" xr:uid="{2C79A27E-1EE4-4C2A-957E-63D7E5C39F36}"/>
    <cellStyle name="60% - Accent1 31" xfId="7586" xr:uid="{749A6B8E-13AA-4E09-AC12-7D9CF7CA7CC6}"/>
    <cellStyle name="60% - Accent1 32" xfId="7587" xr:uid="{EB1E8443-111E-4AFF-BA97-E20B6A540CDC}"/>
    <cellStyle name="60% - Accent1 33" xfId="7588" xr:uid="{4479578D-A94F-4F0E-89CB-CE05CA773379}"/>
    <cellStyle name="60% - Accent1 34" xfId="7589" xr:uid="{8DF7CCFA-EEE4-4A91-BCE7-091E66E22AD6}"/>
    <cellStyle name="60% - Accent1 35" xfId="7590" xr:uid="{F0F2C0D5-30F4-4ED9-98F9-C095189CCA2F}"/>
    <cellStyle name="60% - Accent1 36" xfId="7591" xr:uid="{482E2DB2-20AC-4C53-8D8C-9ED05289B241}"/>
    <cellStyle name="60% - Accent1 37" xfId="7592" xr:uid="{7CADCC8B-26DB-40D3-9022-6B330AD372EF}"/>
    <cellStyle name="60% - Accent1 38" xfId="7593" xr:uid="{5384CEEC-D1CB-465E-9BA5-5B626B351246}"/>
    <cellStyle name="60% - Accent1 39" xfId="7594" xr:uid="{22E60672-C0EE-469A-B450-FAA8F13E800B}"/>
    <cellStyle name="60% - Accent1 4" xfId="1092" xr:uid="{4BA16E8F-A0DF-4E79-9E03-D55282D0B30E}"/>
    <cellStyle name="60% - Accent1 4 2" xfId="2269" xr:uid="{43589041-9619-425E-9BD4-4F03DF067433}"/>
    <cellStyle name="60% - Accent1 4 2 2" xfId="7596" xr:uid="{E41E7CDE-42F9-4922-A177-C9584E0FE36E}"/>
    <cellStyle name="60% - Accent1 4 3" xfId="2270" xr:uid="{0682E775-CA35-4454-A801-F42A8BB0C1FF}"/>
    <cellStyle name="60% - Accent1 4 4" xfId="7595" xr:uid="{FFC853C8-BC63-4B82-93C1-D82FE8F8462E}"/>
    <cellStyle name="60% - Accent1 4 5" xfId="13901" xr:uid="{67CF4ADA-7B88-41D7-8345-0CAA0AA2796A}"/>
    <cellStyle name="60% - Accent1 4 6" xfId="13424" xr:uid="{EE5C035B-302E-43FE-BBC9-9C8170502CBF}"/>
    <cellStyle name="60% - Accent1 40" xfId="7597" xr:uid="{C454B71D-FA8D-461F-B802-7EDA4BDC0440}"/>
    <cellStyle name="60% - Accent1 41" xfId="7598" xr:uid="{B892FF8F-ECFF-4705-9983-D447A3D44A05}"/>
    <cellStyle name="60% - Accent1 42" xfId="7599" xr:uid="{5C3E85A2-286E-4913-AE93-1F650703EA46}"/>
    <cellStyle name="60% - Accent1 43" xfId="7600" xr:uid="{E7E3E09A-AA6B-4B75-95F2-BA72E0884CE4}"/>
    <cellStyle name="60% - Accent1 44" xfId="7601" xr:uid="{D19B4A34-3B66-4125-9ACD-B35471BCDCBA}"/>
    <cellStyle name="60% - Accent1 45" xfId="7602" xr:uid="{E254F5B6-0A92-4F90-A4B4-1A4275E095B6}"/>
    <cellStyle name="60% - Accent1 46" xfId="7603" xr:uid="{B5BF8427-9C23-4583-8BB4-4821BAA3870F}"/>
    <cellStyle name="60% - Accent1 47" xfId="7604" xr:uid="{854262AE-B38F-4637-BC09-6958788EA66C}"/>
    <cellStyle name="60% - Accent1 48" xfId="7605" xr:uid="{3E16118D-FC39-4EBC-B685-3F171AEECB2F}"/>
    <cellStyle name="60% - Accent1 49" xfId="7606" xr:uid="{62DACCBD-6689-45F6-A9E8-3576A4408ADC}"/>
    <cellStyle name="60% - Accent1 5" xfId="1093" xr:uid="{4694BAE5-06E2-4732-99AC-ED488760EAE8}"/>
    <cellStyle name="60% - Accent1 5 2" xfId="2271" xr:uid="{241714C1-A94C-4A69-89A8-A47F953C158E}"/>
    <cellStyle name="60% - Accent1 5 2 2" xfId="7608" xr:uid="{8B51CCD5-CCE2-48FE-BE1F-FC1D56490FB2}"/>
    <cellStyle name="60% - Accent1 5 3" xfId="2272" xr:uid="{2F7FEBF6-E75B-4E2C-8AA5-EF881B7755CC}"/>
    <cellStyle name="60% - Accent1 5 4" xfId="7607" xr:uid="{5EC5BF3E-05D6-42E1-BE0E-05E8902B9C78}"/>
    <cellStyle name="60% - Accent1 50" xfId="7609" xr:uid="{79D2CF5A-43C2-4E6D-83CE-7489C75D59AA}"/>
    <cellStyle name="60% - Accent1 51" xfId="7610" xr:uid="{2E35294E-7BEE-4C2C-A665-00DB2DBC304E}"/>
    <cellStyle name="60% - Accent1 52" xfId="7611" xr:uid="{F0D794D9-0680-4C4C-9F01-C97103CECFDB}"/>
    <cellStyle name="60% - Accent1 53" xfId="7612" xr:uid="{75F56E62-5936-450A-AF6F-A79F58CF5C63}"/>
    <cellStyle name="60% - Accent1 54" xfId="7613" xr:uid="{1572460E-5154-4583-AE50-E4AD83361BD4}"/>
    <cellStyle name="60% - Accent1 55" xfId="7614" xr:uid="{47975870-1558-4A07-8E41-4A01092EF297}"/>
    <cellStyle name="60% - Accent1 56" xfId="7615" xr:uid="{6FB22B03-F44B-4CAF-89F0-E1D3DB9E9F30}"/>
    <cellStyle name="60% - Accent1 57" xfId="7616" xr:uid="{6C0AA768-2C4F-4BBC-AFBC-A5AF40F507BF}"/>
    <cellStyle name="60% - Accent1 58" xfId="7617" xr:uid="{BEFFEA04-44DC-4331-B534-0F2D263E378A}"/>
    <cellStyle name="60% - Accent1 59" xfId="2747" xr:uid="{A8B23632-5CFE-4EED-8918-0A26D074202B}"/>
    <cellStyle name="60% - Accent1 6" xfId="1094" xr:uid="{3EA7A6BC-BA82-4369-AE72-6E928C1499C3}"/>
    <cellStyle name="60% - Accent1 6 2" xfId="7619" xr:uid="{760ACAB0-C1FF-471A-8E8C-078FB1C3E186}"/>
    <cellStyle name="60% - Accent1 6 3" xfId="7618" xr:uid="{DDD4925D-0B62-4220-B043-56A915987146}"/>
    <cellStyle name="60% - Accent1 7" xfId="1095" xr:uid="{AC412EBC-C63C-4ABC-8295-17668E0E45BB}"/>
    <cellStyle name="60% - Accent1 7 2" xfId="7621" xr:uid="{F33608BF-1B8A-453E-8EF8-61D05C6CBBE8}"/>
    <cellStyle name="60% - Accent1 7 3" xfId="7620" xr:uid="{BEF86E7F-C302-4948-AD37-BD233FD5C31C}"/>
    <cellStyle name="60% - Accent1 8" xfId="1096" xr:uid="{91A1E8E0-03C9-4C0C-96FA-0AA2C7D966C3}"/>
    <cellStyle name="60% - Accent1 8 2" xfId="7623" xr:uid="{5B535E32-8151-4842-BB45-3B3284DFFABE}"/>
    <cellStyle name="60% - Accent1 8 3" xfId="7622" xr:uid="{69027A44-A111-4337-950F-4B6EDDD3CAE5}"/>
    <cellStyle name="60% - Accent1 9" xfId="1097" xr:uid="{422129BA-7A09-473F-883F-F58F5F7F252F}"/>
    <cellStyle name="60% - Accent1 9 2" xfId="7624" xr:uid="{5EE7418A-63E8-4455-BE53-96DA095B6AF5}"/>
    <cellStyle name="60% - Accent2 10" xfId="1098" xr:uid="{3057DD8A-5895-4B72-8FB4-566E38EABC17}"/>
    <cellStyle name="60% - Accent2 10 2" xfId="7625" xr:uid="{1E38018D-E5A6-498B-A5F9-76B98D2D1142}"/>
    <cellStyle name="60% - Accent2 11" xfId="2604" xr:uid="{84A5F341-F937-454F-9050-B854D3E2BEBD}"/>
    <cellStyle name="60% - Accent2 11 2" xfId="7626" xr:uid="{185FEA4D-5367-4818-ACA0-C385DE4B12F6}"/>
    <cellStyle name="60% - Accent2 12" xfId="7627" xr:uid="{0AD86B6C-A100-40CE-AE32-9703659F615E}"/>
    <cellStyle name="60% - Accent2 13" xfId="7628" xr:uid="{0B040E8B-74A0-4784-B265-6CD7F4E803E8}"/>
    <cellStyle name="60% - Accent2 14" xfId="7629" xr:uid="{9ED1E205-DEA4-43BE-96DF-DC37785FF69B}"/>
    <cellStyle name="60% - Accent2 15" xfId="7630" xr:uid="{DF644B2F-FE61-4E9A-B94A-C00CB5B55D18}"/>
    <cellStyle name="60% - Accent2 16" xfId="7631" xr:uid="{2965F22D-4456-47A3-81A2-902E4256DB32}"/>
    <cellStyle name="60% - Accent2 17" xfId="7632" xr:uid="{6F0B3EE3-7FFB-42FB-92F1-1EC1FBE38BE7}"/>
    <cellStyle name="60% - Accent2 18" xfId="7633" xr:uid="{06B8E547-B23C-40E4-A544-57538A8F2B7B}"/>
    <cellStyle name="60% - Accent2 19" xfId="7634" xr:uid="{D77DD69E-E5F0-4DAA-A34B-A5FBE982A46E}"/>
    <cellStyle name="60% - Accent2 2" xfId="1099" xr:uid="{28B58024-006B-43A1-84BF-2D4C16B4300A}"/>
    <cellStyle name="60% - Accent2 2 2" xfId="2273" xr:uid="{985BC687-4AE1-47C2-B5A0-CB0CF6A956BC}"/>
    <cellStyle name="60% - Accent2 2 2 2" xfId="7636" xr:uid="{D1F9E60E-5F97-4342-96F2-3AA326640277}"/>
    <cellStyle name="60% - Accent2 2 2 3" xfId="14061" xr:uid="{11CEBB8C-1EE4-47C1-AC5F-DE6AEDB217A0}"/>
    <cellStyle name="60% - Accent2 2 2 4" xfId="13541" xr:uid="{8A774391-20EC-4FEC-B7B8-72AAD1931084}"/>
    <cellStyle name="60% - Accent2 2 3" xfId="2274" xr:uid="{F7D4C47E-30F1-442D-8348-AA2FDA114602}"/>
    <cellStyle name="60% - Accent2 2 3 2" xfId="13290" xr:uid="{18970896-D061-4D56-9DC1-DAF15B5BEE3B}"/>
    <cellStyle name="60% - Accent2 2 4" xfId="2671" xr:uid="{16022ABC-3D59-4CDC-BEDC-CB100ED0D195}"/>
    <cellStyle name="60% - Accent2 2 4 2" xfId="7635" xr:uid="{6B86DBFC-DCCC-4372-B6C4-538EB8726695}"/>
    <cellStyle name="60% - Accent2 2 5" xfId="13902" xr:uid="{C96683AC-C7D7-4CEE-B058-C66CEC5E86A1}"/>
    <cellStyle name="60% - Accent2 2 6" xfId="13472" xr:uid="{16A9C281-6C40-43F2-AA55-EA107B2F18D9}"/>
    <cellStyle name="60% - Accent2 20" xfId="7637" xr:uid="{C84CACF0-8852-4D75-9835-6E5AC0DFA53C}"/>
    <cellStyle name="60% - Accent2 21" xfId="7638" xr:uid="{2832A1DD-5AD9-4F7C-8D1E-082698E49E75}"/>
    <cellStyle name="60% - Accent2 22" xfId="7639" xr:uid="{D61D8C45-3EA1-4C1A-BB34-2731BE003A7E}"/>
    <cellStyle name="60% - Accent2 23" xfId="7640" xr:uid="{F2F52A64-4B7F-4766-9DC5-E20EC1965FE7}"/>
    <cellStyle name="60% - Accent2 24" xfId="7641" xr:uid="{EA73D265-2D25-41B0-96A0-B081CD8D92A5}"/>
    <cellStyle name="60% - Accent2 25" xfId="7642" xr:uid="{3A31A978-9F6B-40BA-A2EE-BD2F4EBF3586}"/>
    <cellStyle name="60% - Accent2 26" xfId="7643" xr:uid="{88B3D4BC-411C-4AE6-B9CD-B5AB09E47A8B}"/>
    <cellStyle name="60% - Accent2 27" xfId="7644" xr:uid="{4E512F53-6F8A-4FB8-9917-870AD893267D}"/>
    <cellStyle name="60% - Accent2 28" xfId="7645" xr:uid="{03CD1AEA-FB59-47E2-9690-383B9A5C1037}"/>
    <cellStyle name="60% - Accent2 29" xfId="7646" xr:uid="{758B50D1-4177-46F8-801F-B19C8DC80D4F}"/>
    <cellStyle name="60% - Accent2 3" xfId="1100" xr:uid="{9440FCB2-3AF1-4AAC-BAB9-92449AFE8B15}"/>
    <cellStyle name="60% - Accent2 3 2" xfId="2275" xr:uid="{A81E8B9C-5330-49B4-A53B-FB4F5A05213C}"/>
    <cellStyle name="60% - Accent2 3 2 2" xfId="7648" xr:uid="{ACD79D82-973E-430E-A03C-61B8413E3126}"/>
    <cellStyle name="60% - Accent2 3 3" xfId="2276" xr:uid="{449D5E9D-769F-4838-BB48-03455CD80E77}"/>
    <cellStyle name="60% - Accent2 3 4" xfId="7647" xr:uid="{8BEF49D5-032A-491B-B7DB-264D14945D84}"/>
    <cellStyle name="60% - Accent2 3 5" xfId="13903" xr:uid="{CA27225C-C1F9-40DF-952D-A9F2F908630E}"/>
    <cellStyle name="60% - Accent2 3 6" xfId="13508" xr:uid="{CC3AA6A6-8044-41B9-A25F-6C54875293C8}"/>
    <cellStyle name="60% - Accent2 30" xfId="7649" xr:uid="{80C4E826-24F5-402A-B0AD-54A9FA9AB16D}"/>
    <cellStyle name="60% - Accent2 31" xfId="7650" xr:uid="{D818A99B-183A-4FCB-9A1A-2F11B6AEF937}"/>
    <cellStyle name="60% - Accent2 32" xfId="7651" xr:uid="{3CD6B036-A651-4A05-97FB-3EFD9806C986}"/>
    <cellStyle name="60% - Accent2 33" xfId="7652" xr:uid="{E82F3BFF-B7F2-4640-8DE3-A42E537FAF3F}"/>
    <cellStyle name="60% - Accent2 34" xfId="7653" xr:uid="{3F9685F4-B397-4B15-8AE9-144FF595EE44}"/>
    <cellStyle name="60% - Accent2 35" xfId="7654" xr:uid="{CC70AE1B-3484-475F-AC6B-C98C524ED51E}"/>
    <cellStyle name="60% - Accent2 36" xfId="7655" xr:uid="{159E489E-8F01-4A74-A1D7-DC88B3D874FA}"/>
    <cellStyle name="60% - Accent2 37" xfId="7656" xr:uid="{7C005920-524F-4495-8138-480B73A25795}"/>
    <cellStyle name="60% - Accent2 38" xfId="7657" xr:uid="{616CC144-E4D5-42F7-8872-1BA9ACB065FE}"/>
    <cellStyle name="60% - Accent2 39" xfId="7658" xr:uid="{BAF735F1-29F8-4D89-B024-7D1481AB3F29}"/>
    <cellStyle name="60% - Accent2 4" xfId="1101" xr:uid="{59B27570-C98A-4C77-A6B5-711DC81AF881}"/>
    <cellStyle name="60% - Accent2 4 2" xfId="2277" xr:uid="{F30A4554-8033-4951-9829-0B4D5EB18C53}"/>
    <cellStyle name="60% - Accent2 4 2 2" xfId="7660" xr:uid="{ED7B23F9-7FE2-4FF9-A2DA-B72CC39E96CB}"/>
    <cellStyle name="60% - Accent2 4 3" xfId="2278" xr:uid="{6DFBCF8A-23FF-4E5E-AAF5-87A28F4A4A25}"/>
    <cellStyle name="60% - Accent2 4 4" xfId="7659" xr:uid="{C2B35580-3AAE-4C92-8747-409D1285463D}"/>
    <cellStyle name="60% - Accent2 4 5" xfId="13904" xr:uid="{4BB1748E-7EBD-4582-9A17-42EA1A4F59C3}"/>
    <cellStyle name="60% - Accent2 4 6" xfId="13428" xr:uid="{26A5734D-C27F-4882-9764-08480202FC3A}"/>
    <cellStyle name="60% - Accent2 40" xfId="7661" xr:uid="{D5EFA1C3-AAB2-4349-8296-B0821F209E2F}"/>
    <cellStyle name="60% - Accent2 41" xfId="7662" xr:uid="{370A1A91-E480-4549-B58D-E7701545BE5C}"/>
    <cellStyle name="60% - Accent2 42" xfId="7663" xr:uid="{DC3CD4CB-F7BD-4B27-83C1-B68A2AA71305}"/>
    <cellStyle name="60% - Accent2 43" xfId="7664" xr:uid="{83C804D5-D5FE-4CEE-AEEF-E11609FDB347}"/>
    <cellStyle name="60% - Accent2 44" xfId="7665" xr:uid="{D326B4E6-5B24-4758-83F3-B9AEA6145B37}"/>
    <cellStyle name="60% - Accent2 45" xfId="7666" xr:uid="{5B3747F9-FAFF-4990-9BC2-30D6A8FB6357}"/>
    <cellStyle name="60% - Accent2 46" xfId="7667" xr:uid="{FC9BFFAB-64E7-490B-AED0-26C609441D81}"/>
    <cellStyle name="60% - Accent2 47" xfId="7668" xr:uid="{A44D967F-1237-4591-8EA0-24B92AC276F9}"/>
    <cellStyle name="60% - Accent2 48" xfId="7669" xr:uid="{90D112E0-9DF0-4180-97A1-34924C16CC16}"/>
    <cellStyle name="60% - Accent2 49" xfId="7670" xr:uid="{6C938D88-0BD0-424C-BF37-C5B9F82F6EAD}"/>
    <cellStyle name="60% - Accent2 5" xfId="1102" xr:uid="{1E69FB67-ED0A-4B6C-816D-8085C8D0DC3E}"/>
    <cellStyle name="60% - Accent2 5 2" xfId="2279" xr:uid="{F5039253-674F-43DD-B829-92D11E1520B2}"/>
    <cellStyle name="60% - Accent2 5 2 2" xfId="7672" xr:uid="{C161B0F5-F6E2-4896-8956-815937B6DF87}"/>
    <cellStyle name="60% - Accent2 5 3" xfId="2280" xr:uid="{8D992D8E-E4AE-42C7-8DC7-653BF22116EE}"/>
    <cellStyle name="60% - Accent2 5 4" xfId="7671" xr:uid="{0C851BC4-1425-4E1A-8F20-EA0CB80F5469}"/>
    <cellStyle name="60% - Accent2 50" xfId="7673" xr:uid="{5B465805-D878-48F6-8458-EF505653B170}"/>
    <cellStyle name="60% - Accent2 51" xfId="7674" xr:uid="{10105AD4-D4CF-49A7-A5CD-CA32EB38544B}"/>
    <cellStyle name="60% - Accent2 52" xfId="7675" xr:uid="{7CF24745-3F65-4E3D-9294-3991F9553138}"/>
    <cellStyle name="60% - Accent2 53" xfId="7676" xr:uid="{93B9CE2B-2976-482D-954E-24DB31B5BE58}"/>
    <cellStyle name="60% - Accent2 54" xfId="7677" xr:uid="{0FD1475D-E243-4E87-945F-28D6982AE2CC}"/>
    <cellStyle name="60% - Accent2 55" xfId="7678" xr:uid="{B7DCDD64-FD05-4D4E-B974-B29F6E867FFE}"/>
    <cellStyle name="60% - Accent2 56" xfId="7679" xr:uid="{EE038062-9B56-4BCD-A34C-10F14BACCF76}"/>
    <cellStyle name="60% - Accent2 57" xfId="7680" xr:uid="{904ABA43-B05B-4506-903B-1E4381844D9F}"/>
    <cellStyle name="60% - Accent2 58" xfId="7681" xr:uid="{A420570D-6BB4-4AD9-9BC0-7DA3FEC1C233}"/>
    <cellStyle name="60% - Accent2 59" xfId="2751" xr:uid="{56E37C28-AA24-406A-AACA-1976D1512159}"/>
    <cellStyle name="60% - Accent2 6" xfId="1103" xr:uid="{C5044169-AA4B-4FA7-A45E-FF2DF388AA9A}"/>
    <cellStyle name="60% - Accent2 6 2" xfId="7683" xr:uid="{DD508FAE-FBCD-4FBC-83E7-75A00EFE261A}"/>
    <cellStyle name="60% - Accent2 6 3" xfId="7682" xr:uid="{8525674E-9CDC-43A4-9E9D-DA425C1DBEB0}"/>
    <cellStyle name="60% - Accent2 7" xfId="1104" xr:uid="{2AC4BCD0-7F5B-4CDA-9373-8322019CA2B5}"/>
    <cellStyle name="60% - Accent2 7 2" xfId="7685" xr:uid="{D52F61FA-D638-4815-AE0A-0759AC960E7C}"/>
    <cellStyle name="60% - Accent2 7 3" xfId="7684" xr:uid="{639872B9-4E02-4D92-B99C-FA3E5A064619}"/>
    <cellStyle name="60% - Accent2 8" xfId="1105" xr:uid="{15049B86-0318-4787-92A5-02F06764735B}"/>
    <cellStyle name="60% - Accent2 8 2" xfId="7687" xr:uid="{B0B8C6A2-21F8-4662-9454-59654BF71C06}"/>
    <cellStyle name="60% - Accent2 8 3" xfId="7686" xr:uid="{3FBC0812-7141-4E10-96D6-1EFC9224B9D9}"/>
    <cellStyle name="60% - Accent2 9" xfId="1106" xr:uid="{502481E9-49E3-4345-9F82-2F61E03BF4DA}"/>
    <cellStyle name="60% - Accent2 9 2" xfId="7688" xr:uid="{2BDD44FE-88A4-4B71-BFED-E9C7A6D09411}"/>
    <cellStyle name="60% - Accent3 10" xfId="1107" xr:uid="{32D920AB-71D7-4D23-A567-5D10A52C4AA6}"/>
    <cellStyle name="60% - Accent3 10 2" xfId="7689" xr:uid="{9901D734-FE35-4E20-8FB2-BEB9D16AA494}"/>
    <cellStyle name="60% - Accent3 11" xfId="2608" xr:uid="{BEF8C9AA-305D-4D1A-BD24-10E03170F60C}"/>
    <cellStyle name="60% - Accent3 11 2" xfId="7690" xr:uid="{F75B6279-693D-4DB5-911B-D7F826BE6DCE}"/>
    <cellStyle name="60% - Accent3 12" xfId="7691" xr:uid="{942B81C1-0210-49F2-A99D-FD91BF27065B}"/>
    <cellStyle name="60% - Accent3 13" xfId="7692" xr:uid="{5C578060-D75D-427E-91A2-F0F50F9E95AF}"/>
    <cellStyle name="60% - Accent3 14" xfId="7693" xr:uid="{122300F0-BCBC-4E12-9D68-88AC3DE90E54}"/>
    <cellStyle name="60% - Accent3 15" xfId="7694" xr:uid="{35090441-7549-4CBA-8AB7-4CF16302BFDC}"/>
    <cellStyle name="60% - Accent3 16" xfId="7695" xr:uid="{87B49EB2-7616-485C-8894-192127269B91}"/>
    <cellStyle name="60% - Accent3 17" xfId="7696" xr:uid="{C725EC97-E88E-49C4-95AE-1FBE15D88248}"/>
    <cellStyle name="60% - Accent3 18" xfId="7697" xr:uid="{974DB057-165E-4377-8F81-FE76EF652A46}"/>
    <cellStyle name="60% - Accent3 19" xfId="7698" xr:uid="{117CB933-BE4F-4EF2-9787-695F9215B84F}"/>
    <cellStyle name="60% - Accent3 2" xfId="1108" xr:uid="{C8300C15-CC96-4998-A2C1-3E7CD2A382B4}"/>
    <cellStyle name="60% - Accent3 2 10" xfId="7700" xr:uid="{22044BF5-A062-4493-BA18-1711E9BF0E35}"/>
    <cellStyle name="60% - Accent3 2 10 2" xfId="7701" xr:uid="{4E3C324D-B013-43E8-8A0C-553A9B00CB13}"/>
    <cellStyle name="60% - Accent3 2 11" xfId="7702" xr:uid="{B4A54398-4F9D-4571-9491-7A19C90350B0}"/>
    <cellStyle name="60% - Accent3 2 11 2" xfId="7703" xr:uid="{E6B67F43-DD5B-49B4-A13F-2A412BB9E950}"/>
    <cellStyle name="60% - Accent3 2 12" xfId="7704" xr:uid="{FECD67F5-C6C6-4172-BC9B-F4CA78825C4A}"/>
    <cellStyle name="60% - Accent3 2 12 2" xfId="7705" xr:uid="{00D2A4C9-0C1D-4A25-896E-14F8DD6C43BC}"/>
    <cellStyle name="60% - Accent3 2 13" xfId="7706" xr:uid="{46EADCCC-33BE-48F7-A12A-88D79166620B}"/>
    <cellStyle name="60% - Accent3 2 13 2" xfId="7707" xr:uid="{62705D9C-1C39-4791-A2FC-F80256B1FEFB}"/>
    <cellStyle name="60% - Accent3 2 14" xfId="7708" xr:uid="{67B966F2-CE30-4E5C-9957-5638952F07A2}"/>
    <cellStyle name="60% - Accent3 2 14 2" xfId="7709" xr:uid="{06ED9C9E-18B2-49B0-8504-CF95BE2A073B}"/>
    <cellStyle name="60% - Accent3 2 15" xfId="7710" xr:uid="{0BA5EC48-BAD0-407F-B0FA-A662013F5EBF}"/>
    <cellStyle name="60% - Accent3 2 15 2" xfId="7711" xr:uid="{42EC4856-B1A0-438D-A691-AB28DAF049B8}"/>
    <cellStyle name="60% - Accent3 2 16" xfId="7712" xr:uid="{6562D000-4359-424D-908A-6E5CFFA086D9}"/>
    <cellStyle name="60% - Accent3 2 16 2" xfId="7713" xr:uid="{B13966CC-AC45-450C-9F34-B03064C7BADE}"/>
    <cellStyle name="60% - Accent3 2 17" xfId="7714" xr:uid="{D9D2F150-2213-4BF5-A214-973A6E04FA57}"/>
    <cellStyle name="60% - Accent3 2 17 2" xfId="7715" xr:uid="{2FE2C388-A01B-4AA5-AB8C-C9B8AB34279D}"/>
    <cellStyle name="60% - Accent3 2 18" xfId="7716" xr:uid="{D86F558B-AB65-4D24-9F4C-2FD356A01CA2}"/>
    <cellStyle name="60% - Accent3 2 18 2" xfId="7717" xr:uid="{06AC0A10-A853-46EB-9034-F42ABA422819}"/>
    <cellStyle name="60% - Accent3 2 19" xfId="7718" xr:uid="{4455A2A5-79BB-455D-9F6B-4AA267975C1A}"/>
    <cellStyle name="60% - Accent3 2 19 2" xfId="7719" xr:uid="{D98704F6-6BD1-4C05-842A-CAB29B9AFF57}"/>
    <cellStyle name="60% - Accent3 2 2" xfId="2281" xr:uid="{CE51FF9B-D392-41DA-9757-E6F849F0F6CC}"/>
    <cellStyle name="60% - Accent3 2 2 2" xfId="7721" xr:uid="{AA7E6D5F-4E74-4E09-8E93-671C1600F681}"/>
    <cellStyle name="60% - Accent3 2 2 3" xfId="7720" xr:uid="{157A871B-2B18-4FB9-A9C1-2861D39681BB}"/>
    <cellStyle name="60% - Accent3 2 2 4" xfId="14062" xr:uid="{652EF314-5D67-43D3-B7BB-1D0442BC49E9}"/>
    <cellStyle name="60% - Accent3 2 2 5" xfId="13542" xr:uid="{2A373F12-1DA3-4CF5-82F5-9F0E31713083}"/>
    <cellStyle name="60% - Accent3 2 20" xfId="7722" xr:uid="{A065D264-66D8-43C4-B9F5-97864A477CA0}"/>
    <cellStyle name="60% - Accent3 2 20 2" xfId="7723" xr:uid="{73AB045E-55C4-419B-A928-59B5E37ED2D7}"/>
    <cellStyle name="60% - Accent3 2 21" xfId="7724" xr:uid="{EEF43945-5C98-409F-B097-977CB4776694}"/>
    <cellStyle name="60% - Accent3 2 21 2" xfId="7725" xr:uid="{15BE7FED-5EB1-4975-8BD5-02AE93834E38}"/>
    <cellStyle name="60% - Accent3 2 22" xfId="7726" xr:uid="{3579257D-99E4-4689-9D5E-1F3ADD8462EF}"/>
    <cellStyle name="60% - Accent3 2 22 2" xfId="7727" xr:uid="{0BAE9C35-50AC-47E4-A463-53E49DC45866}"/>
    <cellStyle name="60% - Accent3 2 23" xfId="7728" xr:uid="{6AC9932E-5396-46E5-91E2-6BFF256A4605}"/>
    <cellStyle name="60% - Accent3 2 23 2" xfId="7729" xr:uid="{4D3C70F9-4507-4AC7-8201-D097B364E98C}"/>
    <cellStyle name="60% - Accent3 2 24" xfId="7730" xr:uid="{A84C8A32-E0DA-4DFA-9C9F-CDC3C18AC3DC}"/>
    <cellStyle name="60% - Accent3 2 24 2" xfId="7731" xr:uid="{5A131606-FDE2-4306-A5F3-1632E76E6BDF}"/>
    <cellStyle name="60% - Accent3 2 25" xfId="7732" xr:uid="{039C180F-A903-4596-9F9B-287A618045C0}"/>
    <cellStyle name="60% - Accent3 2 25 2" xfId="7733" xr:uid="{627E6B6E-9DA4-472E-AFD3-D8AF4E1193F5}"/>
    <cellStyle name="60% - Accent3 2 26" xfId="7734" xr:uid="{F4561A2D-AC3C-4961-A9C7-19F1D38F3171}"/>
    <cellStyle name="60% - Accent3 2 26 2" xfId="7735" xr:uid="{E2829FA2-7A16-4095-9D69-BE2A0B81EF25}"/>
    <cellStyle name="60% - Accent3 2 27" xfId="7736" xr:uid="{64148DC4-B6E0-4AC9-B862-48F6F1E95996}"/>
    <cellStyle name="60% - Accent3 2 27 2" xfId="7737" xr:uid="{B005A173-CEE4-4C14-97A6-5B7CE291DA9F}"/>
    <cellStyle name="60% - Accent3 2 28" xfId="7738" xr:uid="{62133588-BFF2-49FE-9582-76AB5B8FE3D0}"/>
    <cellStyle name="60% - Accent3 2 28 2" xfId="7739" xr:uid="{EC6604BD-0FEF-48CD-AC01-1DE71F30FA4A}"/>
    <cellStyle name="60% - Accent3 2 29" xfId="7740" xr:uid="{7654CBE6-B501-41CA-9D72-12635EBB0687}"/>
    <cellStyle name="60% - Accent3 2 29 2" xfId="7741" xr:uid="{B9169E5D-E476-4815-BF57-1DF4A31244C8}"/>
    <cellStyle name="60% - Accent3 2 3" xfId="2282" xr:uid="{A0D63E61-EEB6-49D2-BBF4-E7FF8D5BFC41}"/>
    <cellStyle name="60% - Accent3 2 3 2" xfId="7743" xr:uid="{0DCA925D-6273-43CF-ABCB-B7CC97065869}"/>
    <cellStyle name="60% - Accent3 2 3 3" xfId="7742" xr:uid="{767D09F2-520D-4E96-AE01-D0EBA8BC9B0F}"/>
    <cellStyle name="60% - Accent3 2 30" xfId="13291" xr:uid="{6B045EE0-F2F1-439F-B2B8-CA79CC766FCE}"/>
    <cellStyle name="60% - Accent3 2 31" xfId="7699" xr:uid="{4B817A42-EE0E-45A8-BB89-44E620D3DE01}"/>
    <cellStyle name="60% - Accent3 2 32" xfId="13905" xr:uid="{B269792E-84C4-4C7C-9035-41DD69FA47B7}"/>
    <cellStyle name="60% - Accent3 2 33" xfId="13475" xr:uid="{B993FD85-BFB0-4BF2-9747-F6682CAE767A}"/>
    <cellStyle name="60% - Accent3 2 4" xfId="2672" xr:uid="{06A28BF8-0B33-4DF9-B833-BB21950FF20C}"/>
    <cellStyle name="60% - Accent3 2 4 2" xfId="7745" xr:uid="{F2D8676D-FC56-47FF-8388-D1A3D79DA6E6}"/>
    <cellStyle name="60% - Accent3 2 4 3" xfId="7744" xr:uid="{6BF8B1BE-E5FF-46BC-80E5-A716B18EA27C}"/>
    <cellStyle name="60% - Accent3 2 5" xfId="7746" xr:uid="{DA3E5BFA-FE77-4834-BF9C-D9B43E0EA105}"/>
    <cellStyle name="60% - Accent3 2 5 2" xfId="7747" xr:uid="{0391584D-4AA6-4D4B-9EF5-11801E5456B8}"/>
    <cellStyle name="60% - Accent3 2 6" xfId="7748" xr:uid="{5331ED68-1468-4C27-A58E-8E974CE1CD5C}"/>
    <cellStyle name="60% - Accent3 2 6 2" xfId="7749" xr:uid="{DCA0C281-FA80-4FF1-A627-749ADD0FB9C9}"/>
    <cellStyle name="60% - Accent3 2 7" xfId="7750" xr:uid="{FAB53D04-2E79-4FA9-9B0D-1093222FCCC1}"/>
    <cellStyle name="60% - Accent3 2 7 2" xfId="7751" xr:uid="{6A751C98-F0CD-4E18-B292-DCFCCD48490F}"/>
    <cellStyle name="60% - Accent3 2 8" xfId="7752" xr:uid="{4B51AA76-5372-45CE-A2EE-83366E106255}"/>
    <cellStyle name="60% - Accent3 2 8 2" xfId="7753" xr:uid="{A92B6FF6-F370-4FDD-8440-0D2BEAAFE841}"/>
    <cellStyle name="60% - Accent3 2 9" xfId="7754" xr:uid="{04BB86E6-150C-4C36-9EA5-62ACE9316AB3}"/>
    <cellStyle name="60% - Accent3 2 9 2" xfId="7755" xr:uid="{0526282D-28A4-4EF9-AF14-828DE3A74C11}"/>
    <cellStyle name="60% - Accent3 20" xfId="7756" xr:uid="{CCF66A10-6372-4A54-82D0-82EC82C7C049}"/>
    <cellStyle name="60% - Accent3 21" xfId="7757" xr:uid="{4D496E04-A470-43E4-AA91-93901572D97D}"/>
    <cellStyle name="60% - Accent3 22" xfId="7758" xr:uid="{51FF6679-3148-4560-8DCE-AD01E0337395}"/>
    <cellStyle name="60% - Accent3 23" xfId="7759" xr:uid="{2BB8F832-64F1-4C5D-AA36-F511DCD1C28D}"/>
    <cellStyle name="60% - Accent3 24" xfId="7760" xr:uid="{6917B9DA-C070-48BA-BD41-66A2694D77C5}"/>
    <cellStyle name="60% - Accent3 25" xfId="7761" xr:uid="{537BE1B0-40FB-4D7D-B487-A45FE8CD3490}"/>
    <cellStyle name="60% - Accent3 26" xfId="7762" xr:uid="{DCBB4FFE-959D-43EB-9FD6-E4CE75F6F80F}"/>
    <cellStyle name="60% - Accent3 27" xfId="7763" xr:uid="{88EE5DF4-3A08-44E1-ADD9-6AD3BD575367}"/>
    <cellStyle name="60% - Accent3 28" xfId="7764" xr:uid="{3F791BC7-0801-4C9C-ABA6-5D29E9D2B8BD}"/>
    <cellStyle name="60% - Accent3 29" xfId="7765" xr:uid="{D51AC775-C9E5-4004-9B16-BAC03D4B158D}"/>
    <cellStyle name="60% - Accent3 3" xfId="1109" xr:uid="{F7029F8B-8300-4733-97B4-3107092AB9B6}"/>
    <cellStyle name="60% - Accent3 3 2" xfId="2283" xr:uid="{89B6C86C-A784-450C-823B-C6C0B78794B3}"/>
    <cellStyle name="60% - Accent3 3 2 2" xfId="7767" xr:uid="{95BA565B-B49E-4C5C-AF5F-59A5B4AAD5FD}"/>
    <cellStyle name="60% - Accent3 3 3" xfId="2284" xr:uid="{A7FCEC91-5E2D-443B-BA1D-5CEF202F9D83}"/>
    <cellStyle name="60% - Accent3 3 4" xfId="7766" xr:uid="{28D84F04-2DFB-4D32-BCFA-4AEA80FA07F3}"/>
    <cellStyle name="60% - Accent3 3 5" xfId="13906" xr:uid="{66F3742B-549B-4391-9692-7878023E3814}"/>
    <cellStyle name="60% - Accent3 3 6" xfId="13511" xr:uid="{BB7DAAED-AE8A-4BC1-AF89-311CA8A1B792}"/>
    <cellStyle name="60% - Accent3 30" xfId="7768" xr:uid="{C8F11941-88B6-486E-91C2-5AA2A5BC187D}"/>
    <cellStyle name="60% - Accent3 31" xfId="7769" xr:uid="{7891CA63-3A18-4466-B94B-3604E63A1021}"/>
    <cellStyle name="60% - Accent3 32" xfId="7770" xr:uid="{925EA268-8FB7-446D-BBC5-0B21B7E6CAB3}"/>
    <cellStyle name="60% - Accent3 33" xfId="7771" xr:uid="{5AF90C3B-EED2-490B-8EC6-05945B658052}"/>
    <cellStyle name="60% - Accent3 34" xfId="7772" xr:uid="{DBFF4F5C-A64F-496A-85CE-07E4725DAEF2}"/>
    <cellStyle name="60% - Accent3 35" xfId="7773" xr:uid="{D1767281-BF93-4F81-835D-FDA14F71F5CC}"/>
    <cellStyle name="60% - Accent3 36" xfId="7774" xr:uid="{2192B603-8C3A-4286-B1BF-672194C0A10E}"/>
    <cellStyle name="60% - Accent3 37" xfId="7775" xr:uid="{D5D60BC9-BE1F-416D-B986-C9397EE44591}"/>
    <cellStyle name="60% - Accent3 38" xfId="7776" xr:uid="{87E6005B-2C96-414A-BBD6-380A8CBAE2C4}"/>
    <cellStyle name="60% - Accent3 39" xfId="7777" xr:uid="{24973648-8E5F-4C7F-8332-6953C981DA24}"/>
    <cellStyle name="60% - Accent3 4" xfId="1110" xr:uid="{F39C0ED6-8D5F-459E-9A91-76CC8C598FFF}"/>
    <cellStyle name="60% - Accent3 4 2" xfId="2285" xr:uid="{4A9B161D-D442-444B-98CD-416135C262AE}"/>
    <cellStyle name="60% - Accent3 4 2 2" xfId="7779" xr:uid="{BC61ED96-D1BC-4BA8-B478-E83D76B826A2}"/>
    <cellStyle name="60% - Accent3 4 3" xfId="2286" xr:uid="{8CF51180-8848-443B-A8FE-EA1AB1CE4F1D}"/>
    <cellStyle name="60% - Accent3 4 4" xfId="7778" xr:uid="{9C3E9EA2-54B0-4C3A-914A-30E22B826A12}"/>
    <cellStyle name="60% - Accent3 4 5" xfId="13907" xr:uid="{26B6ABC2-E0DE-4DFB-BB3F-C0867D203FB1}"/>
    <cellStyle name="60% - Accent3 4 6" xfId="13432" xr:uid="{BBAE1D54-C638-4CF8-ACBB-FAE4B12E7EE0}"/>
    <cellStyle name="60% - Accent3 40" xfId="7780" xr:uid="{1716B2D2-FD5B-48C8-9152-554DD5D13F80}"/>
    <cellStyle name="60% - Accent3 41" xfId="7781" xr:uid="{ACA03297-1937-4165-952F-096F585F5D59}"/>
    <cellStyle name="60% - Accent3 42" xfId="7782" xr:uid="{34C7EE7B-239E-4270-8879-0B6AC36B6EF9}"/>
    <cellStyle name="60% - Accent3 43" xfId="7783" xr:uid="{8DFEAF28-D5AA-4D40-940A-6F17E5F8636F}"/>
    <cellStyle name="60% - Accent3 44" xfId="7784" xr:uid="{22FA3B03-3751-4287-A7E3-722E87838E84}"/>
    <cellStyle name="60% - Accent3 45" xfId="7785" xr:uid="{1C01ACFC-4C11-4E11-B41F-4D80EB2DE72E}"/>
    <cellStyle name="60% - Accent3 46" xfId="7786" xr:uid="{A938D630-F062-43DB-BEAE-E3AADB00B454}"/>
    <cellStyle name="60% - Accent3 47" xfId="7787" xr:uid="{C8E3275B-85F0-4D39-83EC-D24FFA48006B}"/>
    <cellStyle name="60% - Accent3 48" xfId="7788" xr:uid="{5B7BEB5F-D163-4953-9232-855C0A656719}"/>
    <cellStyle name="60% - Accent3 49" xfId="7789" xr:uid="{D9CE4556-31F7-4925-81FA-053B71E608CA}"/>
    <cellStyle name="60% - Accent3 5" xfId="1111" xr:uid="{6003E93A-D6C1-4E4C-A45E-C3F4A02392EB}"/>
    <cellStyle name="60% - Accent3 5 2" xfId="2287" xr:uid="{6BE4379B-D029-432B-B84A-B74DB1F55F3E}"/>
    <cellStyle name="60% - Accent3 5 2 2" xfId="7791" xr:uid="{B14118D3-7664-4AFD-9F48-053A6DBBFAC2}"/>
    <cellStyle name="60% - Accent3 5 3" xfId="2288" xr:uid="{12734CE0-DB06-4C76-9606-F38B8FDD5A0B}"/>
    <cellStyle name="60% - Accent3 5 4" xfId="7790" xr:uid="{8B256584-170C-4474-8AD6-E75F6C26BAA3}"/>
    <cellStyle name="60% - Accent3 50" xfId="7792" xr:uid="{5176AF2A-8A64-45F1-B69D-00A46C20DF7C}"/>
    <cellStyle name="60% - Accent3 51" xfId="7793" xr:uid="{C78BED26-0424-446C-835A-3FDF080CB988}"/>
    <cellStyle name="60% - Accent3 52" xfId="7794" xr:uid="{1BF469CC-5956-4094-94E6-28AAA0AAFB1F}"/>
    <cellStyle name="60% - Accent3 53" xfId="7795" xr:uid="{4859904A-DFB3-4C9D-A383-2F1E0325EE08}"/>
    <cellStyle name="60% - Accent3 54" xfId="7796" xr:uid="{38A157E2-A6AD-496E-BBD1-464E8BDC2490}"/>
    <cellStyle name="60% - Accent3 55" xfId="7797" xr:uid="{ADA9E64C-9F9C-4ECD-A058-31AA73924290}"/>
    <cellStyle name="60% - Accent3 56" xfId="7798" xr:uid="{B8EF097F-F8DD-4D9A-B695-79104629211A}"/>
    <cellStyle name="60% - Accent3 57" xfId="7799" xr:uid="{E997A3FF-77B2-428A-8988-0B1B24C2B481}"/>
    <cellStyle name="60% - Accent3 58" xfId="7800" xr:uid="{8E773BC8-9FAC-4B23-831C-0889C6AE65C6}"/>
    <cellStyle name="60% - Accent3 59" xfId="2755" xr:uid="{4CD7D960-821A-4C66-B9EB-829FFFD81AD9}"/>
    <cellStyle name="60% - Accent3 6" xfId="1112" xr:uid="{5501337B-E9F2-4BBE-8D2F-E7A3B997D620}"/>
    <cellStyle name="60% - Accent3 6 2" xfId="7802" xr:uid="{60971076-2AD7-4DBE-99D0-990F614FB357}"/>
    <cellStyle name="60% - Accent3 6 3" xfId="7801" xr:uid="{F2EB2ACC-E654-4015-A009-C19F8FE8CC37}"/>
    <cellStyle name="60% - Accent3 7" xfId="1113" xr:uid="{BBEE2C2F-460D-4B56-BD61-F90508626877}"/>
    <cellStyle name="60% - Accent3 7 2" xfId="7804" xr:uid="{09565A44-6B27-491E-B909-C464503AB886}"/>
    <cellStyle name="60% - Accent3 7 3" xfId="7803" xr:uid="{E01B7ABE-4661-49DA-B326-5C136269F062}"/>
    <cellStyle name="60% - Accent3 8" xfId="1114" xr:uid="{CEAE8DC4-F6DF-4F3F-9975-F1D4A557F180}"/>
    <cellStyle name="60% - Accent3 8 2" xfId="7806" xr:uid="{76C1769F-C09D-40AD-A5F1-FC78EB323B1B}"/>
    <cellStyle name="60% - Accent3 8 3" xfId="7805" xr:uid="{245E34E6-8F0E-4D51-A7E1-4DBE25337B27}"/>
    <cellStyle name="60% - Accent3 9" xfId="1115" xr:uid="{4402393B-851B-4878-948D-9679C91928B6}"/>
    <cellStyle name="60% - Accent3 9 2" xfId="7807" xr:uid="{7FA4AA2D-4B8B-4941-9AB4-BA47F88F7464}"/>
    <cellStyle name="60% - Accent4 10" xfId="1116" xr:uid="{52860783-069F-43DD-92D2-39C7366CEBF5}"/>
    <cellStyle name="60% - Accent4 10 2" xfId="7808" xr:uid="{4B10C8C9-72F5-47BE-80CF-D98C3E132194}"/>
    <cellStyle name="60% - Accent4 11" xfId="2612" xr:uid="{9DF61EE1-DD3C-405A-A6FD-A4666EF61FC6}"/>
    <cellStyle name="60% - Accent4 11 2" xfId="7809" xr:uid="{2448984F-3DC3-450C-A63D-3F3522309B91}"/>
    <cellStyle name="60% - Accent4 12" xfId="7810" xr:uid="{63A130FB-7AD4-45D0-A3DF-5D7544258191}"/>
    <cellStyle name="60% - Accent4 13" xfId="7811" xr:uid="{70F81E68-DC19-4D77-9C91-8A349F7FAA15}"/>
    <cellStyle name="60% - Accent4 14" xfId="7812" xr:uid="{D756ED97-39AC-4A8C-85B1-B1E1F37D0472}"/>
    <cellStyle name="60% - Accent4 15" xfId="7813" xr:uid="{B937A393-E9B4-422B-9457-A617A27FCE29}"/>
    <cellStyle name="60% - Accent4 16" xfId="7814" xr:uid="{32D93E05-DEE0-43DF-BC59-DA4DFF1AC458}"/>
    <cellStyle name="60% - Accent4 17" xfId="7815" xr:uid="{BFD1F85C-E519-4D72-8F16-4BE2D689956D}"/>
    <cellStyle name="60% - Accent4 18" xfId="7816" xr:uid="{8111EB8C-EED6-4097-B4D4-7F14F088ED4F}"/>
    <cellStyle name="60% - Accent4 19" xfId="7817" xr:uid="{26F9B073-3B68-43E0-8BA7-2ACE0877C6D4}"/>
    <cellStyle name="60% - Accent4 2" xfId="1117" xr:uid="{5CF09564-90D3-433F-9C4E-01556E9B77F0}"/>
    <cellStyle name="60% - Accent4 2 10" xfId="7819" xr:uid="{E5724E12-C13A-46CC-A7EA-2720CFB5836D}"/>
    <cellStyle name="60% - Accent4 2 10 2" xfId="7820" xr:uid="{8B8DEC1B-A6D2-48BA-A5CD-2F010D6FCD39}"/>
    <cellStyle name="60% - Accent4 2 11" xfId="7821" xr:uid="{99EE7F49-CF09-4EAB-AB8F-8CDD07275DA1}"/>
    <cellStyle name="60% - Accent4 2 11 2" xfId="7822" xr:uid="{90BD8948-46ED-4286-8A9E-39F355494189}"/>
    <cellStyle name="60% - Accent4 2 12" xfId="7823" xr:uid="{682EA0C1-720B-4B32-B4C4-B3B72B3ED0CF}"/>
    <cellStyle name="60% - Accent4 2 12 2" xfId="7824" xr:uid="{5733ADE9-F8E3-4C41-81F6-A9A03836C4D0}"/>
    <cellStyle name="60% - Accent4 2 13" xfId="7825" xr:uid="{AE91EC81-E938-4328-B082-FF9B80C3B951}"/>
    <cellStyle name="60% - Accent4 2 13 2" xfId="7826" xr:uid="{B1AA5BFF-05F8-41A6-9D1F-3B33427D9E57}"/>
    <cellStyle name="60% - Accent4 2 14" xfId="7827" xr:uid="{B3BFCB63-DA4A-4E67-90D4-B0E6DF2597C0}"/>
    <cellStyle name="60% - Accent4 2 14 2" xfId="7828" xr:uid="{DF3E6771-A297-44F9-9E89-EBF28ECD6A97}"/>
    <cellStyle name="60% - Accent4 2 15" xfId="7829" xr:uid="{002E6608-BC22-4008-AFED-A75C93164D1D}"/>
    <cellStyle name="60% - Accent4 2 15 2" xfId="7830" xr:uid="{956F305B-1F9B-4291-9629-DF7DD97863EF}"/>
    <cellStyle name="60% - Accent4 2 16" xfId="7831" xr:uid="{96445E58-7D62-4678-995D-FD39B8260D87}"/>
    <cellStyle name="60% - Accent4 2 16 2" xfId="7832" xr:uid="{F0C98448-5795-42B1-B5FE-FEA57BC022E6}"/>
    <cellStyle name="60% - Accent4 2 17" xfId="7833" xr:uid="{F4511ECC-B4A1-4333-90C5-03BE8856A3CD}"/>
    <cellStyle name="60% - Accent4 2 17 2" xfId="7834" xr:uid="{DBE19464-447F-4716-973F-7D4A6144E694}"/>
    <cellStyle name="60% - Accent4 2 18" xfId="7835" xr:uid="{A8D25FE3-7A9E-41EF-899F-355CC010B63B}"/>
    <cellStyle name="60% - Accent4 2 18 2" xfId="7836" xr:uid="{A0F942A9-86FE-484A-B87F-A0B8700E0111}"/>
    <cellStyle name="60% - Accent4 2 19" xfId="7837" xr:uid="{F2BF651C-C475-4881-BEBD-404E66A805D6}"/>
    <cellStyle name="60% - Accent4 2 19 2" xfId="7838" xr:uid="{25C7516D-5A0A-458C-9481-665D852BA4EE}"/>
    <cellStyle name="60% - Accent4 2 2" xfId="2289" xr:uid="{484A8679-47E9-4D94-9CE3-ADD5D4DBE306}"/>
    <cellStyle name="60% - Accent4 2 2 2" xfId="7840" xr:uid="{68E6D887-F7BA-4645-AC2E-378B2288FEDB}"/>
    <cellStyle name="60% - Accent4 2 2 3" xfId="7839" xr:uid="{8CCEAD05-592A-4792-9D3E-76F4668CC81C}"/>
    <cellStyle name="60% - Accent4 2 2 4" xfId="14063" xr:uid="{8E0F7EEE-F60C-4F95-8608-17689977B30F}"/>
    <cellStyle name="60% - Accent4 2 2 5" xfId="13543" xr:uid="{9CA5F0CF-75F7-49B4-B5DC-9607D85A2114}"/>
    <cellStyle name="60% - Accent4 2 20" xfId="7841" xr:uid="{3BB41AD9-998F-458F-97B4-1BC990C1D778}"/>
    <cellStyle name="60% - Accent4 2 20 2" xfId="7842" xr:uid="{EE1D6E84-BBC4-405A-B3C8-E594EF37941A}"/>
    <cellStyle name="60% - Accent4 2 21" xfId="7843" xr:uid="{AFF401F4-20B3-4423-A050-D36EC73F88FD}"/>
    <cellStyle name="60% - Accent4 2 21 2" xfId="7844" xr:uid="{43049406-1007-40C2-AD83-EAA6265ED4D7}"/>
    <cellStyle name="60% - Accent4 2 22" xfId="7845" xr:uid="{031DDA0D-E20F-4F5B-A5C0-4B04C3D88258}"/>
    <cellStyle name="60% - Accent4 2 22 2" xfId="7846" xr:uid="{8C156F35-4995-4D09-AB06-3BB05569B8FE}"/>
    <cellStyle name="60% - Accent4 2 23" xfId="7847" xr:uid="{DC26B9E9-33B5-44CB-AC2C-EAC75B2D3472}"/>
    <cellStyle name="60% - Accent4 2 23 2" xfId="7848" xr:uid="{1E6968EC-5748-410A-9333-C973A901596A}"/>
    <cellStyle name="60% - Accent4 2 24" xfId="7849" xr:uid="{8BD00F51-CDD5-47B3-8897-AD1AB39E7327}"/>
    <cellStyle name="60% - Accent4 2 24 2" xfId="7850" xr:uid="{77654825-FD24-4636-802B-F8D63B9D639A}"/>
    <cellStyle name="60% - Accent4 2 25" xfId="7851" xr:uid="{016C08B9-C735-4A05-8076-D9575943FBD9}"/>
    <cellStyle name="60% - Accent4 2 25 2" xfId="7852" xr:uid="{9E07443A-013B-4E88-B10C-555C39BDFDCE}"/>
    <cellStyle name="60% - Accent4 2 26" xfId="7853" xr:uid="{352747E0-AC1C-48ED-8A26-111161EF9F01}"/>
    <cellStyle name="60% - Accent4 2 26 2" xfId="7854" xr:uid="{4438B566-564E-47C4-BFCE-4BDCD09E3668}"/>
    <cellStyle name="60% - Accent4 2 27" xfId="7855" xr:uid="{0C1936E8-2E06-4DBB-B18B-40CCD97F871D}"/>
    <cellStyle name="60% - Accent4 2 27 2" xfId="7856" xr:uid="{1A2BF520-32F1-4CD6-80DD-D6B16414D069}"/>
    <cellStyle name="60% - Accent4 2 28" xfId="7857" xr:uid="{B506E21F-C20D-4340-BE4A-5B6E736477DA}"/>
    <cellStyle name="60% - Accent4 2 28 2" xfId="7858" xr:uid="{7A0735A6-BAFD-4EDF-A6DE-9AF1A50D9C12}"/>
    <cellStyle name="60% - Accent4 2 29" xfId="7859" xr:uid="{41C7B713-01D7-4507-811B-F2377C3F2FB0}"/>
    <cellStyle name="60% - Accent4 2 29 2" xfId="7860" xr:uid="{D76D5F16-A261-4B72-BEB7-673608D6D2CA}"/>
    <cellStyle name="60% - Accent4 2 3" xfId="2290" xr:uid="{48A50370-8FB5-428B-B5B2-88E94461B09A}"/>
    <cellStyle name="60% - Accent4 2 3 2" xfId="7862" xr:uid="{34728A84-C3A3-4E42-8F70-5BF9FEE0A140}"/>
    <cellStyle name="60% - Accent4 2 3 3" xfId="7861" xr:uid="{88F3DF5F-AF47-459E-9746-474341B9015E}"/>
    <cellStyle name="60% - Accent4 2 30" xfId="13292" xr:uid="{C1A56365-6E05-400B-AA4C-858D6F9E12BA}"/>
    <cellStyle name="60% - Accent4 2 31" xfId="7818" xr:uid="{DEDC90FD-61CD-4737-9443-5C52EE902DBD}"/>
    <cellStyle name="60% - Accent4 2 32" xfId="13908" xr:uid="{61BCBBBC-B478-40C4-A214-74A7E9899726}"/>
    <cellStyle name="60% - Accent4 2 33" xfId="13478" xr:uid="{A5A52406-4111-4119-9752-EB70A6EA0044}"/>
    <cellStyle name="60% - Accent4 2 4" xfId="2673" xr:uid="{9F28CEE8-744B-4A76-BA31-4CC531A90217}"/>
    <cellStyle name="60% - Accent4 2 4 2" xfId="7864" xr:uid="{51B761CE-D0DD-482F-A774-1183FF7716F8}"/>
    <cellStyle name="60% - Accent4 2 4 3" xfId="7863" xr:uid="{23278D5A-4BD6-47B9-976E-317D59F9AC62}"/>
    <cellStyle name="60% - Accent4 2 5" xfId="7865" xr:uid="{26027630-3A8A-4C33-94EC-8D4CF56497F2}"/>
    <cellStyle name="60% - Accent4 2 5 2" xfId="7866" xr:uid="{7FF5A2E2-8C8F-44CB-829B-F84A343F7BBF}"/>
    <cellStyle name="60% - Accent4 2 6" xfId="7867" xr:uid="{72E81437-21B9-4352-8CD4-72C46D469E32}"/>
    <cellStyle name="60% - Accent4 2 6 2" xfId="7868" xr:uid="{4D25DBAE-DF32-4E72-B97D-6790CA174FDA}"/>
    <cellStyle name="60% - Accent4 2 7" xfId="7869" xr:uid="{08C93AB5-F7EB-4DBF-8D63-28B6E9281761}"/>
    <cellStyle name="60% - Accent4 2 7 2" xfId="7870" xr:uid="{38A75251-0549-4117-9980-852C18CB253F}"/>
    <cellStyle name="60% - Accent4 2 8" xfId="7871" xr:uid="{80BD9D9C-6535-4B1A-8F69-536F5EC49141}"/>
    <cellStyle name="60% - Accent4 2 8 2" xfId="7872" xr:uid="{FA698E4D-DA83-4689-AA59-E553533CF45B}"/>
    <cellStyle name="60% - Accent4 2 9" xfId="7873" xr:uid="{CAF2152D-D804-4D83-9BBF-3076B50B6A34}"/>
    <cellStyle name="60% - Accent4 2 9 2" xfId="7874" xr:uid="{13A895D6-EAA7-45E0-A785-E78BD2AA4A68}"/>
    <cellStyle name="60% - Accent4 20" xfId="7875" xr:uid="{4D729EF6-D1D3-4D40-9822-B30F37CA1E22}"/>
    <cellStyle name="60% - Accent4 21" xfId="7876" xr:uid="{F37C1FFC-A6BF-4D34-BB6C-4648144E10BE}"/>
    <cellStyle name="60% - Accent4 22" xfId="7877" xr:uid="{DEAD4F57-F91A-4098-8C4B-16AF9C677B0D}"/>
    <cellStyle name="60% - Accent4 23" xfId="7878" xr:uid="{05D41082-0CF8-471C-8923-F5C590720D15}"/>
    <cellStyle name="60% - Accent4 24" xfId="7879" xr:uid="{831DBD17-D2F5-4549-9DD9-FD51E52C2675}"/>
    <cellStyle name="60% - Accent4 25" xfId="7880" xr:uid="{6F81532C-D139-4824-8A26-BE261E7595E1}"/>
    <cellStyle name="60% - Accent4 26" xfId="7881" xr:uid="{B140A90E-568A-4D40-9A72-407C8FE60699}"/>
    <cellStyle name="60% - Accent4 27" xfId="7882" xr:uid="{D26A1229-6BF6-463A-BA53-72E090F270CB}"/>
    <cellStyle name="60% - Accent4 28" xfId="7883" xr:uid="{EBFB8E1D-D4BD-4286-A24A-949A4CBE5412}"/>
    <cellStyle name="60% - Accent4 29" xfId="7884" xr:uid="{DF9EC59C-D25F-498C-88F0-5269520DA0F2}"/>
    <cellStyle name="60% - Accent4 3" xfId="1118" xr:uid="{A62D9B05-CDAF-44DD-9B1B-F8B5B393EE7E}"/>
    <cellStyle name="60% - Accent4 3 2" xfId="2291" xr:uid="{DCFF6FC0-A1CE-4BBF-8D92-D1804820E092}"/>
    <cellStyle name="60% - Accent4 3 2 2" xfId="7886" xr:uid="{18654905-856E-4044-A477-8D3F50727248}"/>
    <cellStyle name="60% - Accent4 3 3" xfId="2292" xr:uid="{4749BED9-9041-41C9-8FD5-0A7E4F25A3A7}"/>
    <cellStyle name="60% - Accent4 3 4" xfId="7885" xr:uid="{4C30BDC9-F684-4838-BD1C-6FC59728CEE2}"/>
    <cellStyle name="60% - Accent4 3 5" xfId="13909" xr:uid="{13AA1096-4901-4F8D-B7F0-38652F8FB8B2}"/>
    <cellStyle name="60% - Accent4 3 6" xfId="13514" xr:uid="{827D4684-FDDD-438B-9780-12540B43BDA6}"/>
    <cellStyle name="60% - Accent4 30" xfId="7887" xr:uid="{B5DAA5B7-D4B8-4095-AE72-1DAED0D13272}"/>
    <cellStyle name="60% - Accent4 31" xfId="7888" xr:uid="{FBBC53DF-0BF0-4D6C-95E2-01334DCE978E}"/>
    <cellStyle name="60% - Accent4 32" xfId="7889" xr:uid="{1CD86BE4-3EB9-4BA5-B971-770CC4E09354}"/>
    <cellStyle name="60% - Accent4 33" xfId="7890" xr:uid="{CB3C4B44-0E9F-4E3E-87F6-03EBDA684004}"/>
    <cellStyle name="60% - Accent4 34" xfId="7891" xr:uid="{F6ADC04C-8ECC-471B-B5F0-47037202AA0F}"/>
    <cellStyle name="60% - Accent4 35" xfId="7892" xr:uid="{622AA27B-D940-4817-94EA-5D1936C18C2C}"/>
    <cellStyle name="60% - Accent4 36" xfId="7893" xr:uid="{76539402-4BB0-40CB-9854-8DA0D28467DE}"/>
    <cellStyle name="60% - Accent4 37" xfId="7894" xr:uid="{B908199F-75B2-4166-BB54-A118A15CA774}"/>
    <cellStyle name="60% - Accent4 38" xfId="7895" xr:uid="{D7F38583-2FD9-480B-80F7-DFB7FB6F67C9}"/>
    <cellStyle name="60% - Accent4 39" xfId="7896" xr:uid="{4E9B1752-4196-462E-B299-B98BB56A1BB9}"/>
    <cellStyle name="60% - Accent4 4" xfId="1119" xr:uid="{5BE20F37-0084-40C8-A1BE-E89B471EABD5}"/>
    <cellStyle name="60% - Accent4 4 2" xfId="2293" xr:uid="{2069E012-BF50-45AA-A4F6-6C8D5A4E7017}"/>
    <cellStyle name="60% - Accent4 4 2 2" xfId="7898" xr:uid="{01B6A02F-159D-4F9F-B225-B1B651238127}"/>
    <cellStyle name="60% - Accent4 4 3" xfId="2294" xr:uid="{033B6E63-2C70-4D35-B73A-22C079790179}"/>
    <cellStyle name="60% - Accent4 4 4" xfId="7897" xr:uid="{2D0CD757-B469-496B-9D3E-56CD45E9D7F1}"/>
    <cellStyle name="60% - Accent4 4 5" xfId="13910" xr:uid="{5956E693-F632-4468-A1DF-2B20B5635E47}"/>
    <cellStyle name="60% - Accent4 4 6" xfId="13436" xr:uid="{F3AA3B77-062D-41EC-9F4E-1909B3D7BBCD}"/>
    <cellStyle name="60% - Accent4 40" xfId="7899" xr:uid="{4A5A4C9F-B942-4501-820B-AD0CDE9CEF60}"/>
    <cellStyle name="60% - Accent4 41" xfId="7900" xr:uid="{EFC399EE-1955-4811-AC0C-41AC1D399DF5}"/>
    <cellStyle name="60% - Accent4 42" xfId="7901" xr:uid="{0B783613-74F2-4D96-AF66-AA57ACEBA002}"/>
    <cellStyle name="60% - Accent4 43" xfId="7902" xr:uid="{698CA5D1-D9B9-480C-9EFE-75A95657D6C3}"/>
    <cellStyle name="60% - Accent4 44" xfId="7903" xr:uid="{372CACCB-6101-42B7-9FFA-4321308CF354}"/>
    <cellStyle name="60% - Accent4 45" xfId="7904" xr:uid="{27670383-8505-41B7-B676-274737356538}"/>
    <cellStyle name="60% - Accent4 46" xfId="7905" xr:uid="{46962450-C672-46CF-9B29-6D3D404C2E87}"/>
    <cellStyle name="60% - Accent4 47" xfId="7906" xr:uid="{E83FD918-DA85-4519-8A69-D0E258082E61}"/>
    <cellStyle name="60% - Accent4 48" xfId="7907" xr:uid="{30515A33-5953-45CE-898C-6573C2BF5D53}"/>
    <cellStyle name="60% - Accent4 49" xfId="7908" xr:uid="{95FDE7C1-0753-4B49-AFD8-3F3FDBF158EE}"/>
    <cellStyle name="60% - Accent4 5" xfId="1120" xr:uid="{FFCF84CB-4A14-4381-B095-265CC7E63968}"/>
    <cellStyle name="60% - Accent4 5 2" xfId="2295" xr:uid="{67600918-BC96-4889-85B1-1A9A66FEA5D1}"/>
    <cellStyle name="60% - Accent4 5 2 2" xfId="7910" xr:uid="{3F2DA255-AE1F-4636-AE83-0D53D91CFD2C}"/>
    <cellStyle name="60% - Accent4 5 3" xfId="2296" xr:uid="{9AB75009-BD44-4528-B8C7-14BA8782F82E}"/>
    <cellStyle name="60% - Accent4 5 4" xfId="7909" xr:uid="{68CD6FEB-0064-414F-8076-83EE3A7B8595}"/>
    <cellStyle name="60% - Accent4 50" xfId="7911" xr:uid="{5718C940-EFC9-434E-9BB7-CACB7A99A32B}"/>
    <cellStyle name="60% - Accent4 51" xfId="7912" xr:uid="{67046A47-B6CF-4189-BCAE-91F602361232}"/>
    <cellStyle name="60% - Accent4 52" xfId="7913" xr:uid="{9CD06F25-3033-4B78-9A0F-C8E2E284162A}"/>
    <cellStyle name="60% - Accent4 53" xfId="7914" xr:uid="{F8DB99BC-5571-4D3C-B300-69CAE5373F36}"/>
    <cellStyle name="60% - Accent4 54" xfId="7915" xr:uid="{9E532317-D6F9-49EA-9301-6096CFC5C336}"/>
    <cellStyle name="60% - Accent4 55" xfId="7916" xr:uid="{BF92F6F9-9A0C-4C2B-962F-76E2C3CE6CB4}"/>
    <cellStyle name="60% - Accent4 56" xfId="7917" xr:uid="{2434B288-A83A-4CCC-B2D3-9D90CA0C7D36}"/>
    <cellStyle name="60% - Accent4 57" xfId="7918" xr:uid="{F42266E2-E7FD-43F2-AC09-5399AF9C5F6C}"/>
    <cellStyle name="60% - Accent4 58" xfId="7919" xr:uid="{BA148EA9-380F-4930-8E8B-A4E6A4C92EE3}"/>
    <cellStyle name="60% - Accent4 59" xfId="2759" xr:uid="{D5BB8BAD-8BF3-469D-BF5B-2B71E758EC3F}"/>
    <cellStyle name="60% - Accent4 6" xfId="1121" xr:uid="{178D7817-FDD0-4E07-932F-C82DBB28255B}"/>
    <cellStyle name="60% - Accent4 6 2" xfId="7921" xr:uid="{090E76AB-8212-46AC-A492-AD6E1088E1A2}"/>
    <cellStyle name="60% - Accent4 6 3" xfId="7920" xr:uid="{3CDA96F8-DA6E-402C-A74D-69A7F69FB7EA}"/>
    <cellStyle name="60% - Accent4 7" xfId="1122" xr:uid="{2A7400BA-92E0-45ED-ABA7-1134A2F733E0}"/>
    <cellStyle name="60% - Accent4 7 2" xfId="7923" xr:uid="{187B9399-4D80-4EAE-9F98-5F484A1E6A82}"/>
    <cellStyle name="60% - Accent4 7 3" xfId="7922" xr:uid="{25C9CE92-878C-4C61-86CF-824A806F5766}"/>
    <cellStyle name="60% - Accent4 8" xfId="1123" xr:uid="{36E27CD1-CBCB-4743-A2C6-27F4C810A1EA}"/>
    <cellStyle name="60% - Accent4 8 2" xfId="7925" xr:uid="{98D65F14-A37E-476E-B62E-91A80A5C94C9}"/>
    <cellStyle name="60% - Accent4 8 3" xfId="7924" xr:uid="{EFC35F52-E52C-4236-A1F4-DCAB9A0B2F77}"/>
    <cellStyle name="60% - Accent4 9" xfId="1124" xr:uid="{B2FAF746-2E2B-450A-A156-8595AE4680AB}"/>
    <cellStyle name="60% - Accent4 9 2" xfId="7926" xr:uid="{613E347E-2FB6-4BF5-9ABA-B5725535FD43}"/>
    <cellStyle name="60% - Accent5 10" xfId="1125" xr:uid="{D3060CD7-7953-4187-927A-678A90FE006B}"/>
    <cellStyle name="60% - Accent5 10 2" xfId="7927" xr:uid="{EEA5C71A-C293-4CAF-AF84-5E15F17153DF}"/>
    <cellStyle name="60% - Accent5 11" xfId="2616" xr:uid="{92E8EF39-3540-4A7B-8923-4D930C195922}"/>
    <cellStyle name="60% - Accent5 11 2" xfId="7928" xr:uid="{CB472820-F5D8-4BC7-8B69-F53C94F07B2E}"/>
    <cellStyle name="60% - Accent5 12" xfId="7929" xr:uid="{B65D4645-8D1E-4F86-884D-0590C0FDDC45}"/>
    <cellStyle name="60% - Accent5 13" xfId="7930" xr:uid="{FED1519B-C245-4143-85C4-268E1CA1B217}"/>
    <cellStyle name="60% - Accent5 14" xfId="7931" xr:uid="{6AE93C39-639F-4923-8E8C-7B99DA81B248}"/>
    <cellStyle name="60% - Accent5 15" xfId="7932" xr:uid="{54F2C19C-EB3C-4B23-B44D-149932BB994D}"/>
    <cellStyle name="60% - Accent5 16" xfId="7933" xr:uid="{6658A076-94B6-4A48-B6EE-12DC4B84B39B}"/>
    <cellStyle name="60% - Accent5 17" xfId="7934" xr:uid="{873B2D59-5C3E-4A27-A431-383D8D758668}"/>
    <cellStyle name="60% - Accent5 18" xfId="7935" xr:uid="{C2450C29-E13F-48E1-B18B-5B10E1D775B6}"/>
    <cellStyle name="60% - Accent5 19" xfId="7936" xr:uid="{53C0B388-98AE-4984-9C49-502A2388C332}"/>
    <cellStyle name="60% - Accent5 2" xfId="1126" xr:uid="{BDDF7D59-FDF0-4895-8607-35092F6F32E3}"/>
    <cellStyle name="60% - Accent5 2 2" xfId="2297" xr:uid="{FBE10F59-7D80-4593-A08B-F00B55C2DBFE}"/>
    <cellStyle name="60% - Accent5 2 2 2" xfId="7938" xr:uid="{6F24588E-AB06-44CF-8CF8-B4FDBECE57EB}"/>
    <cellStyle name="60% - Accent5 2 2 3" xfId="14064" xr:uid="{B0519EA1-53C6-4778-B999-5809D6904C02}"/>
    <cellStyle name="60% - Accent5 2 2 4" xfId="13544" xr:uid="{09DD0C5D-DD5D-479D-8F02-234CCE58BA04}"/>
    <cellStyle name="60% - Accent5 2 3" xfId="2298" xr:uid="{C25C9968-4273-4598-9A17-4FD0632BFA09}"/>
    <cellStyle name="60% - Accent5 2 3 2" xfId="13293" xr:uid="{B1E94A00-0E63-43BE-AAD1-9F337CE95E8D}"/>
    <cellStyle name="60% - Accent5 2 4" xfId="2674" xr:uid="{3896C02C-A57A-4425-8AB2-B3B157F30C4F}"/>
    <cellStyle name="60% - Accent5 2 4 2" xfId="7937" xr:uid="{2E5954D0-A0CE-432B-BC16-30864DCD5772}"/>
    <cellStyle name="60% - Accent5 2 5" xfId="13911" xr:uid="{FDDEEE99-BA31-4131-BEA7-954E74F0F119}"/>
    <cellStyle name="60% - Accent5 2 6" xfId="13481" xr:uid="{803DF74D-944A-4BA6-A622-B885BE1191D1}"/>
    <cellStyle name="60% - Accent5 20" xfId="7939" xr:uid="{86BF1F11-BCA6-4435-863A-5954F07F733E}"/>
    <cellStyle name="60% - Accent5 21" xfId="7940" xr:uid="{65D23BD2-2F73-412D-B188-39761B3E29B7}"/>
    <cellStyle name="60% - Accent5 22" xfId="7941" xr:uid="{E82FFA73-3408-415E-B527-2E3E0CEF1115}"/>
    <cellStyle name="60% - Accent5 23" xfId="7942" xr:uid="{EB80C597-E484-45E8-8F37-517A3B0724B6}"/>
    <cellStyle name="60% - Accent5 24" xfId="7943" xr:uid="{313734AD-3E6D-4FAE-A193-FA48E69E5AF1}"/>
    <cellStyle name="60% - Accent5 25" xfId="7944" xr:uid="{B85FAFA8-467B-458F-B519-857AAE76C6ED}"/>
    <cellStyle name="60% - Accent5 26" xfId="7945" xr:uid="{322AF35D-6D78-435D-A5EE-5E54BEC70E7E}"/>
    <cellStyle name="60% - Accent5 27" xfId="7946" xr:uid="{844D2261-EBB0-4B56-81C3-A2D1FD4D8D10}"/>
    <cellStyle name="60% - Accent5 28" xfId="7947" xr:uid="{C48BA7CB-C858-4068-8D93-3403C2F1AC49}"/>
    <cellStyle name="60% - Accent5 29" xfId="7948" xr:uid="{C0EA87F0-E93E-4AE3-B93E-87E656C61D70}"/>
    <cellStyle name="60% - Accent5 3" xfId="1127" xr:uid="{97E938EB-C862-4166-98A8-836F69C0E20C}"/>
    <cellStyle name="60% - Accent5 3 2" xfId="2299" xr:uid="{365E7774-DA72-4956-B646-63F3181D9DE6}"/>
    <cellStyle name="60% - Accent5 3 2 2" xfId="7950" xr:uid="{81431A7B-6A86-466D-9BB8-BFDDB29FD446}"/>
    <cellStyle name="60% - Accent5 3 3" xfId="2300" xr:uid="{1A584204-13E6-4F4D-A9DD-F21BC59A49F5}"/>
    <cellStyle name="60% - Accent5 3 4" xfId="7949" xr:uid="{FDC48403-2E17-4546-9E27-2879CBB4B5C5}"/>
    <cellStyle name="60% - Accent5 3 5" xfId="13912" xr:uid="{ECEDFA85-AAAA-4952-BC77-F8733D419AF5}"/>
    <cellStyle name="60% - Accent5 3 6" xfId="13517" xr:uid="{31097732-9C21-47A1-A702-DCA477CD152E}"/>
    <cellStyle name="60% - Accent5 30" xfId="7951" xr:uid="{D61FD5BE-0CE4-4860-A4DC-999BB9944494}"/>
    <cellStyle name="60% - Accent5 31" xfId="7952" xr:uid="{D4ACD97D-70C3-4952-B602-C67C2173A610}"/>
    <cellStyle name="60% - Accent5 32" xfId="7953" xr:uid="{DD2C04BA-7215-414A-8F47-9272501F717E}"/>
    <cellStyle name="60% - Accent5 33" xfId="7954" xr:uid="{670144B5-279E-4F5E-9035-35ABD8376749}"/>
    <cellStyle name="60% - Accent5 34" xfId="7955" xr:uid="{34760526-AB43-4A24-8730-FD0A12884CC7}"/>
    <cellStyle name="60% - Accent5 35" xfId="7956" xr:uid="{F06303A9-DBCB-4022-A829-C4202623B338}"/>
    <cellStyle name="60% - Accent5 36" xfId="7957" xr:uid="{26447E2B-30FE-4662-BFF1-888FC5AADB59}"/>
    <cellStyle name="60% - Accent5 37" xfId="7958" xr:uid="{0D527F3C-8984-4E4A-81BA-1A70D73D53D2}"/>
    <cellStyle name="60% - Accent5 38" xfId="7959" xr:uid="{1EDA1F71-80BD-4CCF-9AC3-CC5D06C4BB9A}"/>
    <cellStyle name="60% - Accent5 39" xfId="7960" xr:uid="{9C4B390E-E6BD-49AC-9962-73F540F9AEF0}"/>
    <cellStyle name="60% - Accent5 4" xfId="1128" xr:uid="{EAF71F26-0B12-4D7A-B8AE-C7CA9A9769A5}"/>
    <cellStyle name="60% - Accent5 4 2" xfId="2301" xr:uid="{9BAE8AD7-FAA4-44E1-B902-83FC10A6A896}"/>
    <cellStyle name="60% - Accent5 4 2 2" xfId="7962" xr:uid="{C35467AB-0E3E-4004-B81C-95868275C097}"/>
    <cellStyle name="60% - Accent5 4 3" xfId="2302" xr:uid="{7F6331CD-E874-4AA2-8CDA-2053F984424E}"/>
    <cellStyle name="60% - Accent5 4 4" xfId="7961" xr:uid="{B58133FB-08BA-41BE-AB65-722D85385AC4}"/>
    <cellStyle name="60% - Accent5 4 5" xfId="13913" xr:uid="{5856CBAD-7777-43D5-9F3F-2261DBFDEAF1}"/>
    <cellStyle name="60% - Accent5 4 6" xfId="13440" xr:uid="{199867F2-775F-459D-A6D1-3FF77A3253CE}"/>
    <cellStyle name="60% - Accent5 40" xfId="7963" xr:uid="{9ADF0F26-9FF0-4715-8C8E-9023EDBA4640}"/>
    <cellStyle name="60% - Accent5 41" xfId="7964" xr:uid="{5915B6A6-100A-441F-9377-FFF78B2F947B}"/>
    <cellStyle name="60% - Accent5 42" xfId="7965" xr:uid="{08824D35-7680-47E3-BB5C-F576E5B6589F}"/>
    <cellStyle name="60% - Accent5 43" xfId="7966" xr:uid="{E41DF948-5EFD-43E9-B406-9C57B2FC564C}"/>
    <cellStyle name="60% - Accent5 44" xfId="7967" xr:uid="{C7257F5C-98FD-464D-BAAF-F8D3E681AEE7}"/>
    <cellStyle name="60% - Accent5 45" xfId="7968" xr:uid="{456AA946-7259-4995-99A4-A6C0266F2A28}"/>
    <cellStyle name="60% - Accent5 46" xfId="7969" xr:uid="{2245830D-DF2E-49C1-8ADC-2322DDC0EE4B}"/>
    <cellStyle name="60% - Accent5 47" xfId="7970" xr:uid="{09A47E6C-AE8E-4D29-832B-A5F11D523F6E}"/>
    <cellStyle name="60% - Accent5 48" xfId="7971" xr:uid="{FB9DDFDD-5FD3-4507-ABDA-693DD757D5D4}"/>
    <cellStyle name="60% - Accent5 49" xfId="7972" xr:uid="{FD3C3F31-EFB5-4F8D-91F0-82C9F9AF32C7}"/>
    <cellStyle name="60% - Accent5 5" xfId="1129" xr:uid="{54A91A48-A960-4704-BFBF-D28F62DD84FE}"/>
    <cellStyle name="60% - Accent5 5 2" xfId="2303" xr:uid="{24AE5800-F30A-4CF3-AAB3-AE7D7E0D0DEB}"/>
    <cellStyle name="60% - Accent5 5 2 2" xfId="7974" xr:uid="{627BCD97-EA37-4AD3-991E-9D10848C6A31}"/>
    <cellStyle name="60% - Accent5 5 3" xfId="2304" xr:uid="{6BCCE260-C642-4BD6-9607-DFAF581C9596}"/>
    <cellStyle name="60% - Accent5 5 4" xfId="7973" xr:uid="{D5E9E14C-2094-4BE6-8BB8-F3964CAE6AAA}"/>
    <cellStyle name="60% - Accent5 50" xfId="7975" xr:uid="{4B434690-F4C0-4417-9A5A-AFBA3AF1F327}"/>
    <cellStyle name="60% - Accent5 51" xfId="7976" xr:uid="{ABF72F2D-EAA1-4BE9-B4B6-B4DE06791756}"/>
    <cellStyle name="60% - Accent5 52" xfId="7977" xr:uid="{FE7BAE0B-F3D0-44FC-AB19-04F1289D3810}"/>
    <cellStyle name="60% - Accent5 53" xfId="7978" xr:uid="{967D7FAF-3A83-4621-9670-3D4E41174D19}"/>
    <cellStyle name="60% - Accent5 54" xfId="7979" xr:uid="{9F8F78A5-FF6E-43BA-AF81-D1DD1A37C38D}"/>
    <cellStyle name="60% - Accent5 55" xfId="7980" xr:uid="{EF8106D8-EF44-4BEA-A4F1-8845FF373609}"/>
    <cellStyle name="60% - Accent5 56" xfId="7981" xr:uid="{13788FC1-5C44-4CD8-86AE-23A3FF01A589}"/>
    <cellStyle name="60% - Accent5 57" xfId="7982" xr:uid="{311C9C32-7C86-4550-8CB8-CC8B77A477D8}"/>
    <cellStyle name="60% - Accent5 58" xfId="7983" xr:uid="{F18FFA54-5DE7-4C18-BC5A-F7689FAF241D}"/>
    <cellStyle name="60% - Accent5 59" xfId="2763" xr:uid="{6802FDBB-D26A-4A72-B936-EFEE9159EB72}"/>
    <cellStyle name="60% - Accent5 6" xfId="1130" xr:uid="{F01CF77C-1C3C-4038-9041-44FFA8E65650}"/>
    <cellStyle name="60% - Accent5 6 2" xfId="7985" xr:uid="{D56AD93A-C9AC-4D91-A8C5-43B45FFA030E}"/>
    <cellStyle name="60% - Accent5 6 3" xfId="7984" xr:uid="{26BE5CC9-9222-485A-9970-9F96721E3BE0}"/>
    <cellStyle name="60% - Accent5 7" xfId="1131" xr:uid="{D7E85024-97D4-4D99-87E6-75E7EF8D567B}"/>
    <cellStyle name="60% - Accent5 7 2" xfId="7987" xr:uid="{C8EECFAA-AAFC-4300-A160-BEBA40305BBF}"/>
    <cellStyle name="60% - Accent5 7 3" xfId="7986" xr:uid="{D000E830-2BBE-48D2-9E5D-426D838BE316}"/>
    <cellStyle name="60% - Accent5 8" xfId="1132" xr:uid="{5023CC1F-4705-47C8-92FE-7A7C1427487E}"/>
    <cellStyle name="60% - Accent5 8 2" xfId="7989" xr:uid="{AB02D28F-6C9F-41BF-8F82-2FB50E417493}"/>
    <cellStyle name="60% - Accent5 8 3" xfId="7988" xr:uid="{9E40AC8F-EB27-4B74-AA93-1FABE34E92C2}"/>
    <cellStyle name="60% - Accent5 9" xfId="1133" xr:uid="{689229AE-A910-4214-92C5-03AB58B50310}"/>
    <cellStyle name="60% - Accent5 9 2" xfId="7990" xr:uid="{A61761CB-D4A7-44F6-9670-8200D1354988}"/>
    <cellStyle name="60% - Accent6 10" xfId="1134" xr:uid="{DAFFF87C-722D-45BD-B71E-252DD39AFE0F}"/>
    <cellStyle name="60% - Accent6 10 2" xfId="7991" xr:uid="{ED6DFC12-D89D-4EB4-835D-4A6A48647F0C}"/>
    <cellStyle name="60% - Accent6 11" xfId="2620" xr:uid="{FA9087B7-CD49-4EA0-B6BB-42E57D5985AF}"/>
    <cellStyle name="60% - Accent6 11 2" xfId="7992" xr:uid="{EB613A3A-9FCF-476E-A8F2-F03C50EE1508}"/>
    <cellStyle name="60% - Accent6 12" xfId="7993" xr:uid="{E9B9F2F8-5D45-4226-AB9F-E8A3EB09A8A6}"/>
    <cellStyle name="60% - Accent6 13" xfId="7994" xr:uid="{91FFF6B9-88B9-47CB-9275-A777E1E7ADD6}"/>
    <cellStyle name="60% - Accent6 14" xfId="7995" xr:uid="{2DF97A50-B374-4E89-BF67-615F463FB18F}"/>
    <cellStyle name="60% - Accent6 15" xfId="7996" xr:uid="{009F06E9-EB4F-4CA1-B241-B94043570EF2}"/>
    <cellStyle name="60% - Accent6 16" xfId="7997" xr:uid="{E1A94D6A-678D-49AF-BD4C-D16CEEED7293}"/>
    <cellStyle name="60% - Accent6 17" xfId="7998" xr:uid="{A7B99E3C-66BF-47AA-BE14-AD2DD0AE4EE0}"/>
    <cellStyle name="60% - Accent6 18" xfId="7999" xr:uid="{08FFB40E-343C-4BBB-AD2B-CCEB48738F21}"/>
    <cellStyle name="60% - Accent6 19" xfId="8000" xr:uid="{5E3661E5-7C27-4A98-82F3-450019A29D4D}"/>
    <cellStyle name="60% - Accent6 2" xfId="1135" xr:uid="{3E825411-6820-4472-8876-C44BB7F339FE}"/>
    <cellStyle name="60% - Accent6 2 10" xfId="8002" xr:uid="{10530BAC-A9DA-43C6-B38B-D4AFCFE575E4}"/>
    <cellStyle name="60% - Accent6 2 10 2" xfId="8003" xr:uid="{BF035B41-C752-499E-8F9E-58AC54CBC6D4}"/>
    <cellStyle name="60% - Accent6 2 11" xfId="8004" xr:uid="{F27B93E3-EB75-4A25-88FF-93EA18774239}"/>
    <cellStyle name="60% - Accent6 2 11 2" xfId="8005" xr:uid="{9B1A6CC9-E819-43A7-AA14-1F70D5F25F04}"/>
    <cellStyle name="60% - Accent6 2 12" xfId="8006" xr:uid="{4084639A-1ECF-4437-B21A-D873F274CE5D}"/>
    <cellStyle name="60% - Accent6 2 12 2" xfId="8007" xr:uid="{A0DDA754-E326-4BAF-8279-FB14D86A0710}"/>
    <cellStyle name="60% - Accent6 2 13" xfId="8008" xr:uid="{384E6C28-BB3C-431C-89C4-96602227274A}"/>
    <cellStyle name="60% - Accent6 2 13 2" xfId="8009" xr:uid="{2CF15BFD-C458-4694-B861-2DB5D6B38162}"/>
    <cellStyle name="60% - Accent6 2 14" xfId="8010" xr:uid="{02370990-C6D6-410A-8795-B4C2F2A02607}"/>
    <cellStyle name="60% - Accent6 2 14 2" xfId="8011" xr:uid="{B5DC8F2D-432C-4D68-9036-C3CA70B35428}"/>
    <cellStyle name="60% - Accent6 2 15" xfId="8012" xr:uid="{5996C180-DF36-4D58-840B-27EAE90DB1EC}"/>
    <cellStyle name="60% - Accent6 2 15 2" xfId="8013" xr:uid="{2A8AF456-56F5-4978-BAD6-B4060DF9229B}"/>
    <cellStyle name="60% - Accent6 2 16" xfId="8014" xr:uid="{B36FA990-30CD-4F86-821E-0B0DC84CB6A4}"/>
    <cellStyle name="60% - Accent6 2 16 2" xfId="8015" xr:uid="{5A12E053-49CD-48AB-BECA-BB56CB0CED47}"/>
    <cellStyle name="60% - Accent6 2 17" xfId="8016" xr:uid="{C1419712-84AC-4B37-ACCE-C8EBE420BCE8}"/>
    <cellStyle name="60% - Accent6 2 17 2" xfId="8017" xr:uid="{FF537C67-E93F-462B-A725-8A46407DC09E}"/>
    <cellStyle name="60% - Accent6 2 18" xfId="8018" xr:uid="{29DAF454-4EFB-4F13-A0BE-6F2F882DFCDF}"/>
    <cellStyle name="60% - Accent6 2 18 2" xfId="8019" xr:uid="{ED8656E8-0FB7-4773-9961-81111FDFE071}"/>
    <cellStyle name="60% - Accent6 2 19" xfId="8020" xr:uid="{92AE3CAA-55D2-4D52-B0D3-9BDEAE0A3AA8}"/>
    <cellStyle name="60% - Accent6 2 19 2" xfId="8021" xr:uid="{C7389C28-0424-4F8C-9ED6-A911D58EC29A}"/>
    <cellStyle name="60% - Accent6 2 2" xfId="2305" xr:uid="{6B27AE94-0A90-40E2-BD10-33382F211001}"/>
    <cellStyle name="60% - Accent6 2 2 2" xfId="8023" xr:uid="{B886A57A-7DBE-4AF7-8C95-AEBEE9E4E815}"/>
    <cellStyle name="60% - Accent6 2 2 3" xfId="8022" xr:uid="{8C36AC94-86FF-4AD5-95B7-D8D3DA8193CD}"/>
    <cellStyle name="60% - Accent6 2 2 4" xfId="14065" xr:uid="{00122AE8-1415-42A7-AB53-BA4ED4E42AF9}"/>
    <cellStyle name="60% - Accent6 2 2 5" xfId="13545" xr:uid="{7DAE757E-D25F-4D86-98FE-495B4B9ECFF1}"/>
    <cellStyle name="60% - Accent6 2 20" xfId="8024" xr:uid="{D0F5600A-0FC1-436C-9ECE-CD6D3C155EC0}"/>
    <cellStyle name="60% - Accent6 2 20 2" xfId="8025" xr:uid="{C78BFACB-E0C8-4AE9-A8B9-79C27B3C9094}"/>
    <cellStyle name="60% - Accent6 2 21" xfId="8026" xr:uid="{573AA8CD-7934-4C98-A755-B04195D0E0C0}"/>
    <cellStyle name="60% - Accent6 2 21 2" xfId="8027" xr:uid="{19CA22A2-3D1E-4DD3-9BF9-98C10F83C998}"/>
    <cellStyle name="60% - Accent6 2 22" xfId="8028" xr:uid="{71F80C01-8C4B-4264-AD8B-D1B3F8658198}"/>
    <cellStyle name="60% - Accent6 2 22 2" xfId="8029" xr:uid="{46FE1565-5617-44F2-981E-1CF9A170C9AB}"/>
    <cellStyle name="60% - Accent6 2 23" xfId="8030" xr:uid="{50583716-4635-40D7-82C8-9E5C9F37C484}"/>
    <cellStyle name="60% - Accent6 2 23 2" xfId="8031" xr:uid="{7FB20AE9-8D92-400A-B407-FF4FB7CCB387}"/>
    <cellStyle name="60% - Accent6 2 24" xfId="8032" xr:uid="{98219284-B301-4A07-91FF-8F0EDEF7EC2D}"/>
    <cellStyle name="60% - Accent6 2 24 2" xfId="8033" xr:uid="{AD1135AC-F3BA-4107-88C3-544AAE2B0226}"/>
    <cellStyle name="60% - Accent6 2 25" xfId="8034" xr:uid="{1EF4C86C-FD75-46DD-B638-9886D65FE427}"/>
    <cellStyle name="60% - Accent6 2 25 2" xfId="8035" xr:uid="{140BA9C1-AE8F-4A55-8DAC-C125B42A8D7B}"/>
    <cellStyle name="60% - Accent6 2 26" xfId="8036" xr:uid="{AD3515CD-D655-48F7-A3F0-DA56E2ECF049}"/>
    <cellStyle name="60% - Accent6 2 26 2" xfId="8037" xr:uid="{BF4EAA2B-DA65-4D97-9CD8-3B14C85CC21D}"/>
    <cellStyle name="60% - Accent6 2 27" xfId="8038" xr:uid="{BFC74677-0EE7-4C9D-9E16-A97233196616}"/>
    <cellStyle name="60% - Accent6 2 27 2" xfId="8039" xr:uid="{E047022C-6E2A-4304-A2AE-0B0FBCBDB2E3}"/>
    <cellStyle name="60% - Accent6 2 28" xfId="8040" xr:uid="{CC084EAA-D39C-45F7-BC20-25092BB07CDB}"/>
    <cellStyle name="60% - Accent6 2 28 2" xfId="8041" xr:uid="{68485348-F22B-4FC2-90AE-37690FF5C966}"/>
    <cellStyle name="60% - Accent6 2 29" xfId="8042" xr:uid="{51602A14-D71A-45AC-8BFC-DA2906606E39}"/>
    <cellStyle name="60% - Accent6 2 29 2" xfId="8043" xr:uid="{4A91EB5C-1253-4F7C-83E1-40F31F043E39}"/>
    <cellStyle name="60% - Accent6 2 3" xfId="2306" xr:uid="{C35C5CB6-C6D3-4FB8-9C7A-EBA41922B492}"/>
    <cellStyle name="60% - Accent6 2 3 2" xfId="8045" xr:uid="{0C823417-CCAC-4238-B26F-09C4BE2A4A8B}"/>
    <cellStyle name="60% - Accent6 2 3 3" xfId="8044" xr:uid="{D9C52C0F-6E06-4BEE-9842-13B2ABDDEFB9}"/>
    <cellStyle name="60% - Accent6 2 30" xfId="13294" xr:uid="{95C7146B-1777-427E-9B1A-5CD7AC42D98F}"/>
    <cellStyle name="60% - Accent6 2 31" xfId="8001" xr:uid="{5D8DE007-B37A-4C8E-97CB-DEE2A81D85DF}"/>
    <cellStyle name="60% - Accent6 2 32" xfId="13914" xr:uid="{BD170437-4F0A-4EA3-AB65-9D256EDEF40B}"/>
    <cellStyle name="60% - Accent6 2 33" xfId="13484" xr:uid="{8E89E11E-8EE7-46BC-A3D4-E91F574AD929}"/>
    <cellStyle name="60% - Accent6 2 4" xfId="2675" xr:uid="{DE525F6F-CA01-41B8-BD4C-03433A18FE1C}"/>
    <cellStyle name="60% - Accent6 2 4 2" xfId="8047" xr:uid="{2D9207AC-324E-43DF-8EA4-E46855239B4D}"/>
    <cellStyle name="60% - Accent6 2 4 3" xfId="8046" xr:uid="{647593D1-8733-4FA2-9968-D5563B207BAD}"/>
    <cellStyle name="60% - Accent6 2 5" xfId="8048" xr:uid="{9A72FD72-BBD6-43DE-AF01-38864A548E02}"/>
    <cellStyle name="60% - Accent6 2 5 2" xfId="8049" xr:uid="{DF4B3A4D-A7F8-4588-AB2F-C9583050B0F1}"/>
    <cellStyle name="60% - Accent6 2 6" xfId="8050" xr:uid="{37544CAB-E257-45F4-8AD7-1DB624EB7BCD}"/>
    <cellStyle name="60% - Accent6 2 6 2" xfId="8051" xr:uid="{A8A54B38-F4C5-4EB9-AA24-442EF4B17D3C}"/>
    <cellStyle name="60% - Accent6 2 7" xfId="8052" xr:uid="{2D9681DF-B033-4305-8085-8B6E9A920E70}"/>
    <cellStyle name="60% - Accent6 2 7 2" xfId="8053" xr:uid="{815D5D3F-D3AE-4955-9047-7449E1FD2E25}"/>
    <cellStyle name="60% - Accent6 2 8" xfId="8054" xr:uid="{63DC945C-4929-4D2B-A8AC-F3F786239671}"/>
    <cellStyle name="60% - Accent6 2 8 2" xfId="8055" xr:uid="{9A9D8708-1E81-454E-AB20-05ED87B36B80}"/>
    <cellStyle name="60% - Accent6 2 9" xfId="8056" xr:uid="{B7397163-C786-470F-AAD0-B050C3B7BE3B}"/>
    <cellStyle name="60% - Accent6 2 9 2" xfId="8057" xr:uid="{16B95924-1384-4C8F-8EFE-412F8DE71838}"/>
    <cellStyle name="60% - Accent6 20" xfId="8058" xr:uid="{0C1F2BFD-1126-4905-A534-92BED3A0F021}"/>
    <cellStyle name="60% - Accent6 21" xfId="8059" xr:uid="{8CC5EC7A-253F-40A8-B612-1D9279A86BC1}"/>
    <cellStyle name="60% - Accent6 22" xfId="8060" xr:uid="{EC2ED853-D075-42C7-849F-40454D0F83EF}"/>
    <cellStyle name="60% - Accent6 23" xfId="8061" xr:uid="{DF4BB3CD-30C2-4148-B353-0785CF00712D}"/>
    <cellStyle name="60% - Accent6 24" xfId="8062" xr:uid="{98ADDF81-4DA7-4546-9A16-FD9A6E9470E8}"/>
    <cellStyle name="60% - Accent6 25" xfId="8063" xr:uid="{4545120D-8800-4271-BD94-D2A5503A7C9C}"/>
    <cellStyle name="60% - Accent6 26" xfId="8064" xr:uid="{11BA5C1C-F016-4087-8D3E-590658685597}"/>
    <cellStyle name="60% - Accent6 27" xfId="8065" xr:uid="{F9D27BCD-2F7C-4C59-9B60-6E9502BE5A83}"/>
    <cellStyle name="60% - Accent6 28" xfId="8066" xr:uid="{2FFCBC91-68DD-46E7-A504-49FABD004B37}"/>
    <cellStyle name="60% - Accent6 29" xfId="8067" xr:uid="{A29C1566-FDBA-46D0-B324-3445E98A0DA8}"/>
    <cellStyle name="60% - Accent6 3" xfId="1136" xr:uid="{E657AA3B-02B4-4EA7-BB13-ECFEA63DAFD5}"/>
    <cellStyle name="60% - Accent6 3 2" xfId="2307" xr:uid="{1A0826A7-CD6D-44FE-BFC1-7771B0FEF01E}"/>
    <cellStyle name="60% - Accent6 3 2 2" xfId="8069" xr:uid="{D1180E87-5C8D-4B96-B3F7-CA866D510294}"/>
    <cellStyle name="60% - Accent6 3 3" xfId="2308" xr:uid="{E27159BF-095F-4963-916F-A5533BF54513}"/>
    <cellStyle name="60% - Accent6 3 4" xfId="8068" xr:uid="{0D9CB0BA-CE1B-4C72-A7BC-7FC00DB18D74}"/>
    <cellStyle name="60% - Accent6 3 5" xfId="13915" xr:uid="{79FDCD7F-56BF-4B8A-9BD4-70C88387A35C}"/>
    <cellStyle name="60% - Accent6 3 6" xfId="13520" xr:uid="{743C3498-E747-4799-92D9-DB5ECD5610AD}"/>
    <cellStyle name="60% - Accent6 30" xfId="8070" xr:uid="{6BA904A1-7A70-4578-AE13-8606310C6559}"/>
    <cellStyle name="60% - Accent6 31" xfId="8071" xr:uid="{5C770E9F-B546-41F2-AEE2-5726990325C9}"/>
    <cellStyle name="60% - Accent6 32" xfId="8072" xr:uid="{82D7F285-F8AC-4BE8-ACCE-9560826AEDDE}"/>
    <cellStyle name="60% - Accent6 33" xfId="8073" xr:uid="{CD2D874E-D76F-4D53-8F89-1B3C640ECA84}"/>
    <cellStyle name="60% - Accent6 34" xfId="8074" xr:uid="{91B7FF04-7177-4873-B9E2-09C762ED87DE}"/>
    <cellStyle name="60% - Accent6 35" xfId="8075" xr:uid="{8B1D4E49-8CBD-4253-9838-91BA80371555}"/>
    <cellStyle name="60% - Accent6 36" xfId="8076" xr:uid="{7B326580-A5F3-4C37-BBDE-782AF59709BF}"/>
    <cellStyle name="60% - Accent6 37" xfId="8077" xr:uid="{00FE442D-10AF-468A-B8CB-4DAF3273C6F4}"/>
    <cellStyle name="60% - Accent6 38" xfId="8078" xr:uid="{7A738B7B-C4A9-4805-A0C3-F0F4F12A1F14}"/>
    <cellStyle name="60% - Accent6 39" xfId="8079" xr:uid="{3B2E3256-08CB-4D4A-B0B3-BFF28A37ED23}"/>
    <cellStyle name="60% - Accent6 4" xfId="1137" xr:uid="{10215B14-3B7D-4642-A93B-409C20B28680}"/>
    <cellStyle name="60% - Accent6 4 2" xfId="2309" xr:uid="{69254966-D729-4A07-A7DF-41A9D395109E}"/>
    <cellStyle name="60% - Accent6 4 2 2" xfId="8081" xr:uid="{A1C189E0-2E04-403F-AC54-497609453C74}"/>
    <cellStyle name="60% - Accent6 4 3" xfId="2310" xr:uid="{26D6FCE3-0DE9-4C34-980D-C0FAC801D4B9}"/>
    <cellStyle name="60% - Accent6 4 4" xfId="8080" xr:uid="{CCD82D49-DA3C-4962-84C2-49E8510063DC}"/>
    <cellStyle name="60% - Accent6 4 5" xfId="13916" xr:uid="{68EFAD1A-6417-4F9D-B4BA-667658B5F8CC}"/>
    <cellStyle name="60% - Accent6 4 6" xfId="13444" xr:uid="{E3D7D4F4-6FDF-40D0-BBB8-C05C1E77236B}"/>
    <cellStyle name="60% - Accent6 40" xfId="8082" xr:uid="{2B73A447-C8BC-4C89-9BBF-1FA1F82EDE9C}"/>
    <cellStyle name="60% - Accent6 41" xfId="8083" xr:uid="{6109C7DB-6B86-43CF-B204-823770227143}"/>
    <cellStyle name="60% - Accent6 42" xfId="8084" xr:uid="{2DFE3A7F-52F5-404D-8267-902FA65A64BA}"/>
    <cellStyle name="60% - Accent6 43" xfId="8085" xr:uid="{4D625252-C93D-4B41-84C9-645D9AF6BD04}"/>
    <cellStyle name="60% - Accent6 44" xfId="8086" xr:uid="{218AFBB8-4155-4125-B767-01E105DA8EE4}"/>
    <cellStyle name="60% - Accent6 45" xfId="8087" xr:uid="{A9CDCD01-0A95-4BEA-A0E7-AE8373EAC502}"/>
    <cellStyle name="60% - Accent6 46" xfId="8088" xr:uid="{B2BF5260-F86A-4912-8AEF-523DF4AC71B2}"/>
    <cellStyle name="60% - Accent6 47" xfId="8089" xr:uid="{35B78EA9-C256-4CB5-9C14-AADDC92131BF}"/>
    <cellStyle name="60% - Accent6 48" xfId="8090" xr:uid="{BDEF940B-866F-4AA2-A95F-0B224C947251}"/>
    <cellStyle name="60% - Accent6 49" xfId="8091" xr:uid="{BF9D6405-2C3B-4D47-8A25-82D1F8942445}"/>
    <cellStyle name="60% - Accent6 5" xfId="1138" xr:uid="{E3F78C74-42FF-4D31-85C7-F8FDC7F54A82}"/>
    <cellStyle name="60% - Accent6 5 2" xfId="2311" xr:uid="{C1EDA246-D070-4E17-A1A8-BD75B835A2B2}"/>
    <cellStyle name="60% - Accent6 5 2 2" xfId="8093" xr:uid="{D256E679-CBFF-47D0-AF4A-77A22FC45FB4}"/>
    <cellStyle name="60% - Accent6 5 3" xfId="2312" xr:uid="{A5D19BD7-5235-46A6-AA79-4C33675E022E}"/>
    <cellStyle name="60% - Accent6 5 4" xfId="8092" xr:uid="{C8BC70CE-ED63-4B19-B7B1-D14DF405B7F8}"/>
    <cellStyle name="60% - Accent6 50" xfId="8094" xr:uid="{BB57DF9F-B7A8-4CEF-8025-A727C7C025FD}"/>
    <cellStyle name="60% - Accent6 51" xfId="8095" xr:uid="{3DD7AE31-5D4C-454D-AAD9-A33C07744503}"/>
    <cellStyle name="60% - Accent6 52" xfId="8096" xr:uid="{8836FA20-794A-4D5B-A801-DECE16AD7AF0}"/>
    <cellStyle name="60% - Accent6 53" xfId="8097" xr:uid="{A2BB1E27-CBE8-44BD-86C1-648740ECAD59}"/>
    <cellStyle name="60% - Accent6 54" xfId="8098" xr:uid="{FD995213-3947-4DE7-8BBF-A151184A58AF}"/>
    <cellStyle name="60% - Accent6 55" xfId="8099" xr:uid="{61D3F885-3BB8-4B76-B0BE-C0D173302BFF}"/>
    <cellStyle name="60% - Accent6 56" xfId="8100" xr:uid="{C04FC6AD-157D-4576-88C1-98C65447A368}"/>
    <cellStyle name="60% - Accent6 57" xfId="8101" xr:uid="{8C2C5B45-ED71-4A3E-96E3-5E468F4E998C}"/>
    <cellStyle name="60% - Accent6 58" xfId="8102" xr:uid="{270228D6-3BD7-46B6-93F3-297342F6CFD0}"/>
    <cellStyle name="60% - Accent6 59" xfId="2767" xr:uid="{815E396E-B4F1-499F-850E-2470EDC92684}"/>
    <cellStyle name="60% - Accent6 6" xfId="1139" xr:uid="{D9C39A08-C1B2-4AB2-BD2C-AB4A12E840BD}"/>
    <cellStyle name="60% - Accent6 6 2" xfId="8104" xr:uid="{9E7A76FB-658D-49AB-A9DA-A37C63CA728D}"/>
    <cellStyle name="60% - Accent6 6 3" xfId="8103" xr:uid="{405C9385-50CF-4A30-962B-44B4E03A45DD}"/>
    <cellStyle name="60% - Accent6 7" xfId="1140" xr:uid="{2C83C772-5659-41EF-A588-E701438EADEB}"/>
    <cellStyle name="60% - Accent6 7 2" xfId="8106" xr:uid="{5E363513-6994-40F9-8104-EA76F1AE227E}"/>
    <cellStyle name="60% - Accent6 7 3" xfId="8105" xr:uid="{C81F3DD7-B06E-4D5F-A24D-9EF43D789ADA}"/>
    <cellStyle name="60% - Accent6 8" xfId="1141" xr:uid="{AEF26ED0-C37B-49D2-8982-7EFACFA0CA1D}"/>
    <cellStyle name="60% - Accent6 8 2" xfId="8108" xr:uid="{DF6A7EDD-FCC4-46D3-AF8C-1847958BF68C}"/>
    <cellStyle name="60% - Accent6 8 3" xfId="8107" xr:uid="{5BB07BFD-8E9F-47D0-A023-23812303A517}"/>
    <cellStyle name="60% - Accent6 9" xfId="1142" xr:uid="{017A89BD-CE56-4BB0-B9EC-037B86B098AB}"/>
    <cellStyle name="60% - Accent6 9 2" xfId="8109" xr:uid="{54A408CB-27EA-4C84-A94C-50906710EB22}"/>
    <cellStyle name="60% - ส่วนที่ถูกเน้น1" xfId="1143" xr:uid="{B4600D27-8DC3-4F13-BBE8-72B73D14B9F0}"/>
    <cellStyle name="60% - ส่วนที่ถูกเน้น1 2" xfId="8110" xr:uid="{D32D0D20-AFF6-44DF-8B03-51B4F722A56C}"/>
    <cellStyle name="60% - ส่วนที่ถูกเน้น2" xfId="1144" xr:uid="{7C2CEDFA-AF38-45E5-8F90-2F4DCA3C6A84}"/>
    <cellStyle name="60% - ส่วนที่ถูกเน้น2 2" xfId="8111" xr:uid="{6EE7A711-EA70-470B-B43D-2086BA45688E}"/>
    <cellStyle name="60% - ส่วนที่ถูกเน้น3" xfId="1145" xr:uid="{C70F3FA0-B57A-43D4-98A1-1047514AE2DC}"/>
    <cellStyle name="60% - ส่วนที่ถูกเน้น3 2" xfId="8112" xr:uid="{0556D1F2-B4E5-4EF4-B81F-26362AFA46BC}"/>
    <cellStyle name="60% - ส่วนที่ถูกเน้น4" xfId="1146" xr:uid="{539E7D79-98CB-4EDD-B0E5-6CFCDD00C752}"/>
    <cellStyle name="60% - ส่วนที่ถูกเน้น4 2" xfId="8113" xr:uid="{0E454F73-1562-4CC9-ABCB-97E61A93DF64}"/>
    <cellStyle name="60% - ส่วนที่ถูกเน้น5" xfId="1147" xr:uid="{E704B303-E48B-44C7-806B-D1B6AB5F18F3}"/>
    <cellStyle name="60% - ส่วนที่ถูกเน้น5 2" xfId="8114" xr:uid="{39051755-09DB-4356-B832-536C35C235BF}"/>
    <cellStyle name="60% - ส่วนที่ถูกเน้น6" xfId="1148" xr:uid="{A36E1144-AF51-4EAA-8260-F73780575FD9}"/>
    <cellStyle name="60% - ส่วนที่ถูกเน้น6 2" xfId="8115" xr:uid="{C61E1AFA-AFD1-4F3D-9B8A-41141281C695}"/>
    <cellStyle name="60% - 강조색1" xfId="1149" xr:uid="{919C605F-A791-4549-80D8-AA1676E6C32B}"/>
    <cellStyle name="60% - 강조색2" xfId="1150" xr:uid="{90C3E979-CF83-49D8-AD7B-BADC4E445B6B}"/>
    <cellStyle name="60% - 강조색3" xfId="1151" xr:uid="{7F272CBB-D30F-4194-AA42-E6CAC69B9590}"/>
    <cellStyle name="60% - 강조색4" xfId="1152" xr:uid="{9028A58B-7001-4F2A-81E6-0A4F9E7D8458}"/>
    <cellStyle name="60% - 강조색5" xfId="1153" xr:uid="{8EDA1069-E4C8-4FF6-B26A-D37387446ADD}"/>
    <cellStyle name="60% - 강조색6" xfId="1154" xr:uid="{085EADC6-4371-4EF3-90B8-7E02F78E2B00}"/>
    <cellStyle name="60% - 强调文字颜色 1" xfId="8116" xr:uid="{AFD2FE81-78F7-4AD8-99D1-0E745B63735F}"/>
    <cellStyle name="60% - 强调文字颜色 2" xfId="8117" xr:uid="{274C4C48-6763-4088-BEF2-7590DAE0B0C1}"/>
    <cellStyle name="60% - 强调文字颜色 3" xfId="8118" xr:uid="{B91CE630-2849-4D67-91BB-8BBBAD0CC2C5}"/>
    <cellStyle name="60% - 强调文字颜色 4" xfId="8119" xr:uid="{3E908253-5FE2-4028-9085-4D3B8654366D}"/>
    <cellStyle name="60% - 强调文字颜色 5" xfId="8120" xr:uid="{E210711A-5A8F-477E-B4B9-D1D30BBD7293}"/>
    <cellStyle name="60% - 强调文字颜色 6" xfId="8121" xr:uid="{245F0750-2787-4A33-AA32-0F965C126C94}"/>
    <cellStyle name="7" xfId="8122" xr:uid="{CD793812-424D-4279-8C20-8D2067530A5A}"/>
    <cellStyle name="75" xfId="1155" xr:uid="{4F531413-772B-4E0C-914D-FA9A196FB0E5}"/>
    <cellStyle name="75 - Style6" xfId="1156" xr:uid="{D09F6492-01D7-4D30-AC0C-DCEEEA24B3FC}"/>
    <cellStyle name="75 - Style7" xfId="1157" xr:uid="{60B4A87C-ACB0-4B25-9ACB-5FBFE14DE5D3}"/>
    <cellStyle name="75 - Style8" xfId="1158" xr:uid="{529E85E3-56BA-4008-AB38-3B419A71CC8F}"/>
    <cellStyle name="75 2" xfId="8123" xr:uid="{02DCAD77-A84C-4645-82EE-FBFD71EE1656}"/>
    <cellStyle name="75_DAT_31.12.09_L-AR&amp;Sale" xfId="1159" xr:uid="{A5F0DE1A-B69F-4A64-BF6F-E473F24AE97D}"/>
    <cellStyle name="a_QTR94_95_1ฟ๙ศธบ๑ณปฟช (2)" xfId="1160" xr:uid="{16C25660-D64D-4E3E-8852-77D4241E9798}"/>
    <cellStyle name="À¤ã×èí§ëáòâ¨øå" xfId="1161" xr:uid="{EB09645D-957B-48CF-A088-00BA52C3D9E4}"/>
    <cellStyle name="À¤ã×èí§ëáòâà»í" xfId="1162" xr:uid="{BDF60EB9-6258-4477-A06D-020E2F04369B}"/>
    <cellStyle name="À¤ã×èí§ëáòâê¡ø" xfId="1163" xr:uid="{B7C4C30D-A4B1-4D3C-AEFA-9617AF7B3D34}"/>
    <cellStyle name="AA FRAME" xfId="1164" xr:uid="{56F7AB09-DDD6-4B48-8DB7-65FCB5C15839}"/>
    <cellStyle name="AA HEADING" xfId="1165" xr:uid="{15A5358D-A462-4DD8-B755-1C294807FB31}"/>
    <cellStyle name="AA INITIALS" xfId="1166" xr:uid="{EFD8A6F8-F034-4C19-B8C7-602C764AF668}"/>
    <cellStyle name="AA INPUT" xfId="1167" xr:uid="{369F769D-2ACC-41A1-BA95-ADA7157F7EF1}"/>
    <cellStyle name="AA LOCK" xfId="1168" xr:uid="{1E133E59-D824-48BB-ABC4-2BF3F86A97B6}"/>
    <cellStyle name="AA MGR NAME" xfId="1169" xr:uid="{B23B21D5-51CF-46E9-9627-E4271808EAD1}"/>
    <cellStyle name="AA NORMAL" xfId="1170" xr:uid="{7AF30C95-84C6-498A-BE53-75DC8B53E43A}"/>
    <cellStyle name="AA NUMBER" xfId="1171" xr:uid="{48AF9655-DAC7-43C6-A497-6B870DED4EFD}"/>
    <cellStyle name="AA NUMBER2" xfId="1172" xr:uid="{48DAC980-FBDA-412B-BE3E-9EA4C3346529}"/>
    <cellStyle name="AA QUESTION" xfId="1173" xr:uid="{1CEA6B27-AC9B-4C2D-8744-7873E27D8985}"/>
    <cellStyle name="AA SHADE" xfId="1174" xr:uid="{985E4DDD-4CE9-4B5E-A89A-E3A905EA1B9C}"/>
    <cellStyle name="abc" xfId="1175" xr:uid="{064376E8-0AAC-4B7E-B70A-4D99EAF62275}"/>
    <cellStyle name="Accent1 10" xfId="1176" xr:uid="{AEE9F2DC-F28C-4DE3-A680-FE720AA17F90}"/>
    <cellStyle name="Accent1 10 2" xfId="8124" xr:uid="{276ADEFB-D6F7-488C-B9A9-6BA5C5D3FDE3}"/>
    <cellStyle name="Accent1 11" xfId="2597" xr:uid="{4EC16569-2A9F-4CF3-9603-B7D6151DB158}"/>
    <cellStyle name="Accent1 11 2" xfId="8125" xr:uid="{36FA5F76-6760-4A1B-833D-7C155AD008E7}"/>
    <cellStyle name="Accent1 12" xfId="8126" xr:uid="{8F335DB0-40A8-447B-82E1-07C7B5C083D2}"/>
    <cellStyle name="Accent1 13" xfId="8127" xr:uid="{B4E5EB88-1D7F-462A-B40F-B12FD3F3A6C0}"/>
    <cellStyle name="Accent1 14" xfId="8128" xr:uid="{174ED9B9-EEEA-4E62-AB18-8BC8B8285E60}"/>
    <cellStyle name="Accent1 15" xfId="8129" xr:uid="{826C3D74-242B-42F6-B740-E5847D3ECC0E}"/>
    <cellStyle name="Accent1 16" xfId="8130" xr:uid="{14D25C2D-9A70-4A07-950A-BEB6E1A8CA9B}"/>
    <cellStyle name="Accent1 17" xfId="8131" xr:uid="{32913725-D7DD-4A28-B835-2F89E1DB1BB8}"/>
    <cellStyle name="Accent1 18" xfId="8132" xr:uid="{464A7C22-A7AC-4CC2-A2A4-9163F2E3BD44}"/>
    <cellStyle name="Accent1 19" xfId="8133" xr:uid="{B860918B-9FB7-4869-93AF-E0626C06288B}"/>
    <cellStyle name="Accent1 2" xfId="1177" xr:uid="{81BAAFA1-CE60-4792-A302-3374D5AF15B2}"/>
    <cellStyle name="Accent1 2 2" xfId="2313" xr:uid="{508994C2-C78B-4592-8444-CA476FB1FA71}"/>
    <cellStyle name="Accent1 2 2 2" xfId="8135" xr:uid="{04301CF3-F136-4959-A187-8B53648321F8}"/>
    <cellStyle name="Accent1 2 3" xfId="2314" xr:uid="{7949AE08-6375-4979-A404-836997590E4A}"/>
    <cellStyle name="Accent1 2 3 2" xfId="13295" xr:uid="{C6775503-233A-47ED-B4B8-34D7CAE8699C}"/>
    <cellStyle name="Accent1 2 4" xfId="2676" xr:uid="{4A2D1C78-70DC-4455-BFD3-59C3F30909F1}"/>
    <cellStyle name="Accent1 2 4 2" xfId="8134" xr:uid="{A9EE99D4-0F6E-48A5-809A-D36CB744F9AF}"/>
    <cellStyle name="Accent1 2 5" xfId="13917" xr:uid="{0CC6F985-0265-48AF-815B-EC64074A7858}"/>
    <cellStyle name="Accent1 20" xfId="8136" xr:uid="{20253E6B-6C8E-41FC-A540-B38DDD97AC42}"/>
    <cellStyle name="Accent1 21" xfId="8137" xr:uid="{071BB662-CE4C-4A12-B7B5-70F6CC38C224}"/>
    <cellStyle name="Accent1 22" xfId="8138" xr:uid="{91741415-06BF-4471-B087-6C4722C1C5D7}"/>
    <cellStyle name="Accent1 23" xfId="8139" xr:uid="{A4E6E788-9A57-4090-9012-F28D4A4EE60A}"/>
    <cellStyle name="Accent1 24" xfId="8140" xr:uid="{77A583D3-A93D-49C4-8EB2-F2A301195813}"/>
    <cellStyle name="Accent1 25" xfId="8141" xr:uid="{426A01C5-D53D-4CC3-9818-317E5316B4C1}"/>
    <cellStyle name="Accent1 26" xfId="8142" xr:uid="{934118D0-11E8-4BAE-91E4-2AAFB512AE50}"/>
    <cellStyle name="Accent1 27" xfId="8143" xr:uid="{F58AB671-B96C-4137-BD71-A649DD400D4C}"/>
    <cellStyle name="Accent1 28" xfId="8144" xr:uid="{DD4C5BF3-F374-4C59-9D44-40C315FB77ED}"/>
    <cellStyle name="Accent1 29" xfId="8145" xr:uid="{CC50EB70-EA34-49C1-9212-CE7106A258CA}"/>
    <cellStyle name="Accent1 3" xfId="1178" xr:uid="{9CE608F1-7462-46F4-811E-0F4B0102BC2F}"/>
    <cellStyle name="Accent1 3 2" xfId="2315" xr:uid="{269C3E32-8CE6-4383-9FC7-1FC1BBB1A23E}"/>
    <cellStyle name="Accent1 3 2 2" xfId="8147" xr:uid="{B93B32A2-29B0-4585-98C4-A62865A6B428}"/>
    <cellStyle name="Accent1 3 3" xfId="2316" xr:uid="{B69A8EF7-BA98-4853-A99C-5463FF57817E}"/>
    <cellStyle name="Accent1 3 4" xfId="8146" xr:uid="{2D6C0F4B-DB77-47F5-BD51-BDD3E6D675E4}"/>
    <cellStyle name="Accent1 3 5" xfId="13918" xr:uid="{521B6914-0A68-4707-81E0-E4FA35690FB1}"/>
    <cellStyle name="Accent1 3 6" xfId="13421" xr:uid="{3D08B7FE-DBE4-41A6-9D80-DEAF4E25E042}"/>
    <cellStyle name="Accent1 30" xfId="8148" xr:uid="{B8469E45-D453-48AA-8B77-3EFF54A513B8}"/>
    <cellStyle name="Accent1 31" xfId="8149" xr:uid="{5C4DC86E-1C82-40B2-BF41-A2E29F02A0EE}"/>
    <cellStyle name="Accent1 32" xfId="8150" xr:uid="{DF573F2E-E2EA-4555-9CC6-B8E97CF06BB8}"/>
    <cellStyle name="Accent1 33" xfId="8151" xr:uid="{FFA3D843-F1A4-47C8-BE89-22B82F9B3510}"/>
    <cellStyle name="Accent1 34" xfId="8152" xr:uid="{E09B878C-0C3B-4659-B01F-E3EBEBA5F183}"/>
    <cellStyle name="Accent1 35" xfId="8153" xr:uid="{B845554F-7554-4E0A-84D3-EA9DA2D59A72}"/>
    <cellStyle name="Accent1 36" xfId="8154" xr:uid="{DE8FED9D-BF6E-4150-A53C-EBD9B25E446C}"/>
    <cellStyle name="Accent1 37" xfId="8155" xr:uid="{D27D70EA-9314-44EC-AABD-8A2BAC670F7F}"/>
    <cellStyle name="Accent1 38" xfId="8156" xr:uid="{7BBCB674-EDA0-438E-8CA2-181F306CD3AC}"/>
    <cellStyle name="Accent1 39" xfId="8157" xr:uid="{F79EEFD4-8311-404B-AEFD-4AB807363BDD}"/>
    <cellStyle name="Accent1 4" xfId="1179" xr:uid="{0C71F14C-A4FA-418E-ACC1-C18E89A85138}"/>
    <cellStyle name="Accent1 4 2" xfId="2317" xr:uid="{E8EF6B5E-7426-4BBB-A32E-50FF3D24798C}"/>
    <cellStyle name="Accent1 4 2 2" xfId="8159" xr:uid="{181B1A62-D397-4F72-BAAE-43DAA821381E}"/>
    <cellStyle name="Accent1 4 3" xfId="2318" xr:uid="{1D564C68-C00C-44F3-9069-A0FF1A006B05}"/>
    <cellStyle name="Accent1 4 4" xfId="8158" xr:uid="{FA736FFF-E0B5-4EF8-88D8-1B3E9B5AF923}"/>
    <cellStyle name="Accent1 40" xfId="8160" xr:uid="{E2FA7E4B-F089-4463-A567-E58C4CFF3FB9}"/>
    <cellStyle name="Accent1 41" xfId="8161" xr:uid="{42174BC7-77A8-4145-977B-E5BC4952D0DC}"/>
    <cellStyle name="Accent1 42" xfId="8162" xr:uid="{5C5132DF-67B1-4003-92DA-F930D5101A4E}"/>
    <cellStyle name="Accent1 43" xfId="8163" xr:uid="{837C363A-B649-4BB4-8270-35B88B4D5BDE}"/>
    <cellStyle name="Accent1 44" xfId="8164" xr:uid="{B47CC277-5694-4E8F-89B5-EC69FF101BB7}"/>
    <cellStyle name="Accent1 45" xfId="8165" xr:uid="{3136BE6D-5142-4634-81A1-A1F1B6397F48}"/>
    <cellStyle name="Accent1 46" xfId="8166" xr:uid="{3A5A49C7-6650-4C6F-93A4-09A9F9AE3641}"/>
    <cellStyle name="Accent1 47" xfId="8167" xr:uid="{D3F30259-1CFF-4AEC-A78F-5831344BC5E6}"/>
    <cellStyle name="Accent1 48" xfId="8168" xr:uid="{FA18C205-FF5B-4095-BFB3-E16F5AC87DD8}"/>
    <cellStyle name="Accent1 49" xfId="8169" xr:uid="{068357B5-F899-4517-9BA2-5E7FDB76408F}"/>
    <cellStyle name="Accent1 5" xfId="1180" xr:uid="{232459A8-9FC0-4923-A5DA-3F705534D08E}"/>
    <cellStyle name="Accent1 5 2" xfId="2319" xr:uid="{33A54F41-C78A-487D-9AAE-6C388F667880}"/>
    <cellStyle name="Accent1 5 2 2" xfId="8171" xr:uid="{9C59DEB4-15F9-40AC-9E4C-E5C2F0415E22}"/>
    <cellStyle name="Accent1 5 3" xfId="2320" xr:uid="{913B0ABB-D417-458C-9225-6EF71E7043EB}"/>
    <cellStyle name="Accent1 5 4" xfId="8170" xr:uid="{7D6CAD86-0AAC-461C-BDF7-9CE13E0D1319}"/>
    <cellStyle name="Accent1 50" xfId="8172" xr:uid="{9606FC72-3FC7-4553-8740-6DAF638C9F55}"/>
    <cellStyle name="Accent1 51" xfId="8173" xr:uid="{F1CB6B82-03F9-462D-B8E1-4A3196BE344A}"/>
    <cellStyle name="Accent1 52" xfId="8174" xr:uid="{3F8F4AD7-1146-4248-8FA5-89D90B8AC075}"/>
    <cellStyle name="Accent1 53" xfId="8175" xr:uid="{858A2517-27C0-4311-BE4A-95BEAE7ACCBA}"/>
    <cellStyle name="Accent1 54" xfId="8176" xr:uid="{81679CBF-DA1C-4B82-9DA8-F9EC8F9A8A46}"/>
    <cellStyle name="Accent1 55" xfId="8177" xr:uid="{BB1996E0-CB2D-46D1-AD54-7AF9BF08D151}"/>
    <cellStyle name="Accent1 56" xfId="8178" xr:uid="{0E270099-146F-4AE3-BCC4-34E3A8A9438B}"/>
    <cellStyle name="Accent1 57" xfId="8179" xr:uid="{C1BEA5DE-DDB1-4C98-80B7-D259C50EF97B}"/>
    <cellStyle name="Accent1 58" xfId="8180" xr:uid="{A90E83A9-FB60-4663-A6AB-5FA0CFB341DF}"/>
    <cellStyle name="Accent1 59" xfId="2744" xr:uid="{4FBD2320-10C9-4A17-82DE-478B56A696B5}"/>
    <cellStyle name="Accent1 6" xfId="1181" xr:uid="{FF1CF924-26DC-4F70-9F77-4D2761F74C7D}"/>
    <cellStyle name="Accent1 6 2" xfId="8182" xr:uid="{8A3605E4-9607-4AD0-99C3-635F1294F3ED}"/>
    <cellStyle name="Accent1 6 3" xfId="8181" xr:uid="{BAE15CAE-8D1D-4CD3-B600-36EEF5F2EEDB}"/>
    <cellStyle name="Accent1 7" xfId="1182" xr:uid="{E6F021B8-56D7-4382-83D5-5D7653D631A8}"/>
    <cellStyle name="Accent1 7 2" xfId="8184" xr:uid="{6EF2EA39-8E0D-4EBD-B337-B1C619C49A49}"/>
    <cellStyle name="Accent1 7 3" xfId="8183" xr:uid="{EF4B9D71-EFFE-4D3A-A486-4233985A4E68}"/>
    <cellStyle name="Accent1 8" xfId="1183" xr:uid="{AB66B75E-C799-4AC3-838B-51A60A243311}"/>
    <cellStyle name="Accent1 8 2" xfId="8186" xr:uid="{A6080F82-A500-480E-8347-56100E90E0EA}"/>
    <cellStyle name="Accent1 8 3" xfId="8185" xr:uid="{4A8B35D8-2368-4A3E-AF55-3203A620F282}"/>
    <cellStyle name="Accent1 9" xfId="1184" xr:uid="{CEECCDE6-281A-479D-A7A9-D61E95808A82}"/>
    <cellStyle name="Accent1 9 2" xfId="8187" xr:uid="{979FEFA3-D829-4DA7-8CE4-D58789D2F86E}"/>
    <cellStyle name="Accent2 10" xfId="1185" xr:uid="{514FD7C1-2617-44B6-AF20-14CD738B2C2C}"/>
    <cellStyle name="Accent2 10 2" xfId="8188" xr:uid="{C1B7286D-51BC-4A69-AC9C-8B08EEDCE226}"/>
    <cellStyle name="Accent2 11" xfId="2601" xr:uid="{C526F49F-2B76-4110-8A3F-6B6C863F826D}"/>
    <cellStyle name="Accent2 11 2" xfId="8189" xr:uid="{E9C09437-35E4-4FE2-B76C-EDAE81AEBD5F}"/>
    <cellStyle name="Accent2 12" xfId="8190" xr:uid="{882AAE51-ECA3-4014-9496-D87F6416DDE5}"/>
    <cellStyle name="Accent2 13" xfId="8191" xr:uid="{FB6DD9C9-8FEA-4BB4-BC25-1A2C95F614C6}"/>
    <cellStyle name="Accent2 14" xfId="8192" xr:uid="{277681CF-EF8B-40F9-BFE9-96D732C3A318}"/>
    <cellStyle name="Accent2 15" xfId="8193" xr:uid="{26537042-AC72-4B51-BCCF-BD3F0529FDC9}"/>
    <cellStyle name="Accent2 16" xfId="8194" xr:uid="{7689E40C-A102-41CD-8317-2C745D5C25B7}"/>
    <cellStyle name="Accent2 17" xfId="8195" xr:uid="{871CA21F-9DD3-4CA1-8524-5EB33D15A5B4}"/>
    <cellStyle name="Accent2 18" xfId="8196" xr:uid="{97BC875A-DAA3-4BF0-874C-323EA252685F}"/>
    <cellStyle name="Accent2 19" xfId="8197" xr:uid="{BAB7307D-6C69-4A27-B332-0D13C2CAEB1B}"/>
    <cellStyle name="Accent2 2" xfId="1186" xr:uid="{2498165D-6D6F-409F-87F3-FF0A9ED60C27}"/>
    <cellStyle name="Accent2 2 2" xfId="2321" xr:uid="{3E6C680F-0458-47E9-8625-CC31BCCEAE5D}"/>
    <cellStyle name="Accent2 2 2 2" xfId="8199" xr:uid="{0942DCB2-2B10-40CA-8FE4-1DFEB25D31FA}"/>
    <cellStyle name="Accent2 2 3" xfId="2322" xr:uid="{EE18C63C-F45A-4A24-A223-938B8F735BA5}"/>
    <cellStyle name="Accent2 2 3 2" xfId="13296" xr:uid="{A9DFC0BA-EF4A-4029-BF99-8C8F7A4AEFD0}"/>
    <cellStyle name="Accent2 2 4" xfId="2677" xr:uid="{824B84AD-903A-4301-A752-05D1B4080359}"/>
    <cellStyle name="Accent2 2 4 2" xfId="8198" xr:uid="{F4B05F09-8813-4507-9B06-463BBB925385}"/>
    <cellStyle name="Accent2 2 5" xfId="13919" xr:uid="{D76996EA-EB73-432A-898F-A1177855F105}"/>
    <cellStyle name="Accent2 20" xfId="8200" xr:uid="{D7DC0381-8DEB-4C53-AFEE-2F6CD2DE6722}"/>
    <cellStyle name="Accent2 21" xfId="8201" xr:uid="{AAD63382-FDB1-4E29-A8F6-1B1D843FBAD6}"/>
    <cellStyle name="Accent2 22" xfId="8202" xr:uid="{0E00F704-43E6-4534-AE6E-44C8F203BE0F}"/>
    <cellStyle name="Accent2 23" xfId="8203" xr:uid="{69D8567F-1A26-4705-BA51-D9A229C8B4A5}"/>
    <cellStyle name="Accent2 24" xfId="8204" xr:uid="{AB572F86-49F1-4AEE-A769-2F076C6CFA5D}"/>
    <cellStyle name="Accent2 25" xfId="8205" xr:uid="{C3C3257B-B92F-4579-B7F8-07A2D8F00B0F}"/>
    <cellStyle name="Accent2 26" xfId="8206" xr:uid="{87CBE129-39D2-45D3-BC71-60A172182073}"/>
    <cellStyle name="Accent2 27" xfId="8207" xr:uid="{DDAE398F-435D-45E4-807E-3D3003719561}"/>
    <cellStyle name="Accent2 28" xfId="8208" xr:uid="{72231FF3-6891-4EFE-B8CB-A951E057086C}"/>
    <cellStyle name="Accent2 29" xfId="8209" xr:uid="{80731BF8-65D4-4AAB-B078-7AC28EDFF178}"/>
    <cellStyle name="Accent2 3" xfId="1187" xr:uid="{FFAE8767-F07F-4BE8-9143-5A1518C52602}"/>
    <cellStyle name="Accent2 3 2" xfId="2323" xr:uid="{12BC21B4-ED55-4524-A0D9-5F2401C0D8EE}"/>
    <cellStyle name="Accent2 3 2 2" xfId="8211" xr:uid="{6DE07FF7-EA2D-4332-90A4-8457F699F0FA}"/>
    <cellStyle name="Accent2 3 3" xfId="2324" xr:uid="{7DF54932-3964-462B-89E4-26EE44200AEF}"/>
    <cellStyle name="Accent2 3 4" xfId="8210" xr:uid="{7AB3F649-7774-48A4-BFA8-6A9A784E6725}"/>
    <cellStyle name="Accent2 3 5" xfId="13920" xr:uid="{08783609-D120-4B5A-A3B6-79DA73BEC8F0}"/>
    <cellStyle name="Accent2 3 6" xfId="13425" xr:uid="{749DABA8-4316-4AC2-987A-D090E4796DCC}"/>
    <cellStyle name="Accent2 30" xfId="8212" xr:uid="{36549DC2-EE37-4D2F-B88C-EF1D6F2CC171}"/>
    <cellStyle name="Accent2 31" xfId="8213" xr:uid="{72726529-E74E-4DF9-A551-73B4D11AD01B}"/>
    <cellStyle name="Accent2 32" xfId="8214" xr:uid="{21EAE757-003F-486F-AD3D-E2FBF2599777}"/>
    <cellStyle name="Accent2 33" xfId="8215" xr:uid="{19CAA039-6839-47D8-9F97-B4DD6A0E5357}"/>
    <cellStyle name="Accent2 34" xfId="8216" xr:uid="{ED3657D9-7406-49DD-8717-26CD21528D05}"/>
    <cellStyle name="Accent2 35" xfId="8217" xr:uid="{9591B4F8-07A3-4462-8AF8-DD12B009FB9F}"/>
    <cellStyle name="Accent2 36" xfId="8218" xr:uid="{DB88421C-C7B7-4ADD-9FB9-A4C681939097}"/>
    <cellStyle name="Accent2 37" xfId="8219" xr:uid="{533E4727-FB4D-4F0E-B39B-4B928D898E9A}"/>
    <cellStyle name="Accent2 38" xfId="8220" xr:uid="{51A13B15-CF99-4AFA-B31F-D166A833B000}"/>
    <cellStyle name="Accent2 39" xfId="8221" xr:uid="{C797F222-30C7-4FAE-802B-203ECFD02810}"/>
    <cellStyle name="Accent2 4" xfId="1188" xr:uid="{CEE18C6F-F5A3-444A-8974-6AFC11FB2F3D}"/>
    <cellStyle name="Accent2 4 2" xfId="2325" xr:uid="{8D624E3D-3CD6-4035-A136-E4076B575758}"/>
    <cellStyle name="Accent2 4 2 2" xfId="8223" xr:uid="{2FE24E0B-DE6B-4469-8914-698F88B5DBF9}"/>
    <cellStyle name="Accent2 4 3" xfId="2326" xr:uid="{250FFED8-D913-4F0C-BC3E-8D1234E80DEA}"/>
    <cellStyle name="Accent2 4 4" xfId="8222" xr:uid="{2D7A3156-C977-43AE-9729-93EC4FDA93C4}"/>
    <cellStyle name="Accent2 40" xfId="8224" xr:uid="{29B925A7-2A1C-4D18-AB42-0FE78BC6E560}"/>
    <cellStyle name="Accent2 41" xfId="8225" xr:uid="{9A6FFB4E-6372-4FC5-9B12-3673886B53D9}"/>
    <cellStyle name="Accent2 42" xfId="8226" xr:uid="{0F4A3E84-3ECA-415C-97BE-137A3D3554AC}"/>
    <cellStyle name="Accent2 43" xfId="8227" xr:uid="{028667BF-BD3C-4943-BF95-25B33FDD4A02}"/>
    <cellStyle name="Accent2 44" xfId="8228" xr:uid="{1101F925-F8CF-4878-9C42-39755837FF0B}"/>
    <cellStyle name="Accent2 45" xfId="8229" xr:uid="{25BC59FB-3B1D-4A15-8A9A-C1EBDAB1BFEA}"/>
    <cellStyle name="Accent2 46" xfId="8230" xr:uid="{C479D8D5-5011-4780-9E3B-9F263CFCAAFD}"/>
    <cellStyle name="Accent2 47" xfId="8231" xr:uid="{A37C3B5C-7D17-4FC8-839C-84E981A49341}"/>
    <cellStyle name="Accent2 48" xfId="8232" xr:uid="{6B8373E4-96FC-48C6-BBFA-75DEFFB3F8CA}"/>
    <cellStyle name="Accent2 49" xfId="8233" xr:uid="{A695F504-6C10-4A05-ABF6-A4B66CC37377}"/>
    <cellStyle name="Accent2 5" xfId="1189" xr:uid="{3C6218DB-11BF-4C31-B72E-DB2C2F8385EE}"/>
    <cellStyle name="Accent2 5 2" xfId="2327" xr:uid="{18CC239A-1CE2-4AD4-8ABB-1D44D1FC25A9}"/>
    <cellStyle name="Accent2 5 2 2" xfId="8235" xr:uid="{0ADC5222-C4F7-4AC4-8276-23E44633821D}"/>
    <cellStyle name="Accent2 5 3" xfId="2328" xr:uid="{C329FFF9-8135-4430-A987-DCE5C07D4814}"/>
    <cellStyle name="Accent2 5 4" xfId="8234" xr:uid="{F76EAFB0-9A13-45FF-8839-32003F69F22B}"/>
    <cellStyle name="Accent2 50" xfId="8236" xr:uid="{C06796CB-A188-4F89-AF8D-869A0D3BA628}"/>
    <cellStyle name="Accent2 51" xfId="8237" xr:uid="{F807662D-4337-419D-9809-C4139740E200}"/>
    <cellStyle name="Accent2 52" xfId="8238" xr:uid="{AF6D0052-1A56-436C-B108-C404D890ED68}"/>
    <cellStyle name="Accent2 53" xfId="8239" xr:uid="{BF82BB30-1744-4503-9AFD-63EB7A02911A}"/>
    <cellStyle name="Accent2 54" xfId="8240" xr:uid="{D0C28910-C84C-44F5-A103-A13ED4655049}"/>
    <cellStyle name="Accent2 55" xfId="8241" xr:uid="{37EDA26E-9F33-4C48-88E9-55FA216D3FD9}"/>
    <cellStyle name="Accent2 56" xfId="8242" xr:uid="{47CBBC45-5590-404E-A62A-BCD3769E9B7A}"/>
    <cellStyle name="Accent2 57" xfId="8243" xr:uid="{EA776BDE-DFC1-4F48-BD00-B7B5035B6756}"/>
    <cellStyle name="Accent2 58" xfId="8244" xr:uid="{D5EB2DFF-A435-4A6F-9673-658D1C664EF9}"/>
    <cellStyle name="Accent2 59" xfId="2748" xr:uid="{5FFD1F9E-5E4E-4DCF-AD0A-8468FD24EFF1}"/>
    <cellStyle name="Accent2 6" xfId="1190" xr:uid="{ED674DD6-6BAD-4DAF-B6EC-370635A49049}"/>
    <cellStyle name="Accent2 6 2" xfId="8246" xr:uid="{0B4A5314-E07B-49CC-AB7C-B17E933A4342}"/>
    <cellStyle name="Accent2 6 3" xfId="8245" xr:uid="{0C7405B7-2D14-4B99-9B5C-4CB78A1F3BA0}"/>
    <cellStyle name="Accent2 7" xfId="1191" xr:uid="{027B76A8-8629-4340-A6D2-88ADA5342133}"/>
    <cellStyle name="Accent2 7 2" xfId="8248" xr:uid="{95060969-1F83-4DA5-AD70-29C31B1E1D2A}"/>
    <cellStyle name="Accent2 7 3" xfId="8247" xr:uid="{8DE08656-C33C-402E-AEA2-8304DC085F03}"/>
    <cellStyle name="Accent2 8" xfId="1192" xr:uid="{3B841528-3EFB-40D3-8F52-B4AAF8169F16}"/>
    <cellStyle name="Accent2 8 2" xfId="8250" xr:uid="{4F2AD1CA-2943-4F97-A6D4-5B279A8C2650}"/>
    <cellStyle name="Accent2 8 3" xfId="8249" xr:uid="{03ECFFBF-07F3-425F-A2C4-8823994CEC38}"/>
    <cellStyle name="Accent2 9" xfId="1193" xr:uid="{153677DA-C70E-4051-970F-37AD237871F9}"/>
    <cellStyle name="Accent2 9 2" xfId="8251" xr:uid="{30E1D60B-158E-4CAC-AD01-50A557C3A91E}"/>
    <cellStyle name="Accent3 10" xfId="1194" xr:uid="{69B78D7A-774A-4573-A0A2-CEE31D28BE88}"/>
    <cellStyle name="Accent3 10 2" xfId="8252" xr:uid="{A74182AF-604C-4D5E-893A-5657C5BE01FF}"/>
    <cellStyle name="Accent3 11" xfId="2605" xr:uid="{5EE8FC4C-599C-48B6-9D98-1081298E3711}"/>
    <cellStyle name="Accent3 11 2" xfId="8253" xr:uid="{F2D8B352-14DC-4FD5-A11E-D9FB6E756E74}"/>
    <cellStyle name="Accent3 12" xfId="8254" xr:uid="{5E081259-25B6-48CC-9758-7DBCBC9070A7}"/>
    <cellStyle name="Accent3 13" xfId="8255" xr:uid="{5E36F76C-5001-46CB-97C4-4C8B637610E2}"/>
    <cellStyle name="Accent3 14" xfId="8256" xr:uid="{C163E78C-619E-4DB6-94E8-40E33569CD1A}"/>
    <cellStyle name="Accent3 15" xfId="8257" xr:uid="{4B9BE305-73A1-4EC3-A81D-B1B33E738647}"/>
    <cellStyle name="Accent3 16" xfId="8258" xr:uid="{D08CBD3B-E8EB-49A0-A803-304FC3D7DBB1}"/>
    <cellStyle name="Accent3 17" xfId="8259" xr:uid="{EDF229E1-9C2D-460B-9058-D4A4C0C48ED6}"/>
    <cellStyle name="Accent3 18" xfId="8260" xr:uid="{24953DDC-0D51-4495-86F7-8ABF7F8EDF6C}"/>
    <cellStyle name="Accent3 19" xfId="8261" xr:uid="{6D479507-5FCA-430F-998E-F527C6A99EE9}"/>
    <cellStyle name="Accent3 2" xfId="1195" xr:uid="{6B498876-3797-4926-85EB-6582B5B79C70}"/>
    <cellStyle name="Accent3 2 2" xfId="2329" xr:uid="{B7781F9C-A8E5-43DA-94DC-3D75A223788A}"/>
    <cellStyle name="Accent3 2 2 2" xfId="8263" xr:uid="{D7D78A47-1AE3-42FE-8B63-5D6ADDDC0515}"/>
    <cellStyle name="Accent3 2 3" xfId="2330" xr:uid="{EFBE8DB2-F88A-41D3-8A45-510BCDC63BEE}"/>
    <cellStyle name="Accent3 2 3 2" xfId="13297" xr:uid="{BB8591FA-662A-4514-B436-AC68B27442D2}"/>
    <cellStyle name="Accent3 2 4" xfId="2678" xr:uid="{78E32FA1-E45E-45EB-8B1B-DB24B08B5166}"/>
    <cellStyle name="Accent3 2 4 2" xfId="8262" xr:uid="{ADB20507-E793-4406-9CB5-C04FBB2DFAD9}"/>
    <cellStyle name="Accent3 2 5" xfId="13921" xr:uid="{5E504807-A7C6-4010-929B-56FD3F815E4B}"/>
    <cellStyle name="Accent3 20" xfId="8264" xr:uid="{D3B18A8E-B44F-47C4-8B07-E07A5B1E0BDC}"/>
    <cellStyle name="Accent3 21" xfId="8265" xr:uid="{DCB3824E-C87D-4FE4-8806-B7D392098020}"/>
    <cellStyle name="Accent3 22" xfId="8266" xr:uid="{AA25F44B-B1CC-4CCE-B038-83ECD1E4DD7D}"/>
    <cellStyle name="Accent3 23" xfId="8267" xr:uid="{50ACBC2A-8F6B-42AD-BD34-77C3DD39014D}"/>
    <cellStyle name="Accent3 24" xfId="8268" xr:uid="{18D84E61-F841-4EC0-A599-DD15934895E8}"/>
    <cellStyle name="Accent3 25" xfId="8269" xr:uid="{908FA7A6-2BBE-40C7-9D4C-DA4D71D0E141}"/>
    <cellStyle name="Accent3 26" xfId="8270" xr:uid="{44A487AA-8109-458B-B60A-EE59F1AC3D8B}"/>
    <cellStyle name="Accent3 27" xfId="8271" xr:uid="{11F3BE56-26D0-4B30-901B-D259D132483A}"/>
    <cellStyle name="Accent3 28" xfId="8272" xr:uid="{79A6ECB2-932A-49B7-9ECD-FA59F4BDCFC8}"/>
    <cellStyle name="Accent3 29" xfId="8273" xr:uid="{4F9BFAF2-ECCF-47DE-8B9A-954A5B2DAF86}"/>
    <cellStyle name="Accent3 3" xfId="1196" xr:uid="{8F2A968C-FB45-4989-BAF6-DD92CDACEE3C}"/>
    <cellStyle name="Accent3 3 2" xfId="2331" xr:uid="{B9C98569-5797-40A4-87D6-293ECF7D4D4D}"/>
    <cellStyle name="Accent3 3 2 2" xfId="8275" xr:uid="{4FE32624-4910-4D27-A8A5-77A57CF6FBE0}"/>
    <cellStyle name="Accent3 3 3" xfId="2332" xr:uid="{0A35CEDD-7D9F-4922-822E-DF019BDDA57A}"/>
    <cellStyle name="Accent3 3 4" xfId="8274" xr:uid="{7710D787-B64D-422E-A5AC-ED59F3103C06}"/>
    <cellStyle name="Accent3 3 5" xfId="13922" xr:uid="{65106F16-ABA4-44AA-A59B-FB82B2A8CA95}"/>
    <cellStyle name="Accent3 3 6" xfId="13429" xr:uid="{DD7F203C-BCCD-4487-988D-2543F9CAAAA4}"/>
    <cellStyle name="Accent3 30" xfId="8276" xr:uid="{88E8D8B9-925D-42D5-872B-233411301030}"/>
    <cellStyle name="Accent3 31" xfId="8277" xr:uid="{7A6124B3-7584-4036-B0F1-37CCB56CB9FC}"/>
    <cellStyle name="Accent3 32" xfId="8278" xr:uid="{00AE6944-2055-4822-B9E0-DC46E7045533}"/>
    <cellStyle name="Accent3 33" xfId="8279" xr:uid="{8BD0E74A-FB33-4AD2-B942-BA109FDE91DE}"/>
    <cellStyle name="Accent3 34" xfId="8280" xr:uid="{DA2DC472-97F9-4DB8-A86C-8BEE02F6FE6C}"/>
    <cellStyle name="Accent3 35" xfId="8281" xr:uid="{5F72D8E5-CC5F-4A68-B012-47384296BC0D}"/>
    <cellStyle name="Accent3 36" xfId="8282" xr:uid="{0287AC10-6906-4E2E-BF14-615D69D7437A}"/>
    <cellStyle name="Accent3 37" xfId="8283" xr:uid="{20EC9C2C-BB40-47A7-B1A4-13F7264ABE85}"/>
    <cellStyle name="Accent3 38" xfId="8284" xr:uid="{9D7EBD9C-95D5-4BDF-8AEE-12D6C4817963}"/>
    <cellStyle name="Accent3 39" xfId="8285" xr:uid="{53391F4E-67CB-4C7A-B576-22AE5F029F12}"/>
    <cellStyle name="Accent3 4" xfId="1197" xr:uid="{C4B0FAF4-D927-4815-A6AC-C9E893C48178}"/>
    <cellStyle name="Accent3 4 2" xfId="2333" xr:uid="{20EE196C-8057-4A4C-994E-E7EBB20D38AB}"/>
    <cellStyle name="Accent3 4 2 2" xfId="8287" xr:uid="{F027C1D2-D6A2-496E-915F-30C647F9094F}"/>
    <cellStyle name="Accent3 4 3" xfId="2334" xr:uid="{ABB5BA52-1767-4FA3-9CF3-431C9E323B09}"/>
    <cellStyle name="Accent3 4 4" xfId="8286" xr:uid="{12ADD464-B596-4908-8EAE-FA08850C5211}"/>
    <cellStyle name="Accent3 40" xfId="8288" xr:uid="{609AF4EC-0B61-46EA-9532-CAC403250D69}"/>
    <cellStyle name="Accent3 41" xfId="8289" xr:uid="{A85D0BCA-049B-4299-A1EE-3EA9B7F5239D}"/>
    <cellStyle name="Accent3 42" xfId="8290" xr:uid="{AC5B175D-0B7C-486C-BF9E-F64CBCF7BEA6}"/>
    <cellStyle name="Accent3 43" xfId="8291" xr:uid="{6839474A-BEFE-4F6A-A1E2-CF41F86725B4}"/>
    <cellStyle name="Accent3 44" xfId="8292" xr:uid="{5732079B-B1FB-4A93-94FF-BC41BFF6BD00}"/>
    <cellStyle name="Accent3 45" xfId="8293" xr:uid="{E5CE0D0D-7C32-4812-B005-FCCA2EE14415}"/>
    <cellStyle name="Accent3 46" xfId="8294" xr:uid="{DB69E4C3-9B8C-469E-A9AB-FB053707DAA0}"/>
    <cellStyle name="Accent3 47" xfId="8295" xr:uid="{52AD1AFD-2080-49D3-A8C5-C43118BA6EB3}"/>
    <cellStyle name="Accent3 48" xfId="8296" xr:uid="{632DD32F-47B9-422C-A157-6E3267466351}"/>
    <cellStyle name="Accent3 49" xfId="8297" xr:uid="{D560651A-5083-43B5-88E6-AE79C288807E}"/>
    <cellStyle name="Accent3 5" xfId="1198" xr:uid="{EFA1D278-6796-4B56-946A-9BC5E97B0415}"/>
    <cellStyle name="Accent3 5 2" xfId="2335" xr:uid="{375BF904-8A38-4554-BCB4-27FABC2B25DE}"/>
    <cellStyle name="Accent3 5 2 2" xfId="8299" xr:uid="{9A1A4332-23E9-40B0-8ED5-36AE915EAE54}"/>
    <cellStyle name="Accent3 5 3" xfId="2336" xr:uid="{FB401C78-8E04-4D84-A39F-EDDD2226083D}"/>
    <cellStyle name="Accent3 5 4" xfId="8298" xr:uid="{27CF54DA-6034-4A93-B4CB-E764D11E0E6A}"/>
    <cellStyle name="Accent3 50" xfId="8300" xr:uid="{CCE5D2FD-E94B-44DE-B2B6-35F8FF382DEA}"/>
    <cellStyle name="Accent3 51" xfId="8301" xr:uid="{58262521-2291-40AB-A924-B4ED4F6A2D32}"/>
    <cellStyle name="Accent3 52" xfId="8302" xr:uid="{E3CE4C12-FC8C-4488-8DA4-287002C9BA3E}"/>
    <cellStyle name="Accent3 53" xfId="8303" xr:uid="{580C68D7-C132-4654-A7B7-B3A6BAB0B5CE}"/>
    <cellStyle name="Accent3 54" xfId="8304" xr:uid="{B5C87FA1-FF3E-4D83-BB1B-972C5495528D}"/>
    <cellStyle name="Accent3 55" xfId="8305" xr:uid="{2BCA9F1C-D9E8-4FB7-BB61-2A8A609FC442}"/>
    <cellStyle name="Accent3 56" xfId="8306" xr:uid="{62978FB5-D2AB-4D6F-8374-F96617DB5E3C}"/>
    <cellStyle name="Accent3 57" xfId="8307" xr:uid="{3481CF35-D6CD-42D5-AFF8-8C46CFE6F0DE}"/>
    <cellStyle name="Accent3 58" xfId="8308" xr:uid="{56FD4B2B-A69C-4BF5-814C-CA17860A6817}"/>
    <cellStyle name="Accent3 59" xfId="2752" xr:uid="{2379AEB5-B78A-4734-A5B8-9AA3CEA9CC11}"/>
    <cellStyle name="Accent3 6" xfId="1199" xr:uid="{25FBA03F-BE3D-4A50-B575-F26EDC3310EC}"/>
    <cellStyle name="Accent3 6 2" xfId="8310" xr:uid="{1CA60EA8-A096-4236-9661-C41A02B15E06}"/>
    <cellStyle name="Accent3 6 3" xfId="8309" xr:uid="{79F946E5-3A7D-417B-B8E1-1DAFF7170266}"/>
    <cellStyle name="Accent3 7" xfId="1200" xr:uid="{77CAC7F1-F786-4244-A999-C9B0A6A6F336}"/>
    <cellStyle name="Accent3 7 2" xfId="8312" xr:uid="{A79413B8-3FDF-4B27-BBE1-A33CA02E8D39}"/>
    <cellStyle name="Accent3 7 3" xfId="8311" xr:uid="{949775E7-BD8E-4B5A-B336-3D1ED95F9EFE}"/>
    <cellStyle name="Accent3 8" xfId="1201" xr:uid="{B687F4AE-AD7D-43F2-B1BA-481DBDB35BE8}"/>
    <cellStyle name="Accent3 8 2" xfId="8314" xr:uid="{55476537-71CE-4750-98A7-4F44F5B238CC}"/>
    <cellStyle name="Accent3 8 3" xfId="8313" xr:uid="{34DBD1B9-4CB3-4814-BC30-AC7EDDBB99F2}"/>
    <cellStyle name="Accent3 9" xfId="1202" xr:uid="{61208116-7392-446A-961C-3232B9B0AA18}"/>
    <cellStyle name="Accent3 9 2" xfId="8315" xr:uid="{52D754BB-1FAF-4391-93BA-24D697F8046F}"/>
    <cellStyle name="Accent4 10" xfId="1203" xr:uid="{AC14BB74-A239-486C-B8B0-76D56A5DEFF3}"/>
    <cellStyle name="Accent4 10 2" xfId="8316" xr:uid="{8A3E628B-7FDD-40EB-8488-08DA0C5E246D}"/>
    <cellStyle name="Accent4 11" xfId="2609" xr:uid="{84109195-CBB4-419A-BD77-B9370A38807A}"/>
    <cellStyle name="Accent4 11 2" xfId="8317" xr:uid="{D1BBA819-0EB6-4FA0-B543-EB52009EB96C}"/>
    <cellStyle name="Accent4 12" xfId="8318" xr:uid="{BE7A7142-8EDE-4012-BE16-2B09C1BD9B94}"/>
    <cellStyle name="Accent4 13" xfId="8319" xr:uid="{9D3A5C14-DA3A-43E1-BF3A-04E1CB2858C5}"/>
    <cellStyle name="Accent4 14" xfId="8320" xr:uid="{7510EFDE-014B-478D-96E1-7837CA9B393C}"/>
    <cellStyle name="Accent4 15" xfId="8321" xr:uid="{AC8C592E-BCE1-4A79-A68D-4E5F657212B4}"/>
    <cellStyle name="Accent4 16" xfId="8322" xr:uid="{FE288822-5487-486B-8F7C-60072EA869D0}"/>
    <cellStyle name="Accent4 17" xfId="8323" xr:uid="{5D4976C5-013A-493E-B2C5-9186ACAA152F}"/>
    <cellStyle name="Accent4 18" xfId="8324" xr:uid="{BB50F707-B21B-4183-BCCB-29BE37945A53}"/>
    <cellStyle name="Accent4 19" xfId="8325" xr:uid="{9F0CFBDD-9408-4BAD-B1B9-8F8F83E85010}"/>
    <cellStyle name="Accent4 2" xfId="1204" xr:uid="{B38A8DBE-E033-414D-B90F-9B9F99B68707}"/>
    <cellStyle name="Accent4 2 2" xfId="2337" xr:uid="{836B33F1-0FAD-4834-BB27-16266F291C07}"/>
    <cellStyle name="Accent4 2 2 2" xfId="8327" xr:uid="{A50532E4-813C-4028-9A48-B64EC67CFE2C}"/>
    <cellStyle name="Accent4 2 3" xfId="2338" xr:uid="{F776C998-B23C-4B5A-AC96-DA1829F0B371}"/>
    <cellStyle name="Accent4 2 3 2" xfId="13298" xr:uid="{5D71BF8B-F7A3-44E5-857D-A91F2ACB2103}"/>
    <cellStyle name="Accent4 2 4" xfId="2679" xr:uid="{7D981CAA-AA3B-48FB-9487-A710C9E6B2A2}"/>
    <cellStyle name="Accent4 2 4 2" xfId="8326" xr:uid="{7FF2AE7E-56AA-4E56-ADA0-625CCD725E2C}"/>
    <cellStyle name="Accent4 2 5" xfId="13923" xr:uid="{F7E899E9-78A6-4959-9773-C2C2B1080D87}"/>
    <cellStyle name="Accent4 20" xfId="8328" xr:uid="{7C406049-88F3-423E-8F4B-B92B62B4E002}"/>
    <cellStyle name="Accent4 21" xfId="8329" xr:uid="{5C6273E8-27B6-4FA8-8CE3-05B64EB775A1}"/>
    <cellStyle name="Accent4 22" xfId="8330" xr:uid="{3504B418-A6B2-4114-8025-301ECE040C75}"/>
    <cellStyle name="Accent4 23" xfId="8331" xr:uid="{81A847C1-3869-4D66-9D72-03058003EACC}"/>
    <cellStyle name="Accent4 24" xfId="8332" xr:uid="{7A54DC81-C2C6-4C33-80A2-0C9E95053617}"/>
    <cellStyle name="Accent4 25" xfId="8333" xr:uid="{80BD5C0F-CEEA-4A40-90BF-DA71B044B683}"/>
    <cellStyle name="Accent4 26" xfId="8334" xr:uid="{F2D19FD5-104A-4B73-BF9E-4D5059F0414C}"/>
    <cellStyle name="Accent4 27" xfId="8335" xr:uid="{FE4999EA-1631-4B4F-8C62-EACFB90A0655}"/>
    <cellStyle name="Accent4 28" xfId="8336" xr:uid="{C7B173EB-2B1B-4401-91A7-8C3B17E2D157}"/>
    <cellStyle name="Accent4 29" xfId="8337" xr:uid="{D59EFA6A-D33B-4009-A07A-21D3A1254420}"/>
    <cellStyle name="Accent4 3" xfId="1205" xr:uid="{8D5D25D8-7516-4A63-B63E-A5D0485C9CE8}"/>
    <cellStyle name="Accent4 3 2" xfId="2339" xr:uid="{8D33DA8F-F77A-4F76-B45E-3EB82BFBAD09}"/>
    <cellStyle name="Accent4 3 2 2" xfId="8339" xr:uid="{BCFDFC59-4CC1-4FF1-9D15-9E81D0E7D061}"/>
    <cellStyle name="Accent4 3 3" xfId="2340" xr:uid="{83E44E73-1407-4D78-B2C0-4238EF269132}"/>
    <cellStyle name="Accent4 3 4" xfId="8338" xr:uid="{566DD442-86A9-40D3-B616-1FEFEBD68B3B}"/>
    <cellStyle name="Accent4 3 5" xfId="13924" xr:uid="{6FBEC5D3-7535-47BF-82B9-AB4E3CF88DBA}"/>
    <cellStyle name="Accent4 3 6" xfId="13433" xr:uid="{253817CB-EADC-48FA-B216-30923CF4EFA9}"/>
    <cellStyle name="Accent4 30" xfId="8340" xr:uid="{081A7427-A9BD-481D-9B4C-08E4DC0012F1}"/>
    <cellStyle name="Accent4 31" xfId="8341" xr:uid="{C191FE9B-D3F7-434D-BBC1-419DF0B5786B}"/>
    <cellStyle name="Accent4 32" xfId="8342" xr:uid="{9C8D16C4-EB8B-4BF4-969A-ED2CC59CA950}"/>
    <cellStyle name="Accent4 33" xfId="8343" xr:uid="{13A67745-A241-4598-BB81-1587D819B158}"/>
    <cellStyle name="Accent4 34" xfId="8344" xr:uid="{A63BFC00-D750-4E74-A50D-3CABE061FBD9}"/>
    <cellStyle name="Accent4 35" xfId="8345" xr:uid="{EE904999-7AE9-4A7A-A21C-8BABEBE402B2}"/>
    <cellStyle name="Accent4 36" xfId="8346" xr:uid="{54AE7D18-508E-4C79-A528-A46BE1EDB7B7}"/>
    <cellStyle name="Accent4 37" xfId="8347" xr:uid="{4761A0AF-CCFD-4B48-BCFD-2DC26CB33738}"/>
    <cellStyle name="Accent4 38" xfId="8348" xr:uid="{30270075-7D07-4BF8-A8A4-BC4AE1AF5B2A}"/>
    <cellStyle name="Accent4 39" xfId="8349" xr:uid="{73C19F63-CD09-4150-AF8F-E1E7C706CC70}"/>
    <cellStyle name="Accent4 4" xfId="1206" xr:uid="{D2ABD1E3-3108-4E7F-90BC-2F8073355E58}"/>
    <cellStyle name="Accent4 4 2" xfId="2341" xr:uid="{DF3DC789-57F6-4C70-A760-5BE9EA162857}"/>
    <cellStyle name="Accent4 4 2 2" xfId="8351" xr:uid="{7FB73500-3F56-4B42-8533-3F4E30F12A4B}"/>
    <cellStyle name="Accent4 4 3" xfId="2342" xr:uid="{9748762F-4DF7-4A2D-8BE5-E8A1D4613BC8}"/>
    <cellStyle name="Accent4 4 4" xfId="8350" xr:uid="{869C3B94-A21C-4FA2-95C8-7C89620960AD}"/>
    <cellStyle name="Accent4 40" xfId="8352" xr:uid="{A6D30A00-6A0A-4B92-A3B4-5381F61FACBC}"/>
    <cellStyle name="Accent4 41" xfId="8353" xr:uid="{44908EBA-7099-449E-A97F-E4AF56267282}"/>
    <cellStyle name="Accent4 42" xfId="8354" xr:uid="{65E5C662-64A5-4968-A274-219086697ADF}"/>
    <cellStyle name="Accent4 43" xfId="8355" xr:uid="{D33343CC-2836-4B95-9F02-C80B20C376BC}"/>
    <cellStyle name="Accent4 44" xfId="8356" xr:uid="{6EA3CEA7-8F0D-4D08-A0A3-490F8047D98C}"/>
    <cellStyle name="Accent4 45" xfId="8357" xr:uid="{DC535EBD-0DD1-4548-9448-4C9007C46A07}"/>
    <cellStyle name="Accent4 46" xfId="8358" xr:uid="{1CEE9127-A121-4C43-A436-E41FEBC663E4}"/>
    <cellStyle name="Accent4 47" xfId="8359" xr:uid="{6EB0055D-A3DB-4D6E-AA33-63C135159C00}"/>
    <cellStyle name="Accent4 48" xfId="8360" xr:uid="{5BCBAD38-8450-45F4-9022-D9DE68A937F3}"/>
    <cellStyle name="Accent4 49" xfId="8361" xr:uid="{732D4B54-B1B7-485A-94AC-05904590D788}"/>
    <cellStyle name="Accent4 5" xfId="1207" xr:uid="{098C1A55-687D-4CFB-B1A8-A12EDFAF5278}"/>
    <cellStyle name="Accent4 5 2" xfId="2343" xr:uid="{50DC6E0D-DCD0-437E-ABB6-2FCC9A673ED0}"/>
    <cellStyle name="Accent4 5 2 2" xfId="8363" xr:uid="{69050B9E-0465-4110-AAA3-5103EC03F2C2}"/>
    <cellStyle name="Accent4 5 3" xfId="2344" xr:uid="{86BF107E-520F-4F00-A5E9-F1485B8B20EB}"/>
    <cellStyle name="Accent4 5 4" xfId="8362" xr:uid="{EAF603F9-38A8-4300-9409-397042034D29}"/>
    <cellStyle name="Accent4 50" xfId="8364" xr:uid="{52FF75F2-1F94-4265-8E0F-9AB7E3B61D75}"/>
    <cellStyle name="Accent4 51" xfId="8365" xr:uid="{32B3AC7E-D5E1-44EF-BEE5-EE58D48CE057}"/>
    <cellStyle name="Accent4 52" xfId="8366" xr:uid="{4198227C-5B04-4E88-B64C-BF9DF3CD1A53}"/>
    <cellStyle name="Accent4 53" xfId="8367" xr:uid="{50FCFC41-B2B0-4A25-BFD8-674AB512CD6E}"/>
    <cellStyle name="Accent4 54" xfId="8368" xr:uid="{025D2990-3F2E-4898-9E7A-57AE43D61C0C}"/>
    <cellStyle name="Accent4 55" xfId="8369" xr:uid="{1BB32974-CF33-4FBB-BB2C-113260D9B47F}"/>
    <cellStyle name="Accent4 56" xfId="8370" xr:uid="{19C5A36B-44B6-4A5A-A312-9216E6E85485}"/>
    <cellStyle name="Accent4 57" xfId="8371" xr:uid="{8B3554AA-395D-45F7-8E81-B58863F6AB65}"/>
    <cellStyle name="Accent4 58" xfId="8372" xr:uid="{02141F1B-29AA-4C2C-831B-AC1D0A7F85AC}"/>
    <cellStyle name="Accent4 59" xfId="2756" xr:uid="{6CF000BF-3642-4925-876D-5C5EA77A965D}"/>
    <cellStyle name="Accent4 6" xfId="1208" xr:uid="{116E5E10-4D9A-4875-975A-6F986F01218C}"/>
    <cellStyle name="Accent4 6 2" xfId="8374" xr:uid="{71256BC4-E718-4438-B560-3B2FE0D25447}"/>
    <cellStyle name="Accent4 6 3" xfId="8373" xr:uid="{276136FA-22C8-4067-AC8D-87C289A1AE3C}"/>
    <cellStyle name="Accent4 7" xfId="1209" xr:uid="{139227FC-45BA-4AFE-A664-3C22E7388124}"/>
    <cellStyle name="Accent4 7 2" xfId="8376" xr:uid="{4B3B26C7-6A5D-43C1-9E75-F397F8D5936C}"/>
    <cellStyle name="Accent4 7 3" xfId="8375" xr:uid="{B0DAAC00-7359-410F-B7B4-BC41A69B142B}"/>
    <cellStyle name="Accent4 8" xfId="1210" xr:uid="{9B5A388E-3DD4-43DE-B24E-ECB3A9B0E99F}"/>
    <cellStyle name="Accent4 8 2" xfId="8378" xr:uid="{8401B09B-6449-4F47-9BDA-C546B17A07DA}"/>
    <cellStyle name="Accent4 8 3" xfId="8377" xr:uid="{A1A77876-E58C-4F7E-AE24-CE3B43011A2E}"/>
    <cellStyle name="Accent4 9" xfId="1211" xr:uid="{7F8A028C-72FE-40DC-B9B9-DCF27579D9FA}"/>
    <cellStyle name="Accent4 9 2" xfId="8379" xr:uid="{8E98FC32-AE84-4237-B70F-BE47EBE43450}"/>
    <cellStyle name="Accent5 10" xfId="1212" xr:uid="{D36F31FD-F92A-475F-90B6-EA1B9A145A33}"/>
    <cellStyle name="Accent5 10 2" xfId="8380" xr:uid="{EF920125-AAF7-465D-84C9-385AA6A777A6}"/>
    <cellStyle name="Accent5 11" xfId="2613" xr:uid="{4A3D1775-CD66-4736-B691-109E6E209925}"/>
    <cellStyle name="Accent5 11 2" xfId="8381" xr:uid="{664E58BF-8CAA-4F76-948A-6A781AE275E9}"/>
    <cellStyle name="Accent5 12" xfId="8382" xr:uid="{235DFD91-4BD4-4F74-BB79-3C00FA06EF8B}"/>
    <cellStyle name="Accent5 13" xfId="8383" xr:uid="{38EB9F2A-15EF-41E6-86C5-4C0AD0F18E31}"/>
    <cellStyle name="Accent5 14" xfId="8384" xr:uid="{60219162-7329-4291-8BD0-ECEC3703353F}"/>
    <cellStyle name="Accent5 15" xfId="8385" xr:uid="{F6A226B6-5795-42E3-97D9-2217A27425B7}"/>
    <cellStyle name="Accent5 16" xfId="8386" xr:uid="{7D91C18B-B762-4C6A-880E-B8414AF088C1}"/>
    <cellStyle name="Accent5 17" xfId="8387" xr:uid="{B03BAD6C-FF2E-4D36-9F57-4B3790BCE69E}"/>
    <cellStyle name="Accent5 18" xfId="8388" xr:uid="{F169F8B0-580C-455A-BBF8-36B227EFB0CF}"/>
    <cellStyle name="Accent5 19" xfId="8389" xr:uid="{9F4C3CD9-4A1C-4152-9508-3511E16AA113}"/>
    <cellStyle name="Accent5 2" xfId="1213" xr:uid="{75848440-2D2B-4727-8A2F-740145F43B38}"/>
    <cellStyle name="Accent5 2 2" xfId="2345" xr:uid="{62EBA462-E06A-4FE3-9CF1-3CC8897DB7FD}"/>
    <cellStyle name="Accent5 2 2 2" xfId="8391" xr:uid="{9E9BF35F-26B7-4C4E-B81E-5735E0929B2B}"/>
    <cellStyle name="Accent5 2 3" xfId="2346" xr:uid="{BBDD60B7-D9D3-4DE1-B100-D74037106DED}"/>
    <cellStyle name="Accent5 2 3 2" xfId="13299" xr:uid="{DA04E0DE-2F24-4EDF-8B2D-C67B12A819D5}"/>
    <cellStyle name="Accent5 2 4" xfId="2680" xr:uid="{F9A04B1A-7252-46C2-82EB-2BA895CF439C}"/>
    <cellStyle name="Accent5 2 4 2" xfId="8390" xr:uid="{D1029C6D-0BC6-4B7A-92DD-3160BDBF3804}"/>
    <cellStyle name="Accent5 2 5" xfId="13925" xr:uid="{C772C993-B4A2-481A-8959-2D9E0A63C21D}"/>
    <cellStyle name="Accent5 20" xfId="8392" xr:uid="{9976DC76-EBE8-48FC-905D-3B6F8EE29782}"/>
    <cellStyle name="Accent5 21" xfId="8393" xr:uid="{3A0D6AAA-10C1-43C4-8DBB-61E2C0A34E15}"/>
    <cellStyle name="Accent5 22" xfId="8394" xr:uid="{BEC1FE9B-3A1A-423C-9970-64D59BD713E4}"/>
    <cellStyle name="Accent5 23" xfId="8395" xr:uid="{E6EBED5C-5043-4518-86F9-F152973C44E1}"/>
    <cellStyle name="Accent5 24" xfId="8396" xr:uid="{C9C5424C-D181-4993-BF3B-0A7224394D93}"/>
    <cellStyle name="Accent5 25" xfId="8397" xr:uid="{A4E10513-F485-426F-A14B-B748FB6FDE00}"/>
    <cellStyle name="Accent5 26" xfId="8398" xr:uid="{F10523EB-3473-47CE-AA10-F4D0A94C4DED}"/>
    <cellStyle name="Accent5 27" xfId="8399" xr:uid="{34443823-D765-463C-BEAA-45164E9DA966}"/>
    <cellStyle name="Accent5 28" xfId="8400" xr:uid="{31F8AFE7-68D4-4D24-961B-81E90E870238}"/>
    <cellStyle name="Accent5 29" xfId="8401" xr:uid="{9C320160-53BC-4288-AB2C-24D21681DF2A}"/>
    <cellStyle name="Accent5 3" xfId="1214" xr:uid="{49039B73-A0E0-40E5-9C52-C219CE0F06D8}"/>
    <cellStyle name="Accent5 3 2" xfId="2347" xr:uid="{205CD47E-0629-4A16-951A-BA648586230F}"/>
    <cellStyle name="Accent5 3 2 2" xfId="8403" xr:uid="{0196B818-C3C2-4891-905D-5675E9AA8599}"/>
    <cellStyle name="Accent5 3 3" xfId="2348" xr:uid="{36923F0D-CDA0-46F3-86D2-38B2A83E93A3}"/>
    <cellStyle name="Accent5 3 4" xfId="8402" xr:uid="{8A8F2156-75AB-4ED5-9ACE-A10267D63CAE}"/>
    <cellStyle name="Accent5 3 5" xfId="13926" xr:uid="{52E3192A-15F8-4854-A2C2-B4808193B047}"/>
    <cellStyle name="Accent5 3 6" xfId="13437" xr:uid="{78DD3739-216A-40A8-B958-2B3BC8929123}"/>
    <cellStyle name="Accent5 30" xfId="8404" xr:uid="{4E675339-C84B-43CA-9286-71B526FFC1BE}"/>
    <cellStyle name="Accent5 31" xfId="8405" xr:uid="{0CAB4E72-9D97-494B-9F49-10ACAE1D126D}"/>
    <cellStyle name="Accent5 32" xfId="8406" xr:uid="{5041BBE4-10DB-427E-809E-099A8B69426C}"/>
    <cellStyle name="Accent5 33" xfId="8407" xr:uid="{7D15530D-2294-48B8-83EA-89F864B6383C}"/>
    <cellStyle name="Accent5 34" xfId="8408" xr:uid="{628B9322-7631-44B7-A19B-01512202AEA2}"/>
    <cellStyle name="Accent5 35" xfId="8409" xr:uid="{50761763-F408-4EAF-921C-E0B2E6CD7DFA}"/>
    <cellStyle name="Accent5 36" xfId="8410" xr:uid="{EF216700-A796-4BCC-8354-113FF6FB0054}"/>
    <cellStyle name="Accent5 37" xfId="8411" xr:uid="{627B08F4-5D7F-4431-9C09-229898FBC4DA}"/>
    <cellStyle name="Accent5 38" xfId="8412" xr:uid="{18FA0D18-7FF6-4090-B010-FD82EA20CCA7}"/>
    <cellStyle name="Accent5 39" xfId="8413" xr:uid="{F92F8750-0C40-4F14-BFE1-088E50195973}"/>
    <cellStyle name="Accent5 4" xfId="1215" xr:uid="{004CA1C6-1C30-4E5F-B18C-BB28CF9EED38}"/>
    <cellStyle name="Accent5 4 2" xfId="2349" xr:uid="{8D5B0FBE-55EC-4234-8F47-EFA9C6A2D4EE}"/>
    <cellStyle name="Accent5 4 2 2" xfId="8415" xr:uid="{92D9BFDD-2182-4718-845F-E718F5F047E2}"/>
    <cellStyle name="Accent5 4 3" xfId="2350" xr:uid="{F09F0415-2967-4334-9FB3-C87BF9E0F828}"/>
    <cellStyle name="Accent5 4 4" xfId="8414" xr:uid="{6EB7872D-0CF9-4FA4-8F40-BEC616E3C541}"/>
    <cellStyle name="Accent5 40" xfId="8416" xr:uid="{3D9AF3FE-05FF-422B-B407-6FE799F8DA7B}"/>
    <cellStyle name="Accent5 41" xfId="8417" xr:uid="{E11AEB66-E210-4F70-8796-BD2D56A1E8C4}"/>
    <cellStyle name="Accent5 42" xfId="8418" xr:uid="{C4377B0D-E28D-4AEC-9101-3C15EBE4463C}"/>
    <cellStyle name="Accent5 43" xfId="8419" xr:uid="{B536C44E-544E-4CCC-81F9-84DEF2E6D6CB}"/>
    <cellStyle name="Accent5 44" xfId="8420" xr:uid="{84F9A3D1-AC6A-48C3-AAF2-BE51B8C4D72D}"/>
    <cellStyle name="Accent5 45" xfId="8421" xr:uid="{59267CDE-8E42-41C2-8FDC-B7A615692DB8}"/>
    <cellStyle name="Accent5 46" xfId="8422" xr:uid="{FAC210AD-7995-4AA1-830B-9F82B81F2C1A}"/>
    <cellStyle name="Accent5 47" xfId="8423" xr:uid="{ABCD39B0-DECC-4C60-B97E-4480FE7B317B}"/>
    <cellStyle name="Accent5 48" xfId="8424" xr:uid="{AA18E7FF-579E-4CB8-AA70-C03E17075E10}"/>
    <cellStyle name="Accent5 49" xfId="8425" xr:uid="{ECC168C5-E00A-47B8-9167-3CC0AEDB1AB3}"/>
    <cellStyle name="Accent5 5" xfId="1216" xr:uid="{18D2DA88-DE54-4DD0-88D9-22749BA34FDD}"/>
    <cellStyle name="Accent5 5 2" xfId="2351" xr:uid="{19570481-5E1C-4E2A-81FB-76DB25063C59}"/>
    <cellStyle name="Accent5 5 2 2" xfId="8427" xr:uid="{34CA5199-02EF-4D97-AE3B-F2259F44EE24}"/>
    <cellStyle name="Accent5 5 3" xfId="2352" xr:uid="{A7D7A680-E449-4FFC-ACBC-AA867F70D20B}"/>
    <cellStyle name="Accent5 5 4" xfId="8426" xr:uid="{C8457C05-B388-45C1-B8DC-EABC46E934A5}"/>
    <cellStyle name="Accent5 50" xfId="8428" xr:uid="{87F39A5B-DCED-430F-9567-FC8364550EDA}"/>
    <cellStyle name="Accent5 51" xfId="8429" xr:uid="{5C8CA802-514A-439F-B6FE-84D7C5DD32C9}"/>
    <cellStyle name="Accent5 52" xfId="8430" xr:uid="{C4251524-69EF-465D-9D9E-16D8D04C3CDE}"/>
    <cellStyle name="Accent5 53" xfId="8431" xr:uid="{7AEBA5EE-A3F7-489C-94AC-5BEE1AECB424}"/>
    <cellStyle name="Accent5 54" xfId="8432" xr:uid="{6092CFAE-A87C-45F6-80D5-0A133B10FB99}"/>
    <cellStyle name="Accent5 55" xfId="8433" xr:uid="{3C39E941-BCD7-4582-A938-EF4FC567C925}"/>
    <cellStyle name="Accent5 56" xfId="8434" xr:uid="{DA345378-162E-4096-A1FE-18CD3E486DDE}"/>
    <cellStyle name="Accent5 57" xfId="8435" xr:uid="{90F1C590-0E06-4863-98E2-E9F71A4C8C7F}"/>
    <cellStyle name="Accent5 58" xfId="8436" xr:uid="{1CAF68B4-A404-44C9-ABD9-D63F75009695}"/>
    <cellStyle name="Accent5 59" xfId="2760" xr:uid="{6C39994B-F28A-4061-BC42-2B6CD5E6BBC1}"/>
    <cellStyle name="Accent5 6" xfId="1217" xr:uid="{EF312527-C6A6-42A7-B1F2-0FF35660CB4C}"/>
    <cellStyle name="Accent5 6 2" xfId="8438" xr:uid="{EDC2522D-962C-47D4-819F-81654C23D198}"/>
    <cellStyle name="Accent5 6 3" xfId="8437" xr:uid="{EE841A8F-5569-487F-BFD5-902244F88203}"/>
    <cellStyle name="Accent5 7" xfId="1218" xr:uid="{4848657B-E20F-4650-B947-B6AE02FBA660}"/>
    <cellStyle name="Accent5 7 2" xfId="8440" xr:uid="{6DB6C97D-FCF5-4A2F-B96D-A6C544FC0481}"/>
    <cellStyle name="Accent5 7 3" xfId="8439" xr:uid="{E2872803-7590-405E-B34F-0469C393C317}"/>
    <cellStyle name="Accent5 8" xfId="1219" xr:uid="{EB4CDCE5-4348-487F-A08D-ACF7A3FF41BC}"/>
    <cellStyle name="Accent5 8 2" xfId="8442" xr:uid="{6AFD92DF-9F46-4E20-81E4-921A524DC234}"/>
    <cellStyle name="Accent5 8 3" xfId="8441" xr:uid="{12EDC366-4DE9-4CB1-96F2-8F526790BBF6}"/>
    <cellStyle name="Accent5 9" xfId="1220" xr:uid="{9BB6B352-5DC8-4FBC-B7C2-EA01A23C38E2}"/>
    <cellStyle name="Accent5 9 2" xfId="8443" xr:uid="{581366DC-8ACC-4F5B-8D40-81777EA6F5FC}"/>
    <cellStyle name="Accent6 10" xfId="1221" xr:uid="{C873FD2B-A8EA-44ED-9BA2-80CC15F53A20}"/>
    <cellStyle name="Accent6 10 2" xfId="8444" xr:uid="{65BD8870-FE5A-4E5D-9B87-1CF9698650EC}"/>
    <cellStyle name="Accent6 11" xfId="2617" xr:uid="{088D1D42-739C-40D8-A382-E7517F5FAB43}"/>
    <cellStyle name="Accent6 11 2" xfId="8445" xr:uid="{6EDC79CE-CDAD-4673-A28A-C522590B849D}"/>
    <cellStyle name="Accent6 12" xfId="8446" xr:uid="{D641394B-805A-423E-A404-4066B61C4BAC}"/>
    <cellStyle name="Accent6 13" xfId="8447" xr:uid="{1BE0548C-4DBB-4D44-ACA0-F7E0E8C93D2C}"/>
    <cellStyle name="Accent6 14" xfId="8448" xr:uid="{D6D428F3-66BD-4D76-8FE2-286F38B1B313}"/>
    <cellStyle name="Accent6 15" xfId="8449" xr:uid="{57CB866A-766C-42DD-9F1B-BD3EA4D7E77A}"/>
    <cellStyle name="Accent6 16" xfId="8450" xr:uid="{F9D18CFB-5ABE-4B2F-B2D4-699E5F14DB28}"/>
    <cellStyle name="Accent6 17" xfId="8451" xr:uid="{D2FC016A-3D87-448B-B57F-A9439E1DF45D}"/>
    <cellStyle name="Accent6 18" xfId="8452" xr:uid="{B8B3AD95-7F94-4C35-8C26-7BA906412F1C}"/>
    <cellStyle name="Accent6 19" xfId="8453" xr:uid="{EBEF693F-4DB8-433C-B654-A7D5ADFF16CC}"/>
    <cellStyle name="Accent6 2" xfId="1222" xr:uid="{812FC1B7-B7C3-48A5-AB52-84CACE3C49E6}"/>
    <cellStyle name="Accent6 2 2" xfId="2353" xr:uid="{2B25C981-2E11-41DB-9023-E26E71CE3F1D}"/>
    <cellStyle name="Accent6 2 2 2" xfId="8455" xr:uid="{9AC5425E-4AC3-4E79-B6EE-0331CF1D4F53}"/>
    <cellStyle name="Accent6 2 3" xfId="2354" xr:uid="{A4C370DF-A3D5-4024-9E15-D318BAE114A9}"/>
    <cellStyle name="Accent6 2 3 2" xfId="13300" xr:uid="{71803B2B-E2B2-4D28-8925-CBEC26496AC6}"/>
    <cellStyle name="Accent6 2 4" xfId="2681" xr:uid="{6EA13C36-D4A0-44EC-80F3-7ABB1B77AB26}"/>
    <cellStyle name="Accent6 2 4 2" xfId="8454" xr:uid="{1B34BD10-EAFF-4BF1-81F5-D076ACDEAFD5}"/>
    <cellStyle name="Accent6 2 5" xfId="13927" xr:uid="{B5F14E3C-A9A6-4E42-9F39-7279AE1BE5BD}"/>
    <cellStyle name="Accent6 20" xfId="8456" xr:uid="{9C8D2154-6EF9-4CAE-8E3F-679B1475466A}"/>
    <cellStyle name="Accent6 21" xfId="8457" xr:uid="{FFDEBDA6-8D32-43F6-B1B7-FAE84A307E7C}"/>
    <cellStyle name="Accent6 22" xfId="8458" xr:uid="{96F8EBDB-707D-4827-BB17-A36D8B9650D3}"/>
    <cellStyle name="Accent6 23" xfId="8459" xr:uid="{1C9EB348-81B0-4992-B1F4-670DB1879E67}"/>
    <cellStyle name="Accent6 24" xfId="8460" xr:uid="{1188DF59-E749-4DFA-8B04-B09881F96BF2}"/>
    <cellStyle name="Accent6 25" xfId="8461" xr:uid="{A8956F06-FCDA-4320-89BB-F43FCFAD4A8B}"/>
    <cellStyle name="Accent6 26" xfId="8462" xr:uid="{F916702C-31A8-4CC6-B1D4-B3C418E404FA}"/>
    <cellStyle name="Accent6 27" xfId="8463" xr:uid="{95C44E27-9A91-495D-90E9-E41706C5EBB2}"/>
    <cellStyle name="Accent6 28" xfId="8464" xr:uid="{5926A1C9-E9D9-4A8D-BB7F-137756CFEC27}"/>
    <cellStyle name="Accent6 29" xfId="8465" xr:uid="{8EB2A1BD-3CD0-4948-BD50-199B6B4D1F52}"/>
    <cellStyle name="Accent6 3" xfId="1223" xr:uid="{F5A5AE7A-9996-408A-959B-546D8C6F2654}"/>
    <cellStyle name="Accent6 3 2" xfId="2355" xr:uid="{1B64DAF5-7BE8-4734-BF24-420CE0381BE2}"/>
    <cellStyle name="Accent6 3 2 2" xfId="8467" xr:uid="{C56FD47D-5F3F-45F5-B090-878BE1BCC460}"/>
    <cellStyle name="Accent6 3 3" xfId="2356" xr:uid="{0703EB2F-0BA6-4716-A1CE-C122EC0DA4E8}"/>
    <cellStyle name="Accent6 3 4" xfId="8466" xr:uid="{80C9F818-6E01-440D-9DFD-F4720B02F064}"/>
    <cellStyle name="Accent6 3 5" xfId="13928" xr:uid="{5FE076F8-800E-4B18-83F8-8B5D071B923C}"/>
    <cellStyle name="Accent6 3 6" xfId="13441" xr:uid="{F627166C-734D-416A-8AC5-069E97E087F4}"/>
    <cellStyle name="Accent6 30" xfId="8468" xr:uid="{FA1D22D3-AC25-4552-BCA8-5A9342467C0F}"/>
    <cellStyle name="Accent6 31" xfId="8469" xr:uid="{E1F769C0-DA3C-4ECD-B477-8E3DF4562810}"/>
    <cellStyle name="Accent6 32" xfId="8470" xr:uid="{7D7EC132-ABB8-4640-B835-2036C0F93876}"/>
    <cellStyle name="Accent6 33" xfId="8471" xr:uid="{74EA7F97-6DC4-43C7-9D30-7B8B78FAB0C2}"/>
    <cellStyle name="Accent6 34" xfId="8472" xr:uid="{CAA2D206-FAB5-443C-B7A9-88F950A64F5A}"/>
    <cellStyle name="Accent6 35" xfId="8473" xr:uid="{9469FAE1-2FAB-4E39-B38A-CAE6FBFBD1FD}"/>
    <cellStyle name="Accent6 36" xfId="8474" xr:uid="{B658D673-749D-419F-8D83-76F75FF52D12}"/>
    <cellStyle name="Accent6 37" xfId="8475" xr:uid="{40FE0F00-639D-41DB-8BAC-9DEA7C911401}"/>
    <cellStyle name="Accent6 38" xfId="8476" xr:uid="{31EA1BC2-9918-4E26-9D04-43304B5457FB}"/>
    <cellStyle name="Accent6 39" xfId="8477" xr:uid="{A0021B9F-389D-434A-B07C-E9F91670BB85}"/>
    <cellStyle name="Accent6 4" xfId="1224" xr:uid="{3D828DDB-2B63-4C11-8D47-D28395756676}"/>
    <cellStyle name="Accent6 4 2" xfId="2357" xr:uid="{C067AFCC-EA0A-49CE-B8FC-C35BDBE2307C}"/>
    <cellStyle name="Accent6 4 2 2" xfId="8479" xr:uid="{BD647B66-03DF-4612-ADA8-1E1EE921F21C}"/>
    <cellStyle name="Accent6 4 3" xfId="2358" xr:uid="{BAFC2B76-836D-4A9E-8448-B1FA7D023FEF}"/>
    <cellStyle name="Accent6 4 4" xfId="8478" xr:uid="{CAA33EDB-7B20-47AA-A529-3FE71486A517}"/>
    <cellStyle name="Accent6 40" xfId="8480" xr:uid="{9765BAA3-1848-4AD6-B443-18F9F313F1BC}"/>
    <cellStyle name="Accent6 41" xfId="8481" xr:uid="{3689A5FE-2EA7-4D07-BE52-17D6068BB398}"/>
    <cellStyle name="Accent6 42" xfId="8482" xr:uid="{4B6296DC-4F2A-467A-80E7-B96BC08A6CEB}"/>
    <cellStyle name="Accent6 43" xfId="8483" xr:uid="{6C0F2D0E-99BA-4521-B82B-5BDB41C6B379}"/>
    <cellStyle name="Accent6 44" xfId="8484" xr:uid="{32DDFE08-3E4A-464B-8793-0110C74394D9}"/>
    <cellStyle name="Accent6 45" xfId="8485" xr:uid="{38B4B697-D49D-4C87-AC4B-095FDB78CCCF}"/>
    <cellStyle name="Accent6 46" xfId="8486" xr:uid="{59FEBF8C-72B5-4BA8-9E46-8C25C7237ED5}"/>
    <cellStyle name="Accent6 47" xfId="8487" xr:uid="{F9363BF9-EB68-4BEB-8295-3F0B5DBEC494}"/>
    <cellStyle name="Accent6 48" xfId="8488" xr:uid="{0EDE2917-0577-4AB7-B88F-4119C0FA0938}"/>
    <cellStyle name="Accent6 49" xfId="8489" xr:uid="{7C5ECAA9-5047-4F06-8951-51A7B6729218}"/>
    <cellStyle name="Accent6 5" xfId="1225" xr:uid="{F3D12042-9DFF-4675-AF0A-E657C260868A}"/>
    <cellStyle name="Accent6 5 2" xfId="2359" xr:uid="{BFB0C981-7C7E-4CD0-A4C3-F25F1B5FD09E}"/>
    <cellStyle name="Accent6 5 2 2" xfId="8491" xr:uid="{6392E837-6BFF-47B2-9239-E43E3BE4C957}"/>
    <cellStyle name="Accent6 5 3" xfId="2360" xr:uid="{0BB6DF78-3E92-4069-BC5D-44EF20FC7D53}"/>
    <cellStyle name="Accent6 5 4" xfId="8490" xr:uid="{E8994CCC-5055-4C67-913E-0E99A6F67F9D}"/>
    <cellStyle name="Accent6 50" xfId="8492" xr:uid="{CBB3956F-541B-490A-903D-CE7D0829B92F}"/>
    <cellStyle name="Accent6 51" xfId="8493" xr:uid="{2FED2911-800D-45E7-9975-CA4BC7D22B8E}"/>
    <cellStyle name="Accent6 52" xfId="8494" xr:uid="{22FCBED4-EE90-46DB-8027-CB1BBCD52DDD}"/>
    <cellStyle name="Accent6 53" xfId="8495" xr:uid="{403858FE-297D-49EE-89AD-31ACBA98935A}"/>
    <cellStyle name="Accent6 54" xfId="8496" xr:uid="{89599E98-D22C-4FE9-94EF-C1BD4E1BED63}"/>
    <cellStyle name="Accent6 55" xfId="8497" xr:uid="{28887621-D889-4831-B415-C72E5AD26B8B}"/>
    <cellStyle name="Accent6 56" xfId="8498" xr:uid="{AE3FF768-D16C-4704-9B8B-2A34BA30762C}"/>
    <cellStyle name="Accent6 57" xfId="8499" xr:uid="{1400A22C-6E95-456B-86B2-29245025D003}"/>
    <cellStyle name="Accent6 58" xfId="8500" xr:uid="{35F419F1-C2A5-470E-A1D3-98EA65ED7B5E}"/>
    <cellStyle name="Accent6 59" xfId="2764" xr:uid="{8E87BD44-7F50-4833-98B7-C484B7618004}"/>
    <cellStyle name="Accent6 6" xfId="1226" xr:uid="{E4736AD2-5C77-493F-8E1F-FF4A0333B38E}"/>
    <cellStyle name="Accent6 6 2" xfId="8502" xr:uid="{83E95079-3F9D-403E-A774-06799911F8BC}"/>
    <cellStyle name="Accent6 6 3" xfId="8501" xr:uid="{24FC43E9-720E-4345-9821-A19B52E533F6}"/>
    <cellStyle name="Accent6 7" xfId="1227" xr:uid="{DA51656C-C0CF-4387-86E5-DFB049C9916F}"/>
    <cellStyle name="Accent6 7 2" xfId="8504" xr:uid="{8667CD7E-210A-4DA0-955F-8CBE4BDD647C}"/>
    <cellStyle name="Accent6 7 3" xfId="8503" xr:uid="{1A173A2C-A748-4FC0-85A4-05E031E0FE1D}"/>
    <cellStyle name="Accent6 8" xfId="1228" xr:uid="{5C6F21FE-C3FC-44EA-AC23-DCEB0F6B898D}"/>
    <cellStyle name="Accent6 8 2" xfId="8506" xr:uid="{5292DEF5-9C1C-49E7-92DA-AB3760C6B624}"/>
    <cellStyle name="Accent6 8 3" xfId="8505" xr:uid="{DA397790-1B6F-4452-9B0F-D426DE15FF42}"/>
    <cellStyle name="Accent6 9" xfId="1229" xr:uid="{CDF80C96-BC1D-44AA-A466-EFA6A81B5529}"/>
    <cellStyle name="Accent6 9 2" xfId="8507" xr:uid="{D5BB93CD-5773-4CBA-89CF-F02BCB294DA0}"/>
    <cellStyle name="Account" xfId="1230" xr:uid="{0893F8BD-9A3B-4C3A-9898-B2214FC5389A}"/>
    <cellStyle name="Accounting" xfId="1231" xr:uid="{EAA65914-FB75-4656-BD77-9A58107B91EE}"/>
    <cellStyle name="active" xfId="1232" xr:uid="{533CB447-8F96-4B5D-BECC-7943392E2E32}"/>
    <cellStyle name="AeE­ [0]_PERSONAL" xfId="1233" xr:uid="{BE6270D5-1929-4B02-9587-C4B83ACC619C}"/>
    <cellStyle name="AeE­_PERSONAL" xfId="1234" xr:uid="{7C09C02F-0DB1-49E2-BF2A-671D0A136270}"/>
    <cellStyle name="AG" xfId="1235" xr:uid="{F41C9219-50E4-4B75-A1F1-64DB43E19FF6}"/>
    <cellStyle name="ALIGNMENT" xfId="1236" xr:uid="{411A5439-3A32-425F-9D9C-D60F8280A03D}"/>
    <cellStyle name="amount" xfId="1237" xr:uid="{4DBEB3BE-C185-4FF7-84C6-D82E161E805E}"/>
    <cellStyle name="args.style" xfId="1238" xr:uid="{B8BC5B28-1A17-4B80-B0F3-E6F399DF3EC0}"/>
    <cellStyle name="Bad 10" xfId="1239" xr:uid="{49F522E8-C73A-49DE-8422-F22F88186714}"/>
    <cellStyle name="Bad 10 2" xfId="8508" xr:uid="{5F5885FC-FAA6-4590-9809-284CF5571B22}"/>
    <cellStyle name="Bad 11" xfId="2586" xr:uid="{A8B90535-A2B4-4825-A7B1-BEC2669726AC}"/>
    <cellStyle name="Bad 11 2" xfId="8509" xr:uid="{1792D920-07A7-4E51-B2BF-1ECB9533B2E4}"/>
    <cellStyle name="Bad 12" xfId="8510" xr:uid="{9A7DE76E-22A1-45BC-85F4-B28E4B94677B}"/>
    <cellStyle name="Bad 13" xfId="8511" xr:uid="{498B1EA0-D3E5-42D8-86C4-D4BE948E9D48}"/>
    <cellStyle name="Bad 14" xfId="8512" xr:uid="{A214EE9D-3668-4909-B1E8-3E050A4E3C47}"/>
    <cellStyle name="Bad 15" xfId="8513" xr:uid="{9A5E773E-B267-4806-96F8-90D8F7F01673}"/>
    <cellStyle name="Bad 16" xfId="8514" xr:uid="{66541667-95E6-4F81-B34A-445C66F87E84}"/>
    <cellStyle name="Bad 17" xfId="8515" xr:uid="{D9D20BE8-7A20-413F-B70C-7C4A55867847}"/>
    <cellStyle name="Bad 18" xfId="8516" xr:uid="{00E6E2A9-D70C-47DA-9F80-F7394EE27C9B}"/>
    <cellStyle name="Bad 19" xfId="8517" xr:uid="{26A180F5-57C0-4942-8C01-6C5C0298C191}"/>
    <cellStyle name="Bad 2" xfId="1240" xr:uid="{D613AA1E-EDAA-4B67-9737-F0F2E5156525}"/>
    <cellStyle name="Bad 2 2" xfId="2361" xr:uid="{4786C571-8449-4CB1-A50B-B8C7A234132B}"/>
    <cellStyle name="Bad 2 2 2" xfId="8519" xr:uid="{467E3EE5-3572-452E-818D-5E6489769F57}"/>
    <cellStyle name="Bad 2 3" xfId="2362" xr:uid="{614DE699-1E85-4CB5-8E3F-C831E278FF8F}"/>
    <cellStyle name="Bad 2 3 2" xfId="13301" xr:uid="{48BC33E6-2F24-4FFD-96A2-3C2589977256}"/>
    <cellStyle name="Bad 2 4" xfId="2682" xr:uid="{C7B6F20A-B8B4-4B94-8FA2-8A789B2AAC9B}"/>
    <cellStyle name="Bad 2 4 2" xfId="8518" xr:uid="{4A21179A-1CCA-4D7F-9A6A-144AC9CB97CC}"/>
    <cellStyle name="Bad 2 5" xfId="13929" xr:uid="{C092AE08-2793-4802-96B9-9F41CDFEDB04}"/>
    <cellStyle name="Bad 20" xfId="8520" xr:uid="{8F631D6E-0C9A-413A-B27C-FD01988A3307}"/>
    <cellStyle name="Bad 21" xfId="8521" xr:uid="{1A6EF7A5-1CE1-4608-9E39-A86D97EE48B7}"/>
    <cellStyle name="Bad 22" xfId="8522" xr:uid="{867ECE5D-18BD-4A37-BA27-A6F557BEF2FC}"/>
    <cellStyle name="Bad 23" xfId="8523" xr:uid="{51B9FD55-6366-4163-B13E-64B159CEC13F}"/>
    <cellStyle name="Bad 24" xfId="8524" xr:uid="{E45CE6CA-33A4-4D6B-932F-1F3E40D2FC82}"/>
    <cellStyle name="Bad 25" xfId="8525" xr:uid="{B41A7774-A600-4125-A14E-A4B6C885C2F8}"/>
    <cellStyle name="Bad 26" xfId="8526" xr:uid="{E11F760A-AAD7-4EBF-9F10-E6C1EB8A8C2C}"/>
    <cellStyle name="Bad 27" xfId="8527" xr:uid="{995136FF-92A7-4F67-BC44-3961BE286F1B}"/>
    <cellStyle name="Bad 28" xfId="8528" xr:uid="{6612FE54-38B1-4D8F-9247-332D5BEBA845}"/>
    <cellStyle name="Bad 29" xfId="8529" xr:uid="{5DC6928B-7C42-4834-B6DF-EB40B96EC797}"/>
    <cellStyle name="Bad 3" xfId="1241" xr:uid="{F2FE233B-7B9A-47FC-8F53-96F35A3B37FE}"/>
    <cellStyle name="Bad 3 2" xfId="2363" xr:uid="{264D353E-4734-4796-BBC6-3D8DC72D7A7F}"/>
    <cellStyle name="Bad 3 2 2" xfId="8531" xr:uid="{1A56C116-47E2-45E0-9248-A0F294161FB3}"/>
    <cellStyle name="Bad 3 3" xfId="2364" xr:uid="{8FFFA1A5-6C83-49AA-B118-2FA470C06B10}"/>
    <cellStyle name="Bad 3 4" xfId="8530" xr:uid="{12F1996C-27D3-4747-AFE1-86AB76E8DB23}"/>
    <cellStyle name="Bad 3 5" xfId="13930" xr:uid="{7C337D49-9F4D-4982-88EF-EFEFD42437A1}"/>
    <cellStyle name="Bad 3 6" xfId="13411" xr:uid="{EF5D1005-E9BB-40CF-A682-D6DEE706EEBB}"/>
    <cellStyle name="Bad 30" xfId="8532" xr:uid="{D498EBDE-594B-4E72-8EC8-9A94B849A60F}"/>
    <cellStyle name="Bad 31" xfId="8533" xr:uid="{B36CE789-71E1-4152-86BA-C9BE3017A081}"/>
    <cellStyle name="Bad 32" xfId="8534" xr:uid="{0BE6388F-2D84-4C6A-BF88-94B9EEDD25AD}"/>
    <cellStyle name="Bad 33" xfId="8535" xr:uid="{67C51747-C4B7-4ED1-9E09-A4448E8A86DE}"/>
    <cellStyle name="Bad 34" xfId="8536" xr:uid="{F9A0791C-5711-44D8-B6B8-B41E60FF47D0}"/>
    <cellStyle name="Bad 35" xfId="8537" xr:uid="{A3103E49-BE87-46CA-88F9-2FEC6EADB332}"/>
    <cellStyle name="Bad 36" xfId="8538" xr:uid="{E4557C14-7EB3-4F46-B03E-C87826BC8F11}"/>
    <cellStyle name="Bad 37" xfId="8539" xr:uid="{82A56C14-5890-4992-8F3D-ED16E137FB7C}"/>
    <cellStyle name="Bad 38" xfId="8540" xr:uid="{5E37F786-0F3C-4C68-9D70-2E182E235E69}"/>
    <cellStyle name="Bad 39" xfId="8541" xr:uid="{9484184B-5B04-4489-A285-8C384C3A382C}"/>
    <cellStyle name="Bad 4" xfId="1242" xr:uid="{2FE06867-F0E7-4B89-BA1B-837C498270D2}"/>
    <cellStyle name="Bad 4 2" xfId="2365" xr:uid="{C15439E6-65D5-413A-967F-C21B5C1EE975}"/>
    <cellStyle name="Bad 4 2 2" xfId="8543" xr:uid="{1DFBA988-205F-4770-8CB9-F1EE14D68985}"/>
    <cellStyle name="Bad 4 3" xfId="2366" xr:uid="{A962921D-474F-4DDF-8320-454F57B42435}"/>
    <cellStyle name="Bad 4 4" xfId="8542" xr:uid="{EE9601A9-E63A-40C5-ABC5-62F0145B4FF8}"/>
    <cellStyle name="Bad 40" xfId="8544" xr:uid="{37A6AF44-3A82-49B3-9745-DDD302148BC8}"/>
    <cellStyle name="Bad 41" xfId="8545" xr:uid="{A6EA8AB9-C427-40D8-B2E3-C33A1F1AAB54}"/>
    <cellStyle name="Bad 42" xfId="8546" xr:uid="{C3107142-A3AF-4968-BC4B-8BEC4AA62686}"/>
    <cellStyle name="Bad 43" xfId="8547" xr:uid="{2A09BC58-DBAD-499B-B711-8E17C7CC0B1E}"/>
    <cellStyle name="Bad 44" xfId="8548" xr:uid="{9A5ED2FA-F564-46E5-80EB-ECB9F09FFDDD}"/>
    <cellStyle name="Bad 45" xfId="8549" xr:uid="{D9855C2E-70F8-44A9-B7CF-347120FEED57}"/>
    <cellStyle name="Bad 46" xfId="8550" xr:uid="{8FD9DCA8-0F93-4973-AC34-F70E601E894C}"/>
    <cellStyle name="Bad 47" xfId="8551" xr:uid="{6A1DD7D9-DFFB-49C2-96C0-E158ADDD6E38}"/>
    <cellStyle name="Bad 48" xfId="8552" xr:uid="{E467896A-87A7-4BCD-BCF7-6002C60F5423}"/>
    <cellStyle name="Bad 49" xfId="8553" xr:uid="{61E7B53B-78A9-41BE-BF04-6B887EFC1B4F}"/>
    <cellStyle name="Bad 5" xfId="1243" xr:uid="{EEB7CDF3-1F91-4244-999E-08DFDF2024D5}"/>
    <cellStyle name="Bad 5 2" xfId="2367" xr:uid="{2FF772AA-DADA-4EFB-8764-0107B34C9D1A}"/>
    <cellStyle name="Bad 5 2 2" xfId="8555" xr:uid="{1FA68F1E-6FC2-46D4-80A3-28A8E9E7DE19}"/>
    <cellStyle name="Bad 5 3" xfId="2368" xr:uid="{361AD26C-BD94-4A89-A41A-A2A3BAA0191C}"/>
    <cellStyle name="Bad 5 4" xfId="8554" xr:uid="{5B1E71E6-3489-4543-BBF0-60973CA667FA}"/>
    <cellStyle name="Bad 50" xfId="8556" xr:uid="{C5266353-49BB-4B57-B8FA-2B47B84F672F}"/>
    <cellStyle name="Bad 51" xfId="8557" xr:uid="{7D597B38-7548-469A-9141-C0439C454F8B}"/>
    <cellStyle name="Bad 52" xfId="8558" xr:uid="{B741DAB7-8875-418F-BFC0-2F9E130F9A0D}"/>
    <cellStyle name="Bad 53" xfId="8559" xr:uid="{FC1530DF-E14E-480F-BB18-0F75B9E61E1A}"/>
    <cellStyle name="Bad 54" xfId="8560" xr:uid="{CD6FF007-1C26-4A23-B417-DCDE347F2B2A}"/>
    <cellStyle name="Bad 55" xfId="8561" xr:uid="{EEE764AB-FB51-45A6-89EF-17D08DF674D2}"/>
    <cellStyle name="Bad 56" xfId="8562" xr:uid="{6B76078A-7C36-4BB2-8A19-E4E88CD0AD62}"/>
    <cellStyle name="Bad 57" xfId="8563" xr:uid="{202975BA-AA00-4DC4-B73D-F2DAA42ED062}"/>
    <cellStyle name="Bad 58" xfId="8564" xr:uid="{861BDA56-569A-4442-93B3-EEFFD62AF650}"/>
    <cellStyle name="Bad 59" xfId="2733" xr:uid="{8924201E-CCFA-4D9D-8E22-5D0C1C05EB5C}"/>
    <cellStyle name="Bad 6" xfId="1244" xr:uid="{F0F00884-3301-4DDC-9678-09B0BA2D574E}"/>
    <cellStyle name="Bad 6 2" xfId="8566" xr:uid="{7CF960C5-CD6C-415B-8C94-F59104F01583}"/>
    <cellStyle name="Bad 6 3" xfId="8565" xr:uid="{D644A329-9E9E-43E9-A062-1A0E4463D30A}"/>
    <cellStyle name="Bad 7" xfId="1245" xr:uid="{8A73F9ED-D8B7-41BE-81FE-B2A809E363D9}"/>
    <cellStyle name="Bad 7 2" xfId="8568" xr:uid="{1CCDB29E-D3DA-4D60-8A25-4538111D8A7C}"/>
    <cellStyle name="Bad 7 3" xfId="8567" xr:uid="{3A0BF01B-9481-4D05-92EF-0483A9F51E22}"/>
    <cellStyle name="Bad 8" xfId="1246" xr:uid="{D2707923-CC4B-4252-B823-0C98B3FB8A1B}"/>
    <cellStyle name="Bad 8 2" xfId="8570" xr:uid="{8681013E-D40F-4844-87DD-B9BFA6F1590A}"/>
    <cellStyle name="Bad 8 3" xfId="8569" xr:uid="{9F61A814-94B2-4994-99D6-BAC538B65693}"/>
    <cellStyle name="Bad 9" xfId="1247" xr:uid="{F5D33B81-7DF1-47D3-A42A-9F159A92F889}"/>
    <cellStyle name="Bad 9 2" xfId="8571" xr:uid="{4D0F242A-5ECB-4C1C-843C-6FE46F12246E}"/>
    <cellStyle name="ber of montd" xfId="1248" xr:uid="{64668041-D2CA-4999-A30D-0CB06CE48113}"/>
    <cellStyle name="Bianco Grass Corsivo" xfId="1249" xr:uid="{8703B152-4929-43EE-A9CB-E4204D04F51C}"/>
    <cellStyle name="BiancoNero" xfId="1250" xr:uid="{8FB50021-B192-4BF6-BAE0-A673F721C6EB}"/>
    <cellStyle name="BL - Style2" xfId="1251" xr:uid="{2AD1FA34-F52A-46BA-8498-DF64B26DD19B}"/>
    <cellStyle name="Blank" xfId="1252" xr:uid="{69E2D9AA-7830-4179-B226-1EAD638250A5}"/>
    <cellStyle name="Body" xfId="1253" xr:uid="{CC2016E0-F7A3-4CDD-BA89-6E0F78D7EC7D}"/>
    <cellStyle name="Body text" xfId="1254" xr:uid="{65B4EC61-0F0B-478F-A95C-7E4BA1599FF3}"/>
    <cellStyle name="Bold/Border" xfId="1255" xr:uid="{D93B5C6D-FCAD-4B8C-89C9-6B17E1376EBF}"/>
    <cellStyle name="BOLD10 - Style1" xfId="1256" xr:uid="{1378A1EC-02C2-4957-AFF9-3FE2F895F3DB}"/>
    <cellStyle name="BOLD12 - Style3" xfId="1257" xr:uid="{41B9B87F-5449-48C7-B089-557B9ADC7D05}"/>
    <cellStyle name="Border" xfId="1258" xr:uid="{D196CC1A-86B0-46F4-B9C8-3DD038E1D766}"/>
    <cellStyle name="Bullet" xfId="1259" xr:uid="{69F42A3E-C657-42D1-8625-DD8BEEA227C7}"/>
    <cellStyle name="C￥AØ_PERSONAL" xfId="1260" xr:uid="{9F956770-0615-4221-8553-9089D4153654}"/>
    <cellStyle name="Calc Currency (0)" xfId="1261" xr:uid="{6D586A60-2910-4ABB-9816-182388F84771}"/>
    <cellStyle name="Calc Currency (2)" xfId="1262" xr:uid="{758FEE79-44FE-4B4E-8B41-9E8E1CD6FB8E}"/>
    <cellStyle name="Calc Percent (0)" xfId="1263" xr:uid="{F03B0D6A-4B16-4BE0-BA35-3AE9A2C5BC4E}"/>
    <cellStyle name="Calc Percent (1)" xfId="1264" xr:uid="{21918E70-A0C7-4E22-9723-5B5EEF0EF1F3}"/>
    <cellStyle name="Calc Percent (2)" xfId="1265" xr:uid="{6B6992C0-EA25-4E12-AA94-D325AD15CBB0}"/>
    <cellStyle name="Calc Units (0)" xfId="1266" xr:uid="{367D5968-E8B2-4279-9B44-3906E55800C0}"/>
    <cellStyle name="Calc Units (1)" xfId="1267" xr:uid="{18967DB8-8659-403C-A04A-EE5B4B5589B3}"/>
    <cellStyle name="Calc Units (2)" xfId="1268" xr:uid="{6A80DD7D-2B3E-440A-9A39-82B99EBB41D0}"/>
    <cellStyle name="Calculation 10" xfId="1269" xr:uid="{91F60202-F95B-4F38-9E72-DE690D0692F2}"/>
    <cellStyle name="Calculation 10 2" xfId="8572" xr:uid="{9BF9AAEC-4616-4FFB-8728-CD78007F43A5}"/>
    <cellStyle name="Calculation 11" xfId="2590" xr:uid="{DEF6B7BB-883F-48C4-A50E-01F49B1798BD}"/>
    <cellStyle name="Calculation 11 2" xfId="8573" xr:uid="{EA0BC23E-093C-498F-A2F6-B36FAC90C621}"/>
    <cellStyle name="Calculation 12" xfId="8574" xr:uid="{3DEC5D43-81B4-407C-9691-A18C56A62488}"/>
    <cellStyle name="Calculation 13" xfId="8575" xr:uid="{6AACDC25-4DDF-4DFA-B7D2-328702884FAF}"/>
    <cellStyle name="Calculation 14" xfId="8576" xr:uid="{CD17837B-E44A-4E43-8BD0-9DAC334DB682}"/>
    <cellStyle name="Calculation 15" xfId="8577" xr:uid="{DB1D5886-6DA0-4A96-A58F-234AB13152D0}"/>
    <cellStyle name="Calculation 16" xfId="8578" xr:uid="{7D2FE206-0412-4519-9BF9-B7E753051C32}"/>
    <cellStyle name="Calculation 17" xfId="8579" xr:uid="{614E53CD-A38E-49B9-9290-A797A03D3C41}"/>
    <cellStyle name="Calculation 18" xfId="8580" xr:uid="{A1EE8712-203C-41D0-A0E5-F8223C570E60}"/>
    <cellStyle name="Calculation 19" xfId="8581" xr:uid="{9396D16A-6B6E-4814-97C5-A456B4FDE926}"/>
    <cellStyle name="Calculation 2" xfId="1270" xr:uid="{95797C77-6880-4475-BBA2-8B661D98897D}"/>
    <cellStyle name="Calculation 2 2" xfId="2369" xr:uid="{4F451CF6-3A35-4E0B-902C-25C1CBBBCF91}"/>
    <cellStyle name="Calculation 2 2 2" xfId="8583" xr:uid="{AF4981A2-44B1-476D-9C5D-5D1056866D48}"/>
    <cellStyle name="Calculation 2 3" xfId="2370" xr:uid="{61DAE81A-41AC-47DB-B7AA-FA06CCA75568}"/>
    <cellStyle name="Calculation 2 3 2" xfId="8584" xr:uid="{53527B9F-9D33-4C7E-9CF0-7A48336E4006}"/>
    <cellStyle name="Calculation 2 4" xfId="2683" xr:uid="{76F218C0-C10B-463A-8408-646F403A95BF}"/>
    <cellStyle name="Calculation 2 4 2" xfId="8585" xr:uid="{0FEA4871-6212-4C1C-851E-1A89AA32CAA6}"/>
    <cellStyle name="Calculation 2 5" xfId="13302" xr:uid="{137D8943-EE43-4769-8083-E84D73248201}"/>
    <cellStyle name="Calculation 2 6" xfId="8582" xr:uid="{1F69A6CA-78E9-4D82-ABA0-56A54955923D}"/>
    <cellStyle name="Calculation 2 7" xfId="13931" xr:uid="{A86857D7-2A74-4806-AD1B-58431B7BAE61}"/>
    <cellStyle name="Calculation 20" xfId="8586" xr:uid="{CF2D649C-99CA-46C5-AAF5-683999DA1D2B}"/>
    <cellStyle name="Calculation 21" xfId="8587" xr:uid="{8B4EC9F9-BC8E-4779-A7F0-4D4011DA81AC}"/>
    <cellStyle name="Calculation 22" xfId="8588" xr:uid="{F50405A8-AB79-4420-BD27-CD937D137D56}"/>
    <cellStyle name="Calculation 23" xfId="8589" xr:uid="{4B78E7F9-5F28-43D0-9246-C99E069E8DA0}"/>
    <cellStyle name="Calculation 24" xfId="8590" xr:uid="{C728EDCD-60D3-4EB5-9DA9-258CA61B4D83}"/>
    <cellStyle name="Calculation 25" xfId="8591" xr:uid="{0B8571B8-7551-447E-A521-15F54D737336}"/>
    <cellStyle name="Calculation 26" xfId="8592" xr:uid="{6F49D49E-5C39-4726-8623-74B6D3E73C3C}"/>
    <cellStyle name="Calculation 27" xfId="8593" xr:uid="{64B58C36-CEFD-47F0-A70E-F9622BE404DF}"/>
    <cellStyle name="Calculation 28" xfId="8594" xr:uid="{060964C8-654E-4040-B384-C901CDF7FDBF}"/>
    <cellStyle name="Calculation 29" xfId="8595" xr:uid="{1E3AA336-C019-4972-9BE5-23B3219AFCAC}"/>
    <cellStyle name="Calculation 3" xfId="1271" xr:uid="{346734A9-FF47-4DAE-A2F8-8839113A4949}"/>
    <cellStyle name="Calculation 3 2" xfId="2371" xr:uid="{9CB710B5-7BA9-4725-A1C5-6E04C8E2D38B}"/>
    <cellStyle name="Calculation 3 2 2" xfId="8597" xr:uid="{E6A5E7C7-A37E-4D3B-ADF8-83FD1D648F1E}"/>
    <cellStyle name="Calculation 3 3" xfId="2372" xr:uid="{D99A5CE1-4352-432F-9C9B-63463C1E7412}"/>
    <cellStyle name="Calculation 3 3 2" xfId="8598" xr:uid="{112003CF-D8D9-4922-B8BF-C0F80602C46A}"/>
    <cellStyle name="Calculation 3 4" xfId="8599" xr:uid="{31AC220E-4837-4E6C-9521-0A0AF5D24EAA}"/>
    <cellStyle name="Calculation 3 5" xfId="8596" xr:uid="{3533033C-6BDC-484D-B078-DA9E4140D4C4}"/>
    <cellStyle name="Calculation 3 6" xfId="13932" xr:uid="{EAF59C80-DDAD-4230-BDBE-944DB3121ED2}"/>
    <cellStyle name="Calculation 3 7" xfId="13415" xr:uid="{4169CD21-8132-4232-82A4-23E6786897FC}"/>
    <cellStyle name="Calculation 30" xfId="8600" xr:uid="{4EC1146D-ED4D-4910-9389-E552353FDE00}"/>
    <cellStyle name="Calculation 31" xfId="8601" xr:uid="{A4994BE3-1E3C-4C9D-A0A4-C18DC7F0594B}"/>
    <cellStyle name="Calculation 32" xfId="8602" xr:uid="{2FFA94DF-7DC2-4F88-A075-E6148BB4E752}"/>
    <cellStyle name="Calculation 33" xfId="8603" xr:uid="{9CBEEA23-8F93-4B2B-A4A4-EBE477016640}"/>
    <cellStyle name="Calculation 34" xfId="8604" xr:uid="{32326CFD-E1A7-4B03-9BD3-4956545CE351}"/>
    <cellStyle name="Calculation 35" xfId="8605" xr:uid="{F0D1971E-483E-4F0F-AE6A-D7937C55E8CF}"/>
    <cellStyle name="Calculation 36" xfId="8606" xr:uid="{173D4074-853D-464B-AE6D-8260AA8B01A9}"/>
    <cellStyle name="Calculation 37" xfId="8607" xr:uid="{397B5D28-01EB-4B1D-A641-1EB45EA375BC}"/>
    <cellStyle name="Calculation 38" xfId="8608" xr:uid="{088A6886-E179-4B58-A73A-BE1CCBCF02A7}"/>
    <cellStyle name="Calculation 39" xfId="8609" xr:uid="{286D8338-06B6-453F-BB2E-78D801A66AF1}"/>
    <cellStyle name="Calculation 4" xfId="1272" xr:uid="{A03BE060-E666-49F5-ADB4-89789AA3CD4C}"/>
    <cellStyle name="Calculation 4 2" xfId="2373" xr:uid="{3C475379-FD6D-4271-8295-36C1A583DAD2}"/>
    <cellStyle name="Calculation 4 2 2" xfId="8611" xr:uid="{577B867C-D3D0-4B00-9EBD-E4EB975848C3}"/>
    <cellStyle name="Calculation 4 3" xfId="2374" xr:uid="{D4E5C8B9-2CD2-4B3A-97A4-6CE55D8F602D}"/>
    <cellStyle name="Calculation 4 3 2" xfId="8612" xr:uid="{14F1EA0C-6390-4C51-916C-D2C6ABB997BD}"/>
    <cellStyle name="Calculation 4 4" xfId="8613" xr:uid="{10C3885C-1310-41CE-9D1E-FAC5E75B869E}"/>
    <cellStyle name="Calculation 4 5" xfId="8610" xr:uid="{A71526F5-CABF-4A70-A6B9-0E179ED3A3F5}"/>
    <cellStyle name="Calculation 40" xfId="8614" xr:uid="{76851ADC-8C6B-45A6-94B3-E7F27489EFF4}"/>
    <cellStyle name="Calculation 41" xfId="8615" xr:uid="{941F2FEA-2E34-4912-8F7E-40BDBCBBEE50}"/>
    <cellStyle name="Calculation 42" xfId="8616" xr:uid="{FD187B39-572C-48B7-9421-EB7DCD3EA00A}"/>
    <cellStyle name="Calculation 43" xfId="8617" xr:uid="{0050A657-0D64-43D4-8318-E8B643AB4D24}"/>
    <cellStyle name="Calculation 44" xfId="8618" xr:uid="{9899FFCB-133C-4D99-9A0D-5AAFEE00C04C}"/>
    <cellStyle name="Calculation 45" xfId="8619" xr:uid="{82FADA81-869E-47ED-8654-62404D3082CF}"/>
    <cellStyle name="Calculation 46" xfId="8620" xr:uid="{0F3B3A92-E139-4764-B31B-15158476C809}"/>
    <cellStyle name="Calculation 47" xfId="8621" xr:uid="{12EDF3FA-E3E0-45BF-9189-69335D903879}"/>
    <cellStyle name="Calculation 48" xfId="8622" xr:uid="{185C25D7-DAE5-4EC4-98FE-D828D7A89394}"/>
    <cellStyle name="Calculation 49" xfId="8623" xr:uid="{4A8F65F4-29AC-4078-AFFE-610272FEDE61}"/>
    <cellStyle name="Calculation 5" xfId="1273" xr:uid="{8573E682-8300-427E-92C8-9AE035342B54}"/>
    <cellStyle name="Calculation 5 2" xfId="2375" xr:uid="{D2605E2D-AA0D-4921-A935-FF0DD3DEE3AC}"/>
    <cellStyle name="Calculation 5 2 2" xfId="8625" xr:uid="{47A0143F-F098-4604-B123-884FF06B12CD}"/>
    <cellStyle name="Calculation 5 3" xfId="2376" xr:uid="{B9962F1B-847F-45C5-8FF7-39FEC3E692A6}"/>
    <cellStyle name="Calculation 5 3 2" xfId="8626" xr:uid="{890BD066-7E0E-4F88-AE53-D0F19842E47E}"/>
    <cellStyle name="Calculation 5 4" xfId="8627" xr:uid="{5FD40ADA-6653-428A-B2C5-7E48AE240CE7}"/>
    <cellStyle name="Calculation 5 5" xfId="8624" xr:uid="{15C002D2-DC1B-45DE-8C51-9ACD1A192EFD}"/>
    <cellStyle name="Calculation 50" xfId="8628" xr:uid="{E73E266C-58A0-418A-965B-CF1318771F17}"/>
    <cellStyle name="Calculation 51" xfId="8629" xr:uid="{7EBC08D6-0539-4EEC-AECD-DE8CB9E32521}"/>
    <cellStyle name="Calculation 52" xfId="8630" xr:uid="{9A516C58-63E4-4F66-B239-75250C81AA06}"/>
    <cellStyle name="Calculation 53" xfId="8631" xr:uid="{407F563A-0A40-4F62-BB74-EBB52453568C}"/>
    <cellStyle name="Calculation 54" xfId="8632" xr:uid="{33E3A3E0-D7C2-4D5D-878A-61229A76D28B}"/>
    <cellStyle name="Calculation 55" xfId="8633" xr:uid="{8CAFB8B5-E98B-4BE9-A42F-9C26A4895E45}"/>
    <cellStyle name="Calculation 56" xfId="8634" xr:uid="{62AB6F88-AD6E-419E-B90E-EA6F7911701B}"/>
    <cellStyle name="Calculation 57" xfId="8635" xr:uid="{DAC56068-9115-4140-A7EF-1318993DB83D}"/>
    <cellStyle name="Calculation 58" xfId="8636" xr:uid="{EB0A86FE-E26B-43A0-8964-0364DBE97DDC}"/>
    <cellStyle name="Calculation 59" xfId="2737" xr:uid="{6E26C934-4547-4FED-BE51-9637B3908392}"/>
    <cellStyle name="Calculation 6" xfId="1274" xr:uid="{F24BC36B-6FB7-4A72-A788-516217559C93}"/>
    <cellStyle name="Calculation 6 2" xfId="8638" xr:uid="{1F8D4D9C-DB94-454B-871C-D9AAD0D0EB8B}"/>
    <cellStyle name="Calculation 6 3" xfId="8639" xr:uid="{F94DE938-570C-43AF-91BD-24F939E4812A}"/>
    <cellStyle name="Calculation 6 4" xfId="8640" xr:uid="{F83BCF57-2ABC-4425-8DE0-5A9CB7744FA8}"/>
    <cellStyle name="Calculation 6 5" xfId="8637" xr:uid="{5C88B1A5-CAB1-4FF6-AD99-28DB2FBFD1E4}"/>
    <cellStyle name="Calculation 7" xfId="1275" xr:uid="{6D71CD70-F2CD-4C20-B864-8A49C471435F}"/>
    <cellStyle name="Calculation 7 2" xfId="8642" xr:uid="{8F6334B7-F08B-400F-A88B-FF09A6FAEB16}"/>
    <cellStyle name="Calculation 7 3" xfId="8643" xr:uid="{D2BE8AF3-6D6A-4CDC-B5AD-E5C11892B3EF}"/>
    <cellStyle name="Calculation 7 4" xfId="8644" xr:uid="{0836B2D9-CD43-464F-9BD6-7C9F62719BBE}"/>
    <cellStyle name="Calculation 7 5" xfId="8641" xr:uid="{4E8CCDB3-D0FF-44DC-B30B-223763063928}"/>
    <cellStyle name="Calculation 8" xfId="1276" xr:uid="{F08A8345-4770-4EB3-9B1B-00D8B04A6377}"/>
    <cellStyle name="Calculation 8 2" xfId="8646" xr:uid="{29ED8E87-6560-4857-A9AC-F2FB38883169}"/>
    <cellStyle name="Calculation 8 3" xfId="8647" xr:uid="{02374EAF-102F-4682-B168-C30789EA7835}"/>
    <cellStyle name="Calculation 8 4" xfId="8648" xr:uid="{3AAF34F5-307D-4273-9387-53F155920099}"/>
    <cellStyle name="Calculation 8 5" xfId="8645" xr:uid="{E84D0867-75A9-458D-BDF4-D8FFB63800C0}"/>
    <cellStyle name="Calculation 9" xfId="1277" xr:uid="{11429ECA-B1C1-4597-A83A-13C76525D559}"/>
    <cellStyle name="Calculation 9 2" xfId="8649" xr:uid="{FAAB5C1D-DB93-4CC7-BD27-EF81B94679DF}"/>
    <cellStyle name="category" xfId="1278" xr:uid="{FDF4E77C-1A77-4638-9806-917E0F5D2EB2}"/>
    <cellStyle name="category 2" xfId="1279" xr:uid="{2C796B3D-C12B-431A-B132-5D3D312320ED}"/>
    <cellStyle name="category 3" xfId="2377" xr:uid="{07481460-F35A-428D-8375-CEC4D0175290}"/>
    <cellStyle name="Century11" xfId="1280" xr:uid="{5466B80D-1C1A-43CD-8C8B-1F11C71A9DE4}"/>
    <cellStyle name="Charles" xfId="1281" xr:uid="{C2BF9B4A-5987-407A-838F-F69C2F95A519}"/>
    <cellStyle name="Check Cell 10" xfId="1282" xr:uid="{9D6D37B5-4D43-4D31-8108-2C7A54D45B56}"/>
    <cellStyle name="Check Cell 10 2" xfId="8650" xr:uid="{A8E09D60-AA2C-4505-B19C-056FEC8DD664}"/>
    <cellStyle name="Check Cell 11" xfId="2592" xr:uid="{94473CE0-9906-429C-9700-8DFFBD28E4FC}"/>
    <cellStyle name="Check Cell 11 2" xfId="8651" xr:uid="{6B149410-A372-4DC9-8396-6CF5B7E2A20A}"/>
    <cellStyle name="Check Cell 12" xfId="8652" xr:uid="{9B2108DF-64A5-4CA9-B980-D31E8592A80B}"/>
    <cellStyle name="Check Cell 13" xfId="8653" xr:uid="{5751B742-7FA9-4D6F-8F03-18F36AB25270}"/>
    <cellStyle name="Check Cell 14" xfId="8654" xr:uid="{F891B748-57DF-435B-B2F2-C64C5F7B1924}"/>
    <cellStyle name="Check Cell 15" xfId="8655" xr:uid="{721CAFF7-6AB9-4036-B325-3666197B5546}"/>
    <cellStyle name="Check Cell 16" xfId="8656" xr:uid="{9A94C996-4868-42EC-9C1C-7E3CBFCC3573}"/>
    <cellStyle name="Check Cell 17" xfId="8657" xr:uid="{FEAF3198-E1DC-456A-951D-425B8ECEE71C}"/>
    <cellStyle name="Check Cell 18" xfId="8658" xr:uid="{AC8D3876-DFE4-4AFA-86B8-A0A01AE0D0F9}"/>
    <cellStyle name="Check Cell 19" xfId="8659" xr:uid="{55F8F919-ABD8-4D08-8607-6FE740039F02}"/>
    <cellStyle name="Check Cell 2" xfId="1283" xr:uid="{2D80D265-19C5-4425-A0B8-BC93C109C40C}"/>
    <cellStyle name="Check Cell 2 2" xfId="2378" xr:uid="{4AB89E95-C3CA-4252-B478-F9B609144076}"/>
    <cellStyle name="Check Cell 2 2 2" xfId="8661" xr:uid="{546C16AD-BC28-49E3-9CE3-D80AF75267A7}"/>
    <cellStyle name="Check Cell 2 3" xfId="2379" xr:uid="{9D90E7A9-9EC1-456E-AC96-FB9FF9BF308E}"/>
    <cellStyle name="Check Cell 2 3 2" xfId="13303" xr:uid="{41232051-94B8-4916-AB02-71417EB1538F}"/>
    <cellStyle name="Check Cell 2 4" xfId="2684" xr:uid="{5CECFB1C-C13F-4CE6-9265-038E4503528A}"/>
    <cellStyle name="Check Cell 2 4 2" xfId="8660" xr:uid="{548D95C4-8D88-4CE5-8CD7-407C0B38E3C5}"/>
    <cellStyle name="Check Cell 2 5" xfId="13933" xr:uid="{D26D1846-5290-4A30-A7C4-328FBA83C13D}"/>
    <cellStyle name="Check Cell 20" xfId="8662" xr:uid="{F1D9C5ED-EF51-4733-9045-811F3FE88749}"/>
    <cellStyle name="Check Cell 21" xfId="8663" xr:uid="{148638ED-2F09-47B3-B906-D6E7ACAB4B44}"/>
    <cellStyle name="Check Cell 22" xfId="8664" xr:uid="{1D2AB5F7-EA7D-48E3-A9F3-3A59F7D2D210}"/>
    <cellStyle name="Check Cell 23" xfId="8665" xr:uid="{310F0E2B-B742-4F6E-82E0-972FE7B1948F}"/>
    <cellStyle name="Check Cell 24" xfId="8666" xr:uid="{E45AC901-C74F-40D6-9720-4AEF355FC61C}"/>
    <cellStyle name="Check Cell 25" xfId="8667" xr:uid="{C1480B6C-A521-477B-BC6B-FEE73342249E}"/>
    <cellStyle name="Check Cell 26" xfId="8668" xr:uid="{FE29DAB8-950D-4FE8-950A-F496175B0111}"/>
    <cellStyle name="Check Cell 27" xfId="8669" xr:uid="{1700C1EC-4445-4E96-B757-9035081FC95F}"/>
    <cellStyle name="Check Cell 28" xfId="8670" xr:uid="{0D533D86-FDF3-4333-AC29-87167DD09DB1}"/>
    <cellStyle name="Check Cell 29" xfId="8671" xr:uid="{29825F21-D961-4408-83B4-6C13BB49D9F7}"/>
    <cellStyle name="Check Cell 3" xfId="1284" xr:uid="{2D7ADE7C-83B8-4369-817D-22C33E726AFC}"/>
    <cellStyle name="Check Cell 3 2" xfId="2380" xr:uid="{CE179343-52E0-45AB-8A5F-29724AD68C94}"/>
    <cellStyle name="Check Cell 3 2 2" xfId="8673" xr:uid="{26A131E9-026E-448B-A286-37EE16B7A976}"/>
    <cellStyle name="Check Cell 3 3" xfId="2381" xr:uid="{3D3FE6AA-AAB6-41E5-A2D7-5AB97035821B}"/>
    <cellStyle name="Check Cell 3 4" xfId="8672" xr:uid="{4FD0242E-B7F4-4BC3-AF50-81CA0BDD52ED}"/>
    <cellStyle name="Check Cell 3 5" xfId="13934" xr:uid="{2526223D-FFFA-4591-BF16-7001D34711D7}"/>
    <cellStyle name="Check Cell 3 6" xfId="13417" xr:uid="{BFFD2C85-2804-42A3-9793-C635E4B77824}"/>
    <cellStyle name="Check Cell 30" xfId="8674" xr:uid="{4E358349-D88D-48DF-BC2D-B2B589D8E106}"/>
    <cellStyle name="Check Cell 31" xfId="8675" xr:uid="{D5316542-0227-4DCA-80EB-CE99DBBCBF24}"/>
    <cellStyle name="Check Cell 32" xfId="8676" xr:uid="{9DBF52AA-D4C9-44E8-87D7-C2AEA58D8FC4}"/>
    <cellStyle name="Check Cell 33" xfId="8677" xr:uid="{D610DCCB-D371-4EC9-B977-172FDFA18860}"/>
    <cellStyle name="Check Cell 34" xfId="8678" xr:uid="{075F3410-BEF3-4DA5-A736-0C086E946AAF}"/>
    <cellStyle name="Check Cell 35" xfId="8679" xr:uid="{E77D6291-8EC8-46AF-95A3-8928EBB5D7FA}"/>
    <cellStyle name="Check Cell 36" xfId="8680" xr:uid="{EBFAC1B2-2EAB-4E66-B7E5-6B7B93C6FA7D}"/>
    <cellStyle name="Check Cell 37" xfId="8681" xr:uid="{3BEF6AB1-2936-48DA-AED1-28ECF83A63AD}"/>
    <cellStyle name="Check Cell 38" xfId="8682" xr:uid="{B32D57DA-EBEA-413C-B18D-AA091DD8CCCE}"/>
    <cellStyle name="Check Cell 39" xfId="8683" xr:uid="{14E14453-3E9E-488B-A91F-3B43CB448B7B}"/>
    <cellStyle name="Check Cell 4" xfId="1285" xr:uid="{D1F306C1-ECCF-4251-AAFD-CC7B9A744523}"/>
    <cellStyle name="Check Cell 4 2" xfId="2382" xr:uid="{9E3F26C7-1385-4D3B-95AC-675B38D3E7D6}"/>
    <cellStyle name="Check Cell 4 2 2" xfId="8685" xr:uid="{4FE330D5-36A9-40D1-AB83-79B23FF1CCBC}"/>
    <cellStyle name="Check Cell 4 3" xfId="2383" xr:uid="{35F849E8-493C-4188-9855-1A54AE85CC05}"/>
    <cellStyle name="Check Cell 4 4" xfId="8684" xr:uid="{32223455-A3B3-441B-978E-E3003D8707A8}"/>
    <cellStyle name="Check Cell 40" xfId="8686" xr:uid="{E6FCAE03-8C31-443F-A627-E29BE680B692}"/>
    <cellStyle name="Check Cell 41" xfId="8687" xr:uid="{532A4320-751F-4D3E-A3F6-BA9ECA02AFA8}"/>
    <cellStyle name="Check Cell 42" xfId="8688" xr:uid="{5B0926A2-B46B-402C-9D11-DC5969D3CD56}"/>
    <cellStyle name="Check Cell 43" xfId="8689" xr:uid="{9FB5B197-091E-44C3-B09D-5D3C0A2487CC}"/>
    <cellStyle name="Check Cell 44" xfId="8690" xr:uid="{CC8305AB-A5D8-401C-BB45-B272EC0802FE}"/>
    <cellStyle name="Check Cell 45" xfId="8691" xr:uid="{9B31FA36-DDAF-4E79-8308-CA903638ECE8}"/>
    <cellStyle name="Check Cell 46" xfId="8692" xr:uid="{ACAA6065-7E8A-4B45-896F-F91E9E1A1D8A}"/>
    <cellStyle name="Check Cell 47" xfId="8693" xr:uid="{105F1223-B5FF-487C-8CB2-6AED9C2F4A4B}"/>
    <cellStyle name="Check Cell 48" xfId="8694" xr:uid="{546D98F9-B6D2-4D6C-8A40-0D137E7E5360}"/>
    <cellStyle name="Check Cell 49" xfId="8695" xr:uid="{7E0A8C68-7CB1-49FA-A351-235D6F2488B3}"/>
    <cellStyle name="Check Cell 5" xfId="1286" xr:uid="{DD57245C-2127-4D64-9FC8-F146233FF499}"/>
    <cellStyle name="Check Cell 5 2" xfId="2384" xr:uid="{E205FD7C-6903-4E49-BFF0-18129751944E}"/>
    <cellStyle name="Check Cell 5 2 2" xfId="8697" xr:uid="{29CCC9F2-928A-4763-B38A-0F4A55616FA3}"/>
    <cellStyle name="Check Cell 5 3" xfId="2385" xr:uid="{F40ECB10-CB68-45BE-AF85-50D042709124}"/>
    <cellStyle name="Check Cell 5 4" xfId="8696" xr:uid="{E09B2611-AC1E-4EA9-BFCC-45242B4366C0}"/>
    <cellStyle name="Check Cell 50" xfId="8698" xr:uid="{6905F51B-C2D8-42BA-B808-BFA71D14E86F}"/>
    <cellStyle name="Check Cell 51" xfId="8699" xr:uid="{B3F01568-C449-41C7-9D05-B400D6CD0DF0}"/>
    <cellStyle name="Check Cell 52" xfId="8700" xr:uid="{DBA72AD7-B97A-4D33-BDC6-AD0FCEE07476}"/>
    <cellStyle name="Check Cell 53" xfId="8701" xr:uid="{3AD9CC77-28BE-49C5-8A62-8710012923C8}"/>
    <cellStyle name="Check Cell 54" xfId="8702" xr:uid="{D21F1AAA-61CE-4813-89B1-BB90131A42D3}"/>
    <cellStyle name="Check Cell 55" xfId="8703" xr:uid="{A12890A6-5C31-43C5-A34A-FB98CC2152F2}"/>
    <cellStyle name="Check Cell 56" xfId="8704" xr:uid="{3446AD5F-91ED-444C-A5E6-EB6652D19E7E}"/>
    <cellStyle name="Check Cell 57" xfId="8705" xr:uid="{7E90F625-C3B3-4EC3-BCBE-D404F97B2FAC}"/>
    <cellStyle name="Check Cell 58" xfId="8706" xr:uid="{0AAE7EBE-CFA9-400F-AE3F-24B02B476F89}"/>
    <cellStyle name="Check Cell 59" xfId="2739" xr:uid="{37DD9B26-0DF3-446B-BC4F-E9DFE632056A}"/>
    <cellStyle name="Check Cell 6" xfId="1287" xr:uid="{665F7EDC-E870-43E8-9D0A-21186B9E7334}"/>
    <cellStyle name="Check Cell 6 2" xfId="8708" xr:uid="{FD447984-0BB8-4B63-B22E-DB1B28769EB6}"/>
    <cellStyle name="Check Cell 6 3" xfId="8707" xr:uid="{3C67E6A6-0D17-46E0-936E-A4442BACC602}"/>
    <cellStyle name="Check Cell 7" xfId="1288" xr:uid="{B1F979CE-87C0-449B-A77D-5FBF9868B41E}"/>
    <cellStyle name="Check Cell 7 2" xfId="8710" xr:uid="{404B50A7-408B-4FF4-8751-92321098BCE0}"/>
    <cellStyle name="Check Cell 7 3" xfId="8709" xr:uid="{556277D4-1C07-41C7-9D56-694CB249B458}"/>
    <cellStyle name="Check Cell 8" xfId="1289" xr:uid="{B119B4A6-FEB5-49BD-93A7-7D3B9CA3B2E1}"/>
    <cellStyle name="Check Cell 8 2" xfId="8712" xr:uid="{A553D60A-A73C-4A36-B42C-8F330960D390}"/>
    <cellStyle name="Check Cell 8 3" xfId="8711" xr:uid="{0678D202-2B84-4E03-A97D-C4D2F4C647A4}"/>
    <cellStyle name="Check Cell 9" xfId="1290" xr:uid="{F1E848C8-EE8B-4606-8A17-307CD51B8279}"/>
    <cellStyle name="Check Cell 9 2" xfId="8713" xr:uid="{21985818-535A-45E0-91CE-C1B50DD5930C}"/>
    <cellStyle name="CHUONG" xfId="1291" xr:uid="{0EA9CDCB-7D02-42F3-8301-18194270A674}"/>
    <cellStyle name="Coima [0]_laroux_2_pldt_2" xfId="1292" xr:uid="{39F8CBD3-FE49-4E10-B33E-FDE397205D19}"/>
    <cellStyle name="Column Heading" xfId="1293" xr:uid="{D2D79F0C-4866-470A-9C1D-AB9914385DC0}"/>
    <cellStyle name="Column_Title" xfId="1294" xr:uid="{67394D7A-3822-4818-9594-190F13CC04EC}"/>
    <cellStyle name="Comma" xfId="10" builtinId="3"/>
    <cellStyle name="Comma   [#,##0._-]" xfId="1296" xr:uid="{2A0C4F92-3E0F-4AF0-BA63-56368911C280}"/>
    <cellStyle name="Comma   [#,##0.00_-]" xfId="1297" xr:uid="{0284A1CB-5702-488C-AC4F-02ED558E2315}"/>
    <cellStyle name="Comma   [#,##0.000_-]" xfId="1298" xr:uid="{43C1DAC7-5A04-4787-99B6-6F7D5940B513}"/>
    <cellStyle name="Comma   [#,##0_-]" xfId="1299" xr:uid="{BFDAD822-E46D-41A4-B3A2-1F2688FAC2E1}"/>
    <cellStyle name="Comma  - Style1" xfId="1300" xr:uid="{5CCA7612-9175-4D2B-9B0C-5C21E40E0B1C}"/>
    <cellStyle name="Comma  - Style2" xfId="1301" xr:uid="{AD1049EA-438A-4BFF-9039-D2AAE9B107B7}"/>
    <cellStyle name="Comma  - Style3" xfId="1302" xr:uid="{B99A07D4-0334-4388-A8EF-C0EF891D8B32}"/>
    <cellStyle name="Comma  - Style4" xfId="1303" xr:uid="{6B0BC00F-5979-48CD-BE65-D1DF8720BC78}"/>
    <cellStyle name="Comma  - Style5" xfId="1304" xr:uid="{AE03259E-0516-49DB-AF6E-54D0A597AFED}"/>
    <cellStyle name="Comma  - Style6" xfId="1305" xr:uid="{F613478B-ACEA-4489-9015-B53FAE0266A8}"/>
    <cellStyle name="Comma  - Style7" xfId="1306" xr:uid="{0BDC505D-4B92-4FF0-A9E3-85FF1B823CE6}"/>
    <cellStyle name="Comma  - Style8" xfId="1307" xr:uid="{A4BB76A8-8513-4B7E-9A4E-493A70F65ABA}"/>
    <cellStyle name="Comma  - ต้นแบบ1" xfId="1308" xr:uid="{379D1A22-7B1C-4B50-9AD4-2A12D93D71B2}"/>
    <cellStyle name="Comma  - ต้นแบบ2" xfId="1309" xr:uid="{50BC3E11-C763-43FC-9A64-F86B865B5C85}"/>
    <cellStyle name="Comma  - ต้นแบบ3" xfId="1310" xr:uid="{F5804102-8E58-4448-910F-A960A0DF9054}"/>
    <cellStyle name="Comma  - ต้นแบบ4" xfId="1311" xr:uid="{9D1DED84-C26B-424A-9562-3C1ADD324F98}"/>
    <cellStyle name="Comma  - ต้นแบบ5" xfId="1312" xr:uid="{E7827090-1F84-4A75-AB93-E37C07BE419F}"/>
    <cellStyle name="Comma  - ต้นแบบ6" xfId="1313" xr:uid="{553222C0-02C2-4E66-9BD6-C9A9875F196E}"/>
    <cellStyle name="Comma  - ต้นแบบ7" xfId="1314" xr:uid="{AEF142A7-ADCF-419D-9812-4602B723E569}"/>
    <cellStyle name="Comma  - ต้นแบบ8" xfId="1315" xr:uid="{52A27655-975F-41C9-A0C5-7C0101D3D95E}"/>
    <cellStyle name="Comma  ( , )" xfId="1316" xr:uid="{EA5CB8F7-EC3C-451D-9BEB-388C48ABAA08}"/>
    <cellStyle name="Comma  (0.)" xfId="1317" xr:uid="{188ABA43-A769-4160-ACC3-62747F3D08CA}"/>
    <cellStyle name="Comma  (Red ,000 )" xfId="1318" xr:uid="{9D82E903-A89A-4A99-AE78-07A7A3BAE44A}"/>
    <cellStyle name="Comma  0." xfId="1319" xr:uid="{B9D08CCC-4C7F-4D6E-8D0A-C4AD52D09289}"/>
    <cellStyle name="Comma [#,##0_  -]" xfId="1320" xr:uid="{BFF9C2AC-E2A2-40C2-A1E6-A2661D4B42C8}"/>
    <cellStyle name="Comma [0,0__" xfId="1321" xr:uid="{4CF1CEB2-11FA-4622-898F-F24A7BE131C3}"/>
    <cellStyle name="Comma [0] 10" xfId="1322" xr:uid="{89985A8E-B327-4A4B-9B8F-0665AB9D1B7E}"/>
    <cellStyle name="Comma [0] 11" xfId="1323" xr:uid="{F53D48DC-DAA8-4987-B665-275CE53E5065}"/>
    <cellStyle name="Comma [0] 2" xfId="1324" xr:uid="{5F73B362-18CA-4CAD-BD91-97D884C394F3}"/>
    <cellStyle name="Comma [0] 2 2" xfId="1325" xr:uid="{E33890A6-9FFD-4298-B350-70E016C35453}"/>
    <cellStyle name="Comma [0] 2 2 2" xfId="8716" xr:uid="{FA337704-A8E0-4CE8-B9CB-F07773275159}"/>
    <cellStyle name="Comma [0] 2 2 3" xfId="8715" xr:uid="{4CB1EFB6-C742-4666-8A46-27FEDBF668D1}"/>
    <cellStyle name="Comma [0] 2 3" xfId="8717" xr:uid="{66CB5627-C19A-4183-8296-124C093817CC}"/>
    <cellStyle name="Comma [0] 2 4" xfId="8714" xr:uid="{C6498ABA-AD34-4FED-AA96-951F8179D63C}"/>
    <cellStyle name="Comma [0] 3" xfId="1326" xr:uid="{59CEC84C-9B66-4EA4-BC75-EA40E4527C9F}"/>
    <cellStyle name="Comma [0] 3 2" xfId="1327" xr:uid="{A90BF095-0924-40ED-B70E-24C7449638CB}"/>
    <cellStyle name="Comma [0] 4" xfId="1328" xr:uid="{ADB4A203-3DE8-4F99-9D3C-3E62237C2D87}"/>
    <cellStyle name="Comma [0] 5" xfId="1329" xr:uid="{40F4B105-5D4A-4664-8D43-A997AB536F87}"/>
    <cellStyle name="Comma [0] 6" xfId="1330" xr:uid="{6B14596E-054C-4711-B044-B2BE538559BA}"/>
    <cellStyle name="Comma [0] 7" xfId="1331" xr:uid="{27AD0291-43CA-4A2A-A914-40A79F8CDE7B}"/>
    <cellStyle name="Comma [0] 8" xfId="1332" xr:uid="{166ECE92-2373-4305-B90D-50000EDC7692}"/>
    <cellStyle name="Comma [0] 9" xfId="1333" xr:uid="{B2349D14-BE0F-494B-81C6-CA688BF2C988}"/>
    <cellStyle name="Comma [00]" xfId="1334" xr:uid="{2F027BA5-FD73-4084-9C3C-4754BD60C036}"/>
    <cellStyle name="Comma 10" xfId="1335" xr:uid="{3A4A2D92-01D4-4FBD-B09B-0F85557AF105}"/>
    <cellStyle name="Comma 10 10" xfId="8719" xr:uid="{B6D2E76B-58B8-4444-AEAD-BA8A6A66F07A}"/>
    <cellStyle name="Comma 10 10 2" xfId="8720" xr:uid="{6E48DA1F-4312-4888-B363-117543F4E241}"/>
    <cellStyle name="Comma 10 10 2 2" xfId="8721" xr:uid="{5A60261B-48F4-4A34-BF41-AB2B24E5616C}"/>
    <cellStyle name="Comma 10 10 3" xfId="8722" xr:uid="{2941ACD5-B7E4-43AD-94B3-FD6D74D4CFFE}"/>
    <cellStyle name="Comma 10 10 3 2" xfId="8723" xr:uid="{55B771EE-3654-487B-9567-7FAC95CE5A3A}"/>
    <cellStyle name="Comma 10 10 4" xfId="8724" xr:uid="{34D29812-F8F3-42F5-862D-49A573DEDB27}"/>
    <cellStyle name="Comma 10 10 4 2" xfId="8725" xr:uid="{143E1222-1C29-42A4-BE77-8E10AF3FDA94}"/>
    <cellStyle name="Comma 10 10 5" xfId="8726" xr:uid="{07801734-78C2-4119-9C9F-7B891DA3593A}"/>
    <cellStyle name="Comma 10 11" xfId="8727" xr:uid="{1DFD8B61-C2BE-4C1C-9A2B-636A3BD73199}"/>
    <cellStyle name="Comma 10 11 2" xfId="8728" xr:uid="{0B6F5695-2E55-4005-A4F6-609386492879}"/>
    <cellStyle name="Comma 10 11 2 2" xfId="8729" xr:uid="{B050BDF1-9CA6-43E5-A4BA-174DB02FBB33}"/>
    <cellStyle name="Comma 10 11 3" xfId="8730" xr:uid="{EA8FCDFA-9F7A-4218-96D8-F9506694EFF1}"/>
    <cellStyle name="Comma 10 11 3 2" xfId="8731" xr:uid="{D7BE6222-5CC2-4EB8-AB38-ACB6BABA23CF}"/>
    <cellStyle name="Comma 10 11 4" xfId="8732" xr:uid="{01389316-E552-48AE-B304-71849FD504F6}"/>
    <cellStyle name="Comma 10 12" xfId="8733" xr:uid="{296C8AB3-E84A-4463-B2B6-F4E22FD34AAF}"/>
    <cellStyle name="Comma 10 12 2" xfId="8734" xr:uid="{C3912B26-ADF3-4896-BC07-21BFBE4978E8}"/>
    <cellStyle name="Comma 10 12 2 2" xfId="8735" xr:uid="{EBB9C517-BB07-43CA-888C-07C90780B00F}"/>
    <cellStyle name="Comma 10 12 3" xfId="8736" xr:uid="{83C09911-8BF0-4665-A800-181F43FF577D}"/>
    <cellStyle name="Comma 10 12 3 2" xfId="8737" xr:uid="{6858E716-8931-4FC4-A100-8E026856D6F7}"/>
    <cellStyle name="Comma 10 12 4" xfId="8738" xr:uid="{9369288C-AC2D-402A-8EE2-B831AE7625EB}"/>
    <cellStyle name="Comma 10 13" xfId="8739" xr:uid="{781BEBD6-0A69-4A63-80BE-F3C9265EC5E4}"/>
    <cellStyle name="Comma 10 13 2" xfId="8740" xr:uid="{CBD2B1D8-A2F5-4CE8-AED4-897125682576}"/>
    <cellStyle name="Comma 10 13 2 2" xfId="8741" xr:uid="{FF9B1B4B-8EE9-4BA6-91BF-581FD038F7F6}"/>
    <cellStyle name="Comma 10 13 3" xfId="8742" xr:uid="{CCEFAB0C-F929-48B1-8951-AA736AED7A26}"/>
    <cellStyle name="Comma 10 13 3 2" xfId="8743" xr:uid="{5F551829-807D-465F-BE5B-858265C892BD}"/>
    <cellStyle name="Comma 10 13 4" xfId="8744" xr:uid="{44ACB663-3474-406D-85F1-45F50A3C8DA5}"/>
    <cellStyle name="Comma 10 14" xfId="8745" xr:uid="{90C1EF74-2BA7-4A08-A38D-84B2BE9D3630}"/>
    <cellStyle name="Comma 10 14 2" xfId="8746" xr:uid="{9AD8382D-8932-4CEA-B59D-4A233FD9D260}"/>
    <cellStyle name="Comma 10 14 2 2" xfId="8747" xr:uid="{22E50638-76CF-4755-96A9-E4F93D8F7264}"/>
    <cellStyle name="Comma 10 14 3" xfId="8748" xr:uid="{085706ED-9635-4189-A63A-4593EB684E85}"/>
    <cellStyle name="Comma 10 14 3 2" xfId="8749" xr:uid="{430428ED-93B1-45D8-913F-D97DDE683A69}"/>
    <cellStyle name="Comma 10 14 4" xfId="8750" xr:uid="{62657FC9-D04C-4EF6-9A0A-EFF2D2E7CAE1}"/>
    <cellStyle name="Comma 10 15" xfId="8751" xr:uid="{D36227A9-5890-4203-B621-60C365FEB6EC}"/>
    <cellStyle name="Comma 10 15 2" xfId="8752" xr:uid="{E3CECC12-0042-4C8C-9597-C17D1E4E5CCB}"/>
    <cellStyle name="Comma 10 15 2 2" xfId="8753" xr:uid="{AC74693B-2DAD-4D70-87B0-061A073733A6}"/>
    <cellStyle name="Comma 10 15 3" xfId="8754" xr:uid="{2EE0F6E4-FB36-49C9-9D08-62D5AE07C32F}"/>
    <cellStyle name="Comma 10 15 3 2" xfId="8755" xr:uid="{906BEB1E-1C6E-4473-9DF9-12D9988B7808}"/>
    <cellStyle name="Comma 10 15 4" xfId="8756" xr:uid="{F0E74749-84E1-46E8-A259-4CD9C712EBEB}"/>
    <cellStyle name="Comma 10 16" xfId="8757" xr:uid="{698A45AA-AEA6-42B6-9089-99CA62B48F91}"/>
    <cellStyle name="Comma 10 16 2" xfId="8758" xr:uid="{BD9407F7-7BE4-4A0B-96B1-2ADFD7C8C178}"/>
    <cellStyle name="Comma 10 16 2 2" xfId="8759" xr:uid="{5AA36287-4D45-478B-8EE6-36D8F94AC116}"/>
    <cellStyle name="Comma 10 16 3" xfId="8760" xr:uid="{F8BDB9BE-3247-4680-BDD5-54D0D184A470}"/>
    <cellStyle name="Comma 10 16 3 2" xfId="8761" xr:uid="{3A3CD681-BAEF-464E-AED1-07749F5487B4}"/>
    <cellStyle name="Comma 10 16 4" xfId="8762" xr:uid="{83CC192B-81A3-4E8D-A194-301484A87C45}"/>
    <cellStyle name="Comma 10 17" xfId="8763" xr:uid="{FE620F75-8BC8-4131-AF97-E57701C24BB6}"/>
    <cellStyle name="Comma 10 17 2" xfId="8764" xr:uid="{9E480ABA-1B06-474A-9437-3B787AC33226}"/>
    <cellStyle name="Comma 10 17 2 2" xfId="8765" xr:uid="{8CB27F56-CA88-4F6B-A502-C77B335FEFD8}"/>
    <cellStyle name="Comma 10 17 3" xfId="8766" xr:uid="{F86E1220-0225-4584-93BA-FFE2128839AF}"/>
    <cellStyle name="Comma 10 17 3 2" xfId="8767" xr:uid="{C3E11812-827C-4F7B-8943-05147718EDE6}"/>
    <cellStyle name="Comma 10 17 4" xfId="8768" xr:uid="{5881E41C-DDE3-424D-B39A-50C52C83757D}"/>
    <cellStyle name="Comma 10 18" xfId="8769" xr:uid="{644C2B18-57D8-406B-AA6D-23184A6E4564}"/>
    <cellStyle name="Comma 10 18 2" xfId="8770" xr:uid="{D7F06881-53C6-4880-8F06-B842DB3ECB43}"/>
    <cellStyle name="Comma 10 18 2 2" xfId="8771" xr:uid="{842C6DEC-6645-4C5C-9AEA-27107CD33242}"/>
    <cellStyle name="Comma 10 18 3" xfId="8772" xr:uid="{F4370B0B-D521-46C5-8F02-E80520AA8F7A}"/>
    <cellStyle name="Comma 10 18 3 2" xfId="8773" xr:uid="{2A7481AD-026D-4C5B-94A0-0DD04D6F2897}"/>
    <cellStyle name="Comma 10 18 4" xfId="8774" xr:uid="{BF84F79B-CFDF-4588-A9CF-4425C38FC931}"/>
    <cellStyle name="Comma 10 19" xfId="8775" xr:uid="{3F2A7284-A137-4EC6-89EE-EBF9E810549B}"/>
    <cellStyle name="Comma 10 19 2" xfId="8776" xr:uid="{561BB7AC-4324-47C1-B958-EEA4301F2630}"/>
    <cellStyle name="Comma 10 19 2 2" xfId="8777" xr:uid="{7955A607-C8C7-4358-860C-3379E12F1D80}"/>
    <cellStyle name="Comma 10 19 3" xfId="8778" xr:uid="{F302DEED-A3ED-4504-8FF5-0C10208FA02E}"/>
    <cellStyle name="Comma 10 19 3 2" xfId="8779" xr:uid="{E2F346C2-52A1-42A9-B3FF-3B1DAA80F431}"/>
    <cellStyle name="Comma 10 19 4" xfId="8780" xr:uid="{0A2D8B82-CE88-4639-B7A7-9E8BF2728874}"/>
    <cellStyle name="Comma 10 2" xfId="2654" xr:uid="{49DC4FCC-ABA8-4C4B-9DF8-EC4F1C85E0A1}"/>
    <cellStyle name="Comma 10 2 2" xfId="8782" xr:uid="{053BDF7F-8AA3-401B-AF0E-8475B2EBD1F3}"/>
    <cellStyle name="Comma 10 2 2 2" xfId="8783" xr:uid="{B49C5A17-F914-4FAE-953D-2AD236398078}"/>
    <cellStyle name="Comma 10 2 2 3" xfId="15769" xr:uid="{E48D17B1-DBBA-4866-9CC6-30499C10D881}"/>
    <cellStyle name="Comma 10 2 2 4" xfId="13796" xr:uid="{63600035-D7F8-416B-8904-0908F694AD7C}"/>
    <cellStyle name="Comma 10 2 3" xfId="8784" xr:uid="{A2407509-9127-4A76-8A44-2639EDF72F7A}"/>
    <cellStyle name="Comma 10 2 4" xfId="8781" xr:uid="{83061451-E4AB-44EA-93E7-3969D6D335A1}"/>
    <cellStyle name="Comma 10 2 5" xfId="14106" xr:uid="{ED022E60-504D-40FB-8BBF-970A8788B87A}"/>
    <cellStyle name="Comma 10 2 6" xfId="13664" xr:uid="{5450A13D-7E27-4058-A212-572442FE95DE}"/>
    <cellStyle name="Comma 10 20" xfId="8785" xr:uid="{C88BDE58-5238-4AD3-A158-2F656C32E5A1}"/>
    <cellStyle name="Comma 10 20 2" xfId="8786" xr:uid="{F30597E4-9D1B-4CED-AA2B-3BDFAA55EB63}"/>
    <cellStyle name="Comma 10 20 2 2" xfId="8787" xr:uid="{C1F01B07-00D6-4447-8EB9-0E4B709E9B89}"/>
    <cellStyle name="Comma 10 20 3" xfId="8788" xr:uid="{6C1F07C3-9F08-4098-A355-DD8738F0FA57}"/>
    <cellStyle name="Comma 10 20 3 2" xfId="8789" xr:uid="{457D2C96-F52B-4FF2-9347-D66F7DAA0A16}"/>
    <cellStyle name="Comma 10 20 4" xfId="8790" xr:uid="{7998A4AE-89EB-423E-9D17-6E0F8A4FC4B5}"/>
    <cellStyle name="Comma 10 21" xfId="8791" xr:uid="{1B31B33E-02B0-4C11-AB12-68C398E41957}"/>
    <cellStyle name="Comma 10 21 2" xfId="8792" xr:uid="{09E7BA4E-3BA3-4B28-ABD9-B0020D2EE885}"/>
    <cellStyle name="Comma 10 21 2 2" xfId="8793" xr:uid="{55B2EED2-F967-4DED-9937-B192B9D76423}"/>
    <cellStyle name="Comma 10 21 3" xfId="8794" xr:uid="{3163F53A-802E-46CF-8A69-8B30ECA1909C}"/>
    <cellStyle name="Comma 10 21 3 2" xfId="8795" xr:uid="{777E3D93-6A66-47B8-83D6-0322654CC139}"/>
    <cellStyle name="Comma 10 21 4" xfId="8796" xr:uid="{0920E8BB-5F45-408B-AD19-4B194A678339}"/>
    <cellStyle name="Comma 10 22" xfId="8797" xr:uid="{32DC6770-0CC6-43FE-A00E-756D2EEADFAC}"/>
    <cellStyle name="Comma 10 22 2" xfId="8798" xr:uid="{38848FCA-D988-4948-B83A-91D5EB521AAB}"/>
    <cellStyle name="Comma 10 22 2 2" xfId="8799" xr:uid="{A3DA6593-2EAE-408F-A67C-811FB8CF0A63}"/>
    <cellStyle name="Comma 10 22 3" xfId="8800" xr:uid="{D865DEFD-884A-4D96-AE68-83E58A52F319}"/>
    <cellStyle name="Comma 10 22 3 2" xfId="8801" xr:uid="{664D6938-07B7-4FA0-9F05-D664A62E2CF7}"/>
    <cellStyle name="Comma 10 22 4" xfId="8802" xr:uid="{31124D96-7679-4CE6-BB3E-E2913DC4E25B}"/>
    <cellStyle name="Comma 10 23" xfId="8803" xr:uid="{2164650B-5AA2-476C-A271-134C1FBF6C43}"/>
    <cellStyle name="Comma 10 23 2" xfId="8804" xr:uid="{F507A8E2-2153-435D-ACA3-E3708C877C8C}"/>
    <cellStyle name="Comma 10 23 2 2" xfId="8805" xr:uid="{3F75CE94-05FF-49CF-856F-07C0FA594CC7}"/>
    <cellStyle name="Comma 10 23 3" xfId="8806" xr:uid="{0598C579-75FC-4CF3-A07C-F5D1CC1A0C8E}"/>
    <cellStyle name="Comma 10 23 3 2" xfId="8807" xr:uid="{34D965E0-FBCC-421D-AE3B-77A7137E96B7}"/>
    <cellStyle name="Comma 10 23 4" xfId="8808" xr:uid="{9CB7C6DE-7FBC-4AFF-9F6D-E04EF10F2561}"/>
    <cellStyle name="Comma 10 24" xfId="8809" xr:uid="{C7F17C99-643E-4B0B-AF5F-E125C799F6D1}"/>
    <cellStyle name="Comma 10 24 2" xfId="8810" xr:uid="{29E6B0B7-AD76-42FA-8D95-A822D392FB37}"/>
    <cellStyle name="Comma 10 24 2 2" xfId="8811" xr:uid="{7664E5AF-49FD-4EBB-B5C4-EF7456C1BF80}"/>
    <cellStyle name="Comma 10 24 3" xfId="8812" xr:uid="{9209C016-9911-48B9-A3D4-AA32A1BE51FB}"/>
    <cellStyle name="Comma 10 24 3 2" xfId="8813" xr:uid="{CB26B2C9-0631-4F97-A8D5-1BF599AD48D9}"/>
    <cellStyle name="Comma 10 24 4" xfId="8814" xr:uid="{7184DE7F-1D78-4424-A35D-CE7982B820BE}"/>
    <cellStyle name="Comma 10 25" xfId="8815" xr:uid="{0ABEBAB9-0FC1-40E8-B4A5-F176CF839B9B}"/>
    <cellStyle name="Comma 10 25 2" xfId="8816" xr:uid="{20DF6255-23E5-4784-862A-6839C02158E8}"/>
    <cellStyle name="Comma 10 25 2 2" xfId="8817" xr:uid="{6B76F43C-8242-4A72-9789-50A1DA456571}"/>
    <cellStyle name="Comma 10 25 3" xfId="8818" xr:uid="{F2C1A493-0F58-4923-8A9D-E8E0EFC8E994}"/>
    <cellStyle name="Comma 10 25 3 2" xfId="8819" xr:uid="{E0A1F77D-D036-45AB-8996-99A8760F2D7E}"/>
    <cellStyle name="Comma 10 25 4" xfId="8820" xr:uid="{FF20DE28-C012-41CA-9BB8-3F7D3CCB6C91}"/>
    <cellStyle name="Comma 10 26" xfId="8821" xr:uid="{65D009D8-8FAB-4450-AB28-B0E5BB1D5BF0}"/>
    <cellStyle name="Comma 10 26 2" xfId="8822" xr:uid="{A4A3B37D-42FA-4988-8299-5B4F30E497EA}"/>
    <cellStyle name="Comma 10 26 2 2" xfId="8823" xr:uid="{58BFF3DB-1743-48F4-BF13-2882F6EAF4BA}"/>
    <cellStyle name="Comma 10 26 3" xfId="8824" xr:uid="{D38AE655-1738-4CE5-BC18-FD9451BBA361}"/>
    <cellStyle name="Comma 10 26 3 2" xfId="8825" xr:uid="{08B06676-E999-4DBE-A9C6-2E0E544BBE1F}"/>
    <cellStyle name="Comma 10 26 4" xfId="8826" xr:uid="{1C8D8345-E696-4883-B6C8-F209B9EC6C90}"/>
    <cellStyle name="Comma 10 27" xfId="8827" xr:uid="{8E94C521-5320-4561-B2D9-33DD108706B8}"/>
    <cellStyle name="Comma 10 27 2" xfId="8828" xr:uid="{B8884F71-FF2E-4CFA-901C-1E1BE723D77B}"/>
    <cellStyle name="Comma 10 27 2 2" xfId="8829" xr:uid="{5E7724E7-4CB2-4D8F-BD11-23504A1CDE14}"/>
    <cellStyle name="Comma 10 27 3" xfId="8830" xr:uid="{131327BC-31D2-4747-BC78-8916D82E0822}"/>
    <cellStyle name="Comma 10 27 3 2" xfId="8831" xr:uid="{F838F848-00EB-4832-92FF-17343C3A9E31}"/>
    <cellStyle name="Comma 10 27 4" xfId="8832" xr:uid="{912350BE-366D-4C6C-AB2F-19919D1706DE}"/>
    <cellStyle name="Comma 10 28" xfId="8833" xr:uid="{006BBEC7-55AE-445C-894F-AB7090141428}"/>
    <cellStyle name="Comma 10 28 2" xfId="8834" xr:uid="{D6625675-6E48-47E7-94A5-734252589827}"/>
    <cellStyle name="Comma 10 28 2 2" xfId="8835" xr:uid="{0E8F8633-AE0C-45FF-9626-62BA79C76E3F}"/>
    <cellStyle name="Comma 10 28 3" xfId="8836" xr:uid="{0757764F-CF46-465C-8BAD-8EDF4BAB3C7A}"/>
    <cellStyle name="Comma 10 28 3 2" xfId="8837" xr:uid="{D742B49F-3E16-418A-865B-64249406A519}"/>
    <cellStyle name="Comma 10 28 4" xfId="8838" xr:uid="{53BE8107-6598-473F-A434-F980D5F709A6}"/>
    <cellStyle name="Comma 10 29" xfId="8839" xr:uid="{FA5CB08F-8057-44EF-8E9E-2599FD672E9F}"/>
    <cellStyle name="Comma 10 29 2" xfId="8840" xr:uid="{032F11E9-D710-4916-AB54-525A5B3FD56A}"/>
    <cellStyle name="Comma 10 29 2 2" xfId="8841" xr:uid="{A556E995-6CC1-4F47-8FED-E75F7E3DF1A1}"/>
    <cellStyle name="Comma 10 29 3" xfId="8842" xr:uid="{88FE3539-500A-4761-A4DB-24E0C475B1A9}"/>
    <cellStyle name="Comma 10 29 3 2" xfId="8843" xr:uid="{49542497-3533-483E-9A2C-91D7910C78EC}"/>
    <cellStyle name="Comma 10 29 4" xfId="8844" xr:uid="{6B4730E3-F803-4CC1-AB57-EECFFA34032C}"/>
    <cellStyle name="Comma 10 3" xfId="8845" xr:uid="{AAB3A804-317F-401C-B8C8-E5702B7591EA}"/>
    <cellStyle name="Comma 10 3 2" xfId="8846" xr:uid="{A5C69951-049D-4FC1-A3EA-7A249E788370}"/>
    <cellStyle name="Comma 10 3 2 2" xfId="8847" xr:uid="{DC37B362-466B-4C77-A5F4-D3AEE7F6355A}"/>
    <cellStyle name="Comma 10 3 2 3" xfId="8848" xr:uid="{E5134C36-F87F-49C4-817B-E066A2574048}"/>
    <cellStyle name="Comma 10 3 2 3 2" xfId="8849" xr:uid="{059E685F-4C1A-4E6B-AEB2-FD836BA2BE9D}"/>
    <cellStyle name="Comma 10 3 2 4" xfId="8850" xr:uid="{D3C0EB80-C1E7-4A07-B728-FEA3BA273A45}"/>
    <cellStyle name="Comma 10 3 3" xfId="8851" xr:uid="{BD9B0FDC-764F-414C-96ED-77B2575BC404}"/>
    <cellStyle name="Comma 10 3 3 2" xfId="8852" xr:uid="{D650B6E5-671D-4614-B44C-B200B8F1416C}"/>
    <cellStyle name="Comma 10 3 4" xfId="8853" xr:uid="{1C9B44CC-BD74-47E4-AAF2-DB861A10469C}"/>
    <cellStyle name="Comma 10 3 5" xfId="8854" xr:uid="{7ADAEF27-1C74-4175-9293-63085972D111}"/>
    <cellStyle name="Comma 10 3 5 2" xfId="8855" xr:uid="{A1359D66-AEF5-487F-9778-ECBDC40C04A8}"/>
    <cellStyle name="Comma 10 3 6" xfId="8856" xr:uid="{4C6B4D13-BE9C-4D4F-8380-4D3E1E74C67D}"/>
    <cellStyle name="Comma 10 3 7" xfId="15770" xr:uid="{9D8EAF74-CC65-4448-A637-3A0A935CDBEE}"/>
    <cellStyle name="Comma 10 3 8" xfId="13733" xr:uid="{E2F13F11-83F5-4B37-89F7-3A28523650B4}"/>
    <cellStyle name="Comma 10 30" xfId="8857" xr:uid="{69D34823-4FC8-448C-8BC6-38B34F848CFA}"/>
    <cellStyle name="Comma 10 30 2" xfId="8858" xr:uid="{62C5CD4F-1414-41A8-8AA8-7CAD5782CE9E}"/>
    <cellStyle name="Comma 10 30 2 2" xfId="8859" xr:uid="{74AE24B9-F356-4837-B735-DF5CB4087CFC}"/>
    <cellStyle name="Comma 10 30 3" xfId="8860" xr:uid="{2C6DA10C-C3D9-46A7-97A5-97C6D8822AB3}"/>
    <cellStyle name="Comma 10 30 3 2" xfId="8861" xr:uid="{9B5C49E5-ED14-4EAC-8049-56DDA8580491}"/>
    <cellStyle name="Comma 10 30 4" xfId="8862" xr:uid="{E34D513F-A9F5-432C-AA44-4E803609BC38}"/>
    <cellStyle name="Comma 10 31" xfId="8863" xr:uid="{3EE11EBF-44F0-43FC-B3D0-4E2BF64C7649}"/>
    <cellStyle name="Comma 10 31 2" xfId="8864" xr:uid="{DF911D5D-AFEF-4CA4-9402-C526BF51F5A6}"/>
    <cellStyle name="Comma 10 31 2 2" xfId="8865" xr:uid="{3444BA18-40F8-4A8B-948B-B5FEC1BEE147}"/>
    <cellStyle name="Comma 10 31 3" xfId="8866" xr:uid="{F1272F9F-A1CB-496A-82F2-3C068D80A630}"/>
    <cellStyle name="Comma 10 31 3 2" xfId="8867" xr:uid="{0A0629C9-BE48-4EE3-B567-3741B4DFC7CF}"/>
    <cellStyle name="Comma 10 31 4" xfId="8868" xr:uid="{B9F3C3F6-D5D2-4677-B351-56CE6B1EDBD0}"/>
    <cellStyle name="Comma 10 32" xfId="8869" xr:uid="{F941227D-9262-438E-9BDC-CB8CC38C08DE}"/>
    <cellStyle name="Comma 10 32 2" xfId="8870" xr:uid="{C2E47E11-17B3-43E4-9686-906B369AD07A}"/>
    <cellStyle name="Comma 10 32 2 2" xfId="8871" xr:uid="{15B9387D-3710-496E-945B-1D96511F6158}"/>
    <cellStyle name="Comma 10 32 3" xfId="8872" xr:uid="{DC3B646B-BEBC-414F-8358-EAC485A3BEA7}"/>
    <cellStyle name="Comma 10 32 3 2" xfId="8873" xr:uid="{3DE21458-9FE9-4D12-B8FA-F18FC87CE882}"/>
    <cellStyle name="Comma 10 32 4" xfId="8874" xr:uid="{4AE08CE9-A442-446F-98A4-FC8F9A2D2ECC}"/>
    <cellStyle name="Comma 10 33" xfId="8875" xr:uid="{350279B9-E716-48CF-92FD-C5AACCB4EA1A}"/>
    <cellStyle name="Comma 10 33 2" xfId="8876" xr:uid="{91E6AF9C-29E1-48E9-B999-FDF449737C46}"/>
    <cellStyle name="Comma 10 34" xfId="8877" xr:uid="{2DE728B9-244A-42FF-81F2-319D7D635BF7}"/>
    <cellStyle name="Comma 10 34 2" xfId="8878" xr:uid="{311D08D2-9B5C-4334-839A-88C05D723630}"/>
    <cellStyle name="Comma 10 35" xfId="8879" xr:uid="{B2BA61B9-D240-4F98-90E0-EF386F01F23D}"/>
    <cellStyle name="Comma 10 35 2" xfId="8880" xr:uid="{09C78AE6-CFF2-4701-8914-1050A2572766}"/>
    <cellStyle name="Comma 10 36" xfId="8881" xr:uid="{7626E88C-270C-4E3E-A114-98ABF40C8AF1}"/>
    <cellStyle name="Comma 10 36 2" xfId="8882" xr:uid="{FF0EDB16-B844-4B06-8AEF-04EE6A06A339}"/>
    <cellStyle name="Comma 10 37" xfId="8883" xr:uid="{C076779E-26C4-48A3-ACC6-35B84E3ACBE0}"/>
    <cellStyle name="Comma 10 37 2" xfId="8884" xr:uid="{5F9266D0-B83D-4220-ABB2-10F7F3BEAB64}"/>
    <cellStyle name="Comma 10 38" xfId="8885" xr:uid="{AB00143A-11D3-4CCA-8BFB-29AFFDAFF765}"/>
    <cellStyle name="Comma 10 38 2" xfId="8886" xr:uid="{F8187603-B421-4E43-A172-D484ADF7203A}"/>
    <cellStyle name="Comma 10 39" xfId="8887" xr:uid="{388EC9AF-E563-4A58-B895-F79A66D44867}"/>
    <cellStyle name="Comma 10 39 2" xfId="8888" xr:uid="{0CA68948-D961-45CF-AAE1-88618B43BBDF}"/>
    <cellStyle name="Comma 10 4" xfId="8889" xr:uid="{067EABEC-4331-4C26-89D2-387A307CB37B}"/>
    <cellStyle name="Comma 10 4 2" xfId="8890" xr:uid="{B7E904C9-2B42-432C-A705-3D3D65768C27}"/>
    <cellStyle name="Comma 10 4 2 2" xfId="8891" xr:uid="{D11F0008-A586-4992-AB4C-A5B6A00D7342}"/>
    <cellStyle name="Comma 10 4 3" xfId="8892" xr:uid="{65A84C1D-BEAA-4AF6-87AA-B5B7E20C3CCB}"/>
    <cellStyle name="Comma 10 4 3 2" xfId="8893" xr:uid="{3296D455-2459-47DA-BD57-E3B5DA7A1F41}"/>
    <cellStyle name="Comma 10 4 4" xfId="8894" xr:uid="{B69D55AC-FC03-4E11-840F-F221AB1E1394}"/>
    <cellStyle name="Comma 10 4 5" xfId="8895" xr:uid="{D1D70FFC-426A-4D82-94E2-F2D42728E08D}"/>
    <cellStyle name="Comma 10 4 5 2" xfId="8896" xr:uid="{9BD4BD8D-8C3C-4ECA-86FC-77755627D2FD}"/>
    <cellStyle name="Comma 10 4 6" xfId="8897" xr:uid="{8F0D54D8-9347-4DAD-BDBB-5F60146F7926}"/>
    <cellStyle name="Comma 10 40" xfId="8898" xr:uid="{895FB77B-25AE-42F3-84D2-8AB8521100A3}"/>
    <cellStyle name="Comma 10 40 2" xfId="8899" xr:uid="{AEBDB962-9B3D-40E9-9B75-1D3573B57F88}"/>
    <cellStyle name="Comma 10 41" xfId="8900" xr:uid="{58FE3277-5A71-4D4C-B17B-1754DDE9AF50}"/>
    <cellStyle name="Comma 10 41 2" xfId="8901" xr:uid="{63CBB4AC-E161-4B59-A46B-D7111F0A5F7A}"/>
    <cellStyle name="Comma 10 42" xfId="8902" xr:uid="{55BA0186-0562-404D-8B8B-5148F83FC1A1}"/>
    <cellStyle name="Comma 10 42 2" xfId="8903" xr:uid="{44F71269-3947-4A95-AF55-F7FFCDEF4148}"/>
    <cellStyle name="Comma 10 43" xfId="8904" xr:uid="{BD582716-9B15-4E67-9224-85F10CC386F1}"/>
    <cellStyle name="Comma 10 43 2" xfId="8905" xr:uid="{0005E285-CBEF-4F18-BFB2-421C64A7B184}"/>
    <cellStyle name="Comma 10 44" xfId="8906" xr:uid="{2128DE47-700E-4975-9C78-2615CA3AEBC6}"/>
    <cellStyle name="Comma 10 45" xfId="8907" xr:uid="{1FFD6889-49E2-458D-8292-43156C4A1027}"/>
    <cellStyle name="Comma 10 45 2" xfId="8908" xr:uid="{4A452114-C5FA-43B2-B0A8-3A12EB0D042B}"/>
    <cellStyle name="Comma 10 46" xfId="8909" xr:uid="{5626CB95-FC60-44A4-89D9-37D0D392FC58}"/>
    <cellStyle name="Comma 10 47" xfId="13271" xr:uid="{C0F9F2B4-0D75-4357-8E8D-0DA2E647E58F}"/>
    <cellStyle name="Comma 10 47 2" xfId="16188" xr:uid="{8C4C1FCB-6222-4D46-875E-CA16E59818F7}"/>
    <cellStyle name="Comma 10 48" xfId="8718" xr:uid="{872BDAAC-DA8B-4A09-A926-7C4793872BF8}"/>
    <cellStyle name="Comma 10 49" xfId="13936" xr:uid="{F71510DC-929E-403F-9764-C0C1359F3D4D}"/>
    <cellStyle name="Comma 10 5" xfId="8910" xr:uid="{64170097-1A34-45C4-BAB5-AB0DE9E785BA}"/>
    <cellStyle name="Comma 10 5 2" xfId="8911" xr:uid="{B7847ACF-65C2-4CC1-959C-A440E1965C16}"/>
    <cellStyle name="Comma 10 5 2 2" xfId="8912" xr:uid="{E16B08D7-381B-4C14-9A13-0A465354BB1B}"/>
    <cellStyle name="Comma 10 5 3" xfId="8913" xr:uid="{C1B67C4F-3FA9-4310-911E-6A4E392576B1}"/>
    <cellStyle name="Comma 10 5 3 2" xfId="8914" xr:uid="{FEC189F8-898F-4157-BA45-09EB65229D94}"/>
    <cellStyle name="Comma 10 5 4" xfId="8915" xr:uid="{C9596026-55D0-4E89-AA67-5DB6D23B046C}"/>
    <cellStyle name="Comma 10 50" xfId="13598" xr:uid="{29D9ABBD-BE34-41A9-A517-06C639299F03}"/>
    <cellStyle name="Comma 10 6" xfId="8916" xr:uid="{6116E2FD-1BE4-4488-8278-56A90ED9EBC3}"/>
    <cellStyle name="Comma 10 6 2" xfId="8917" xr:uid="{2E96EBCF-0E83-4561-8B66-5EC1203F6672}"/>
    <cellStyle name="Comma 10 6 2 2" xfId="8918" xr:uid="{F0CB664C-88A7-4D59-8666-C5A955A145E5}"/>
    <cellStyle name="Comma 10 6 3" xfId="8919" xr:uid="{CB2F743D-65CA-4B35-BED6-1BA99CCD9F29}"/>
    <cellStyle name="Comma 10 6 3 2" xfId="8920" xr:uid="{A7F4B22A-F0EE-4A1A-A10C-ACA0E2772051}"/>
    <cellStyle name="Comma 10 6 4" xfId="8921" xr:uid="{DF58A1E8-1655-4AE7-83C8-55202C731C77}"/>
    <cellStyle name="Comma 10 7" xfId="8922" xr:uid="{C7395B29-D91D-433B-AA9B-0CC080069388}"/>
    <cellStyle name="Comma 10 7 2" xfId="8923" xr:uid="{5D9881D5-4C67-416F-AA5F-1C23C90F2273}"/>
    <cellStyle name="Comma 10 7 2 2" xfId="8924" xr:uid="{B0740FA9-319D-4EC1-A2E6-09D25F975644}"/>
    <cellStyle name="Comma 10 7 3" xfId="8925" xr:uid="{BC594F92-7380-41DA-AECF-89CCCE00EAFF}"/>
    <cellStyle name="Comma 10 7 3 2" xfId="8926" xr:uid="{96DBE632-B64F-408E-8910-AF675951C67B}"/>
    <cellStyle name="Comma 10 7 4" xfId="8927" xr:uid="{5A518E1E-1247-40C6-BA73-EA0CF062BEDD}"/>
    <cellStyle name="Comma 10 8" xfId="8928" xr:uid="{13A99911-6D00-4F3C-946B-BEA5429BE51E}"/>
    <cellStyle name="Comma 10 8 2" xfId="8929" xr:uid="{A46A4AF2-F4FA-4EE9-809F-F89B236A6268}"/>
    <cellStyle name="Comma 10 8 2 2" xfId="8930" xr:uid="{FB004359-2A1B-43AA-BA57-37C094BB6010}"/>
    <cellStyle name="Comma 10 8 3" xfId="8931" xr:uid="{BF81591F-4719-41E6-B87D-E3126B141810}"/>
    <cellStyle name="Comma 10 8 3 2" xfId="8932" xr:uid="{86F1862F-03AF-4CC9-A6B3-11D991234215}"/>
    <cellStyle name="Comma 10 8 4" xfId="8933" xr:uid="{0B7E628F-4760-404D-8861-4325D775FD3D}"/>
    <cellStyle name="Comma 10 9" xfId="8934" xr:uid="{7AA33185-BC68-42B1-80E3-48BB4E1B5B52}"/>
    <cellStyle name="Comma 10 9 2" xfId="8935" xr:uid="{04131060-0F74-404B-A75F-E88AA324BFE1}"/>
    <cellStyle name="Comma 10 9 2 2" xfId="8936" xr:uid="{B682742B-301A-45BB-A4C0-EA5BDC1770D8}"/>
    <cellStyle name="Comma 10 9 3" xfId="8937" xr:uid="{C8CC6DF6-570D-4F70-AC8A-B4CF584AAE78}"/>
    <cellStyle name="Comma 10 9 3 2" xfId="8938" xr:uid="{BB4B8E71-8EDB-4A02-BAE5-81F7D63114EC}"/>
    <cellStyle name="Comma 10 9 4" xfId="8939" xr:uid="{FEF8D3E0-A048-41BD-8054-0CF19AC86000}"/>
    <cellStyle name="Comma 10_TB JMT 2012 Mar" xfId="8940" xr:uid="{8063A993-16D0-422C-B5CA-EBFC15F5BE76}"/>
    <cellStyle name="Comma 100" xfId="13269" xr:uid="{D8C8F7DD-A7DE-483D-B8F9-46D3DCF28C93}"/>
    <cellStyle name="Comma 100 2" xfId="16186" xr:uid="{33A5CBB6-2BA5-411D-B296-ECA002C9D607}"/>
    <cellStyle name="Comma 101" xfId="13341" xr:uid="{6524073F-A2B0-47E5-9C87-2791D6E555BC}"/>
    <cellStyle name="Comma 101 2" xfId="16213" xr:uid="{914EAF15-7A1C-4C6C-AA96-97E7FA9241ED}"/>
    <cellStyle name="Comma 102" xfId="13350" xr:uid="{D48C5EE6-4804-412D-AA6A-545B48F268F5}"/>
    <cellStyle name="Comma 102 2" xfId="16220" xr:uid="{74D16D9C-9005-4400-B7FA-5484991B5543}"/>
    <cellStyle name="Comma 103" xfId="13342" xr:uid="{540344DD-F63D-4A5D-BB95-8CB66329DD92}"/>
    <cellStyle name="Comma 103 2" xfId="16214" xr:uid="{F21F19C7-724C-41C5-84D4-227A309A2100}"/>
    <cellStyle name="Comma 104" xfId="13355" xr:uid="{A64322F7-5A1F-4FF9-B088-AF4C9874C74B}"/>
    <cellStyle name="Comma 104 2" xfId="16225" xr:uid="{796EC7B1-D732-42F8-BCCE-096FDE335834}"/>
    <cellStyle name="Comma 104 3" xfId="13389" xr:uid="{4D1B7774-E6A2-4BCA-867C-C2C5465E5714}"/>
    <cellStyle name="Comma 104 3 2" xfId="16229" xr:uid="{74931F5C-1317-4BD3-AAB3-848EE0AAD594}"/>
    <cellStyle name="Comma 105" xfId="13357" xr:uid="{1A968173-BE8E-48BE-BA41-EE3153951861}"/>
    <cellStyle name="Comma 106" xfId="13368" xr:uid="{16EB4038-4D37-46FB-853C-7D30FED781F2}"/>
    <cellStyle name="Comma 107" xfId="13370" xr:uid="{28F80601-CADF-4944-8F3C-14AB58EFFBA1}"/>
    <cellStyle name="Comma 108" xfId="13369" xr:uid="{E508488E-E303-46C6-9DDD-71BA4EE899E5}"/>
    <cellStyle name="Comma 109" xfId="13373" xr:uid="{1CA6472C-242F-4379-85CC-6EA800EDF1A0}"/>
    <cellStyle name="Comma 11" xfId="1336" xr:uid="{C95D5AA3-4C85-417B-B017-203FB253F5DD}"/>
    <cellStyle name="Comma 11 10" xfId="13937" xr:uid="{0437929A-5538-4879-9B0D-D915EB6AF910}"/>
    <cellStyle name="Comma 11 10 10" xfId="8942" xr:uid="{C86D34F7-21B1-4FFE-A766-D112062200B1}"/>
    <cellStyle name="Comma 11 10 10 2" xfId="8943" xr:uid="{1ED70717-BF1D-4410-9C7F-2049D9744ABE}"/>
    <cellStyle name="Comma 11 10 2" xfId="8944" xr:uid="{D8340B15-DCE4-4AE0-9EA1-46751C89270E}"/>
    <cellStyle name="Comma 11 10 2 2" xfId="8945" xr:uid="{AB0DA158-2353-4F82-B07D-E88DED3CC963}"/>
    <cellStyle name="Comma 11 2" xfId="1337" xr:uid="{0D11535F-22AA-47F5-AFC1-06D89E156B5E}"/>
    <cellStyle name="Comma 11 2 2" xfId="8947" xr:uid="{22445512-DE98-4B28-BBE4-0BC9D7FECB8D}"/>
    <cellStyle name="Comma 11 2 2 2" xfId="8948" xr:uid="{5637F2FC-5A90-4EF0-AA88-FCD80E72F5A3}"/>
    <cellStyle name="Comma 11 2 2 2 2" xfId="8949" xr:uid="{779873BC-A319-441C-8FF6-0D03D37431AB}"/>
    <cellStyle name="Comma 11 2 2 2 2 2" xfId="8950" xr:uid="{6E28D07A-DDC5-4D4B-BE4D-1BBC63A59E15}"/>
    <cellStyle name="Comma 11 2 2 2 2 2 2" xfId="8951" xr:uid="{EF17A201-40D2-45FA-ACF4-5DB06EADDC44}"/>
    <cellStyle name="Comma 11 2 2 2 2 2 2 2" xfId="8952" xr:uid="{487312EC-B013-49B2-9A3D-B7DFDF85333E}"/>
    <cellStyle name="Comma 11 2 2 2 2 2 2 2 2" xfId="8953" xr:uid="{88589285-2B32-4F8F-A352-B535E6EA26E5}"/>
    <cellStyle name="Comma 11 2 2 2 2 2 2 2 2 2" xfId="8954" xr:uid="{6B6130FA-AA2A-4A0A-A289-75F8C5465776}"/>
    <cellStyle name="Comma 11 2 2 2 2 2 2 2 2 2 2" xfId="8955" xr:uid="{03FA95CD-BF5C-4DE8-881A-AC06288F7FFF}"/>
    <cellStyle name="Comma 11 2 2 2 2 2 2 2 2 2 2 2" xfId="8956" xr:uid="{8914298F-A55F-4711-BC03-5A928D85E273}"/>
    <cellStyle name="Comma 11 2 2 2 2 2 2 2 2 2 3" xfId="8957" xr:uid="{FC037E08-66C6-4FD9-8BE3-C583F9C7F140}"/>
    <cellStyle name="Comma 11 2 2 2 2 2 2 2 2 3" xfId="8958" xr:uid="{A790FE2E-D792-4150-BDDD-9EF34ADE4E1C}"/>
    <cellStyle name="Comma 11 2 2 2 2 2 2 2 3" xfId="8959" xr:uid="{22A82147-D28C-4D44-B9CD-598367F81C09}"/>
    <cellStyle name="Comma 11 2 2 2 2 2 2 3" xfId="8960" xr:uid="{3E97B393-75C4-42F0-B410-BC7CD18ADBEC}"/>
    <cellStyle name="Comma 11 2 2 2 2 2 3" xfId="8961" xr:uid="{9A4A9DC9-F889-4A33-B0F6-960C4064DB26}"/>
    <cellStyle name="Comma 11 2 2 2 2 3" xfId="8962" xr:uid="{3FD9A9E3-B362-432F-B66B-6001CB089BAA}"/>
    <cellStyle name="Comma 11 2 2 2 2 4" xfId="15772" xr:uid="{EEBA0C3D-9544-4C3E-9211-3942DD44EF38}"/>
    <cellStyle name="Comma 11 2 2 2 2 5" xfId="13815" xr:uid="{79BBB7C0-E1A5-44B2-A705-08B1C8113950}"/>
    <cellStyle name="Comma 11 2 2 2 3" xfId="8963" xr:uid="{36BCFBD6-A75A-41A8-AFEF-1B59C85037DB}"/>
    <cellStyle name="Comma 11 2 2 2 4" xfId="15771" xr:uid="{75271127-4169-4BAC-AA1B-5C12842F2E3C}"/>
    <cellStyle name="Comma 11 2 2 2 5" xfId="13683" xr:uid="{5D576275-0C9A-49A3-B328-D574550A8D0C}"/>
    <cellStyle name="Comma 11 2 2 3" xfId="8964" xr:uid="{6E29C375-D73B-4BE9-A27D-E1903E4FA5A6}"/>
    <cellStyle name="Comma 11 2 2 3 2" xfId="15773" xr:uid="{E3589CEC-26A5-4B9A-97B7-7CB5E0E62E7D}"/>
    <cellStyle name="Comma 11 2 2 3 3" xfId="13751" xr:uid="{05537DDB-8FD2-4415-95D1-7B430EF61154}"/>
    <cellStyle name="Comma 11 2 2 4" xfId="8965" xr:uid="{C88DD556-1A3A-465D-ACEE-DB5ACC77C81E}"/>
    <cellStyle name="Comma 11 2 2 4 2" xfId="8966" xr:uid="{05F82BE1-9A09-4E0E-A09E-7B4962EB00C0}"/>
    <cellStyle name="Comma 11 2 2 5" xfId="8967" xr:uid="{4E29B9D7-785D-4D59-8443-39CFAA5B0B73}"/>
    <cellStyle name="Comma 11 2 3" xfId="2626" xr:uid="{D2A768E4-5742-4FFA-AAE8-6552DFB3899A}"/>
    <cellStyle name="Comma 11 2 3 2" xfId="13781" xr:uid="{55ECF7C5-6E42-48E0-802E-C576B4BAA48B}"/>
    <cellStyle name="Comma 11 2 3 3" xfId="14093" xr:uid="{26C4266E-F700-4D68-A11A-5FB3C3CEECB7}"/>
    <cellStyle name="Comma 11 2 3 4" xfId="13649" xr:uid="{CFCAF22B-BFE9-4E44-A0C0-8D2A19283D50}"/>
    <cellStyle name="Comma 11 2 4" xfId="8968" xr:uid="{B0CE3C86-4F2E-4A5C-9D19-50F603B2F188}"/>
    <cellStyle name="Comma 11 2 4 2" xfId="8969" xr:uid="{5C170100-1D24-4A29-8823-FD1D4F1AFEE1}"/>
    <cellStyle name="Comma 11 2 5" xfId="8970" xr:uid="{8E38CADC-219E-4C2F-99F5-D2756FDB2ED8}"/>
    <cellStyle name="Comma 11 2 6" xfId="8946" xr:uid="{1DD68DE5-692F-4BA1-B291-B55C03994533}"/>
    <cellStyle name="Comma 11 2 7" xfId="13938" xr:uid="{622DE581-4A9F-4423-AEEF-D1F925379D2E}"/>
    <cellStyle name="Comma 11 3" xfId="2656" xr:uid="{8F58A698-B89D-48F4-B846-B732F4D44417}"/>
    <cellStyle name="Comma 11 3 2" xfId="8972" xr:uid="{3E77E960-C404-4C83-95EA-B16FAE4C0572}"/>
    <cellStyle name="Comma 11 3 2 2" xfId="13798" xr:uid="{6370E446-EAD6-42FF-BE5B-3FE23C044F43}"/>
    <cellStyle name="Comma 11 3 2 3" xfId="15774" xr:uid="{96E1A2F5-1F8B-4AFE-89A9-B77ECF459F5A}"/>
    <cellStyle name="Comma 11 3 2 4" xfId="13666" xr:uid="{2C9781A9-2E4E-4900-A98B-F5779660D64A}"/>
    <cellStyle name="Comma 11 3 3" xfId="8973" xr:uid="{01F15A7F-5F7F-4EDE-B036-8FF403860758}"/>
    <cellStyle name="Comma 11 3 3 2" xfId="8974" xr:uid="{70463869-235C-4EA6-ADE0-FCEAC1BAA900}"/>
    <cellStyle name="Comma 11 3 4" xfId="8975" xr:uid="{3CA157E1-B30C-4ED3-B960-550CBE8E08D5}"/>
    <cellStyle name="Comma 11 3 5" xfId="8971" xr:uid="{01C96BCE-A5D0-4DD6-9216-B3EF109CD94B}"/>
    <cellStyle name="Comma 11 3 6" xfId="14107" xr:uid="{17E3F3F5-7C62-4D67-836D-75EA280F70C9}"/>
    <cellStyle name="Comma 11 4" xfId="8976" xr:uid="{2110F1C8-785F-46FA-AE86-C3F60A5353CB}"/>
    <cellStyle name="Comma 11 4 2" xfId="8977" xr:uid="{CD09E15E-8234-4759-92CF-05C5EEDBDB8C}"/>
    <cellStyle name="Comma 11 4 2 2" xfId="15776" xr:uid="{614213BB-382F-4BFF-88BE-6FD093CB2012}"/>
    <cellStyle name="Comma 11 4 2 3" xfId="13765" xr:uid="{E6557FF4-572F-452F-9F6C-261B69F2E991}"/>
    <cellStyle name="Comma 11 4 3" xfId="15775" xr:uid="{6148015E-9C37-4646-8897-11F4509C1335}"/>
    <cellStyle name="Comma 11 4 4" xfId="13633" xr:uid="{8AC380FA-FE20-4AF8-A0A1-D98DD4C151E9}"/>
    <cellStyle name="Comma 11 5" xfId="8978" xr:uid="{7C8FEF11-882D-4595-82C7-7CDB3AAB3F7A}"/>
    <cellStyle name="Comma 11 5 2" xfId="15777" xr:uid="{7478C05A-0E2A-4DC2-9CAE-96CBB06688B1}"/>
    <cellStyle name="Comma 11 5 3" xfId="13702" xr:uid="{659132AE-5927-4FF6-A541-C602CB0246A3}"/>
    <cellStyle name="Comma 11 6" xfId="8979" xr:uid="{2839B2EA-2F33-43F1-920D-0FB91DEC3C3D}"/>
    <cellStyle name="Comma 11 6 2" xfId="8980" xr:uid="{1BF569D9-DEB4-47E7-8DE0-7942B4E17F1D}"/>
    <cellStyle name="Comma 11 7" xfId="8981" xr:uid="{99169781-08FA-40D8-8FEC-3A58F35A4F9D}"/>
    <cellStyle name="Comma 11 8" xfId="13274" xr:uid="{95F46635-AC9D-4BFD-A515-01DFE03F45ED}"/>
    <cellStyle name="Comma 11 9" xfId="8941" xr:uid="{A550EB45-42C4-4807-A43D-1A8207FA224A}"/>
    <cellStyle name="Comma 110" xfId="13374" xr:uid="{7B9ECA1D-D110-4579-8DB5-F63FD9BF57F2}"/>
    <cellStyle name="Comma 111" xfId="13380" xr:uid="{599F2911-911A-42E6-91F9-4EB1BE179718}"/>
    <cellStyle name="Comma 112" xfId="1295" xr:uid="{BBB151EB-0507-4696-83C7-DADEE7481CBE}"/>
    <cellStyle name="Comma 112 2" xfId="13935" xr:uid="{EE2BE151-6485-4AC8-B315-6A66A07FBFBB}"/>
    <cellStyle name="Comma 113" xfId="13393" xr:uid="{B4D6375E-8BA2-43D8-ADD4-3952E8CF0D76}"/>
    <cellStyle name="Comma 114" xfId="13847" xr:uid="{08B69568-628C-4835-8D29-F6732A704D98}"/>
    <cellStyle name="Comma 115" xfId="13395" xr:uid="{26970C06-B99F-4F2E-BECC-F468BBD706D4}"/>
    <cellStyle name="Comma 116" xfId="14086" xr:uid="{D62096D1-25DC-4098-8377-39BFB0F59689}"/>
    <cellStyle name="Comma 117" xfId="15991" xr:uid="{DAB7C2F6-D975-4453-ABBD-B5510F6EA55E}"/>
    <cellStyle name="Comma 118" xfId="15998" xr:uid="{7AA32EA0-68A9-4758-92E7-A41081DEFA51}"/>
    <cellStyle name="Comma 119" xfId="16231" xr:uid="{32EB0D5C-CE20-4019-AD1D-A699381C5C14}"/>
    <cellStyle name="Comma 12" xfId="1338" xr:uid="{3CD0D188-3AFC-46D0-A7D6-E0127BD36007}"/>
    <cellStyle name="Comma 12 10" xfId="13627" xr:uid="{A3035E9B-8EC9-440A-8A20-0142E0BDB2A6}"/>
    <cellStyle name="Comma 12 2" xfId="1339" xr:uid="{ACE4FE8F-FA0D-452D-AF0C-7468371E3828}"/>
    <cellStyle name="Comma 12 2 2" xfId="8984" xr:uid="{CCAFA58F-91A1-45F2-8713-DC6B32869EDC}"/>
    <cellStyle name="Comma 12 2 2 2" xfId="8985" xr:uid="{1550885D-E211-4313-9DC5-AC18A7FA0BA3}"/>
    <cellStyle name="Comma 12 2 2 2 2" xfId="8986" xr:uid="{E3EBC5B8-4467-49E6-ABB6-777F35D35CC8}"/>
    <cellStyle name="Comma 12 2 2 3" xfId="8987" xr:uid="{1D0BBB46-ACCD-4AF6-ADFF-E3B1A1AF8A31}"/>
    <cellStyle name="Comma 12 2 2 4" xfId="15778" xr:uid="{C5178A49-6048-4B85-A113-7DE5454393AE}"/>
    <cellStyle name="Comma 12 2 2 5" xfId="13825" xr:uid="{CEF8022A-71F0-468E-A39A-E13BD5515255}"/>
    <cellStyle name="Comma 12 2 3" xfId="8988" xr:uid="{D07227A3-29AC-4BB4-A130-0A4EC7622F26}"/>
    <cellStyle name="Comma 12 2 3 2" xfId="8989" xr:uid="{96AFEDFB-D46F-4858-9CCB-C43B1D85CB86}"/>
    <cellStyle name="Comma 12 2 4" xfId="8990" xr:uid="{05085F68-6250-4F8A-A781-D3C422608835}"/>
    <cellStyle name="Comma 12 2 5" xfId="8983" xr:uid="{48587E8D-274B-4C6D-BC8E-092FEE0AB24F}"/>
    <cellStyle name="Comma 12 2 6" xfId="13940" xr:uid="{76FC7FF7-417E-445F-8111-FE3872787DC8}"/>
    <cellStyle name="Comma 12 2 7" xfId="13692" xr:uid="{0B24BAD5-0C93-4967-ACDA-FB3239317E6E}"/>
    <cellStyle name="Comma 12 3" xfId="2657" xr:uid="{515EEA15-F7D9-445B-880D-E71A3419C9BE}"/>
    <cellStyle name="Comma 12 3 10" xfId="8992" xr:uid="{671EB6F4-0F7F-460D-92FF-0E8276B6B580}"/>
    <cellStyle name="Comma 12 3 10 2" xfId="8993" xr:uid="{A4CFF2EC-446A-4CC0-9C06-E97135504238}"/>
    <cellStyle name="Comma 12 3 10 2 2" xfId="8994" xr:uid="{9808C2B9-7E85-4508-B53C-17797B390807}"/>
    <cellStyle name="Comma 12 3 10 3" xfId="8995" xr:uid="{3158E6D8-8113-4F2E-B647-E333159DEAC4}"/>
    <cellStyle name="Comma 12 3 10 3 2" xfId="8996" xr:uid="{2AB85F5B-47CE-40F1-8DC3-4D9C71FD064B}"/>
    <cellStyle name="Comma 12 3 10 4" xfId="8997" xr:uid="{4126CDFA-A4EF-4F90-B2E4-9540046FBBD8}"/>
    <cellStyle name="Comma 12 3 11" xfId="8998" xr:uid="{1B92A026-3BB2-4BCF-8AA2-3490085A8F2B}"/>
    <cellStyle name="Comma 12 3 11 2" xfId="8999" xr:uid="{91185C37-CE03-4C50-B80E-5C7827EC191D}"/>
    <cellStyle name="Comma 12 3 11 2 2" xfId="9000" xr:uid="{0C3850D0-064D-4164-B1D2-FB71B38FF23B}"/>
    <cellStyle name="Comma 12 3 11 3" xfId="9001" xr:uid="{AD918AE6-50BC-4EA4-8E1B-7B92924301F9}"/>
    <cellStyle name="Comma 12 3 11 3 2" xfId="9002" xr:uid="{024C8FDA-CC4B-46A0-B92F-31A6ECFCA2C6}"/>
    <cellStyle name="Comma 12 3 11 4" xfId="9003" xr:uid="{5AE1A978-99D1-422C-A9FD-1C81FAAD911C}"/>
    <cellStyle name="Comma 12 3 12" xfId="9004" xr:uid="{EDAD5ABE-28F3-4BB9-BC5A-488B6F63C86B}"/>
    <cellStyle name="Comma 12 3 12 2" xfId="9005" xr:uid="{530255EA-3582-4496-9BD5-1F405B10C32F}"/>
    <cellStyle name="Comma 12 3 12 2 2" xfId="9006" xr:uid="{42F34561-678D-424A-9B63-508DF9D22939}"/>
    <cellStyle name="Comma 12 3 12 3" xfId="9007" xr:uid="{99FD9EFD-6CB3-4691-9EDF-B3500A8C4355}"/>
    <cellStyle name="Comma 12 3 12 3 2" xfId="9008" xr:uid="{1A0B5281-FFF9-4A63-A597-042534D5D656}"/>
    <cellStyle name="Comma 12 3 12 4" xfId="9009" xr:uid="{20A50260-9EFB-44AC-A7A5-F70225CBD3BB}"/>
    <cellStyle name="Comma 12 3 13" xfId="9010" xr:uid="{E941A568-07A9-48D1-AB4A-B9316FE5D106}"/>
    <cellStyle name="Comma 12 3 13 2" xfId="9011" xr:uid="{A717BCE4-C625-421F-B7DC-CADD5235DD60}"/>
    <cellStyle name="Comma 12 3 13 2 2" xfId="9012" xr:uid="{AAE52AC8-6DEC-41D1-8802-1AA16B1690AE}"/>
    <cellStyle name="Comma 12 3 13 3" xfId="9013" xr:uid="{654C8F90-AC47-4480-ADCB-83CB0C6296EA}"/>
    <cellStyle name="Comma 12 3 13 3 2" xfId="9014" xr:uid="{3226F5E9-90B9-4484-8A6A-0CB24BC53725}"/>
    <cellStyle name="Comma 12 3 13 4" xfId="9015" xr:uid="{9AB33E4D-B07A-4718-B36C-E12529469E8B}"/>
    <cellStyle name="Comma 12 3 14" xfId="9016" xr:uid="{45126926-28B3-47C0-B7FE-627C48E630F4}"/>
    <cellStyle name="Comma 12 3 14 2" xfId="9017" xr:uid="{24AF7B63-990D-45B6-95B2-3ADA2ECE599A}"/>
    <cellStyle name="Comma 12 3 14 2 2" xfId="9018" xr:uid="{1C07FAED-4087-4457-A31B-BD734FC6C1E9}"/>
    <cellStyle name="Comma 12 3 14 3" xfId="9019" xr:uid="{8E0F3A48-B076-42C1-9F22-7455812A5882}"/>
    <cellStyle name="Comma 12 3 14 3 2" xfId="9020" xr:uid="{EB276956-FA80-41A0-B3FA-C592405BAD5C}"/>
    <cellStyle name="Comma 12 3 14 4" xfId="9021" xr:uid="{9195A6BF-180C-4DE6-AE25-BDA96162586A}"/>
    <cellStyle name="Comma 12 3 15" xfId="9022" xr:uid="{27A99016-55FA-4811-A7E9-D7DA9A4BCCD5}"/>
    <cellStyle name="Comma 12 3 15 2" xfId="9023" xr:uid="{6F166EE3-FC13-410D-8A79-B80663953ED5}"/>
    <cellStyle name="Comma 12 3 15 2 2" xfId="9024" xr:uid="{602E5660-1768-4E20-B1A0-B57D50AD17BF}"/>
    <cellStyle name="Comma 12 3 15 3" xfId="9025" xr:uid="{16829722-481C-4C94-99BE-0C9AE129AB7B}"/>
    <cellStyle name="Comma 12 3 15 3 2" xfId="9026" xr:uid="{41320177-1431-452F-A392-556E0D554ED8}"/>
    <cellStyle name="Comma 12 3 15 4" xfId="9027" xr:uid="{083F9F46-616B-4838-A5B2-0F1126BD641D}"/>
    <cellStyle name="Comma 12 3 16" xfId="9028" xr:uid="{56FD1255-4291-458E-99E6-CC3609C68057}"/>
    <cellStyle name="Comma 12 3 16 2" xfId="9029" xr:uid="{778517D1-87BD-40F7-9B77-5D97BD1E7B17}"/>
    <cellStyle name="Comma 12 3 16 2 2" xfId="9030" xr:uid="{B0B557FE-FBA8-4537-A6AB-159A02D1E457}"/>
    <cellStyle name="Comma 12 3 16 3" xfId="9031" xr:uid="{D50AB338-BF37-4FE2-B2F4-A88B77FC6ACF}"/>
    <cellStyle name="Comma 12 3 16 3 2" xfId="9032" xr:uid="{A4B04CFF-E433-49CA-84CE-AEE0959B302B}"/>
    <cellStyle name="Comma 12 3 16 4" xfId="9033" xr:uid="{423868AC-DB63-4392-ADB1-6FF1862CC973}"/>
    <cellStyle name="Comma 12 3 17" xfId="9034" xr:uid="{DE14A20C-C68D-4810-8ED3-618776BB27FF}"/>
    <cellStyle name="Comma 12 3 17 2" xfId="9035" xr:uid="{B95CA4D0-0674-4FA5-9151-CEE2551AF258}"/>
    <cellStyle name="Comma 12 3 17 2 2" xfId="9036" xr:uid="{0775CA88-DAB5-400F-B422-46990DA927D0}"/>
    <cellStyle name="Comma 12 3 17 3" xfId="9037" xr:uid="{6D67BE35-C9C4-42CD-8A6F-7B92E5E9595C}"/>
    <cellStyle name="Comma 12 3 17 3 2" xfId="9038" xr:uid="{5FC247B1-31A7-4D83-B101-3809B4864BD5}"/>
    <cellStyle name="Comma 12 3 17 4" xfId="9039" xr:uid="{44832C8E-B4D6-4C92-AD82-5C29B2136656}"/>
    <cellStyle name="Comma 12 3 18" xfId="9040" xr:uid="{9C1827F7-6B6E-4706-A8B9-1B2321E7EAD4}"/>
    <cellStyle name="Comma 12 3 18 2" xfId="9041" xr:uid="{C0255143-0933-4937-8439-81C102264297}"/>
    <cellStyle name="Comma 12 3 18 2 2" xfId="9042" xr:uid="{B8ACF3E9-603E-4438-92EC-F33018FA9782}"/>
    <cellStyle name="Comma 12 3 18 3" xfId="9043" xr:uid="{E56832B2-1D73-4983-BEF2-FD2DA122CE52}"/>
    <cellStyle name="Comma 12 3 18 3 2" xfId="9044" xr:uid="{745BAEA6-A8BF-476E-A6AD-6B05D997EC31}"/>
    <cellStyle name="Comma 12 3 18 4" xfId="9045" xr:uid="{4F11D74F-E9E2-44CD-8528-C8ABC0DDED45}"/>
    <cellStyle name="Comma 12 3 19" xfId="9046" xr:uid="{ADD29D8C-11F9-4A2A-851F-A11DFC78C3C7}"/>
    <cellStyle name="Comma 12 3 19 2" xfId="9047" xr:uid="{7011EC85-F96B-4B3F-AD7D-CBADB1B684D5}"/>
    <cellStyle name="Comma 12 3 19 2 2" xfId="9048" xr:uid="{898C49CF-C126-4471-B299-42F7AF34CB90}"/>
    <cellStyle name="Comma 12 3 19 3" xfId="9049" xr:uid="{342AEF53-B8A9-4C15-B4F5-C059BA26269F}"/>
    <cellStyle name="Comma 12 3 19 3 2" xfId="9050" xr:uid="{0F99EF2F-CC07-4C98-A2FA-ADA9DA576A84}"/>
    <cellStyle name="Comma 12 3 19 4" xfId="9051" xr:uid="{372A01FE-4464-4AD7-90E6-1C6616B56C50}"/>
    <cellStyle name="Comma 12 3 2" xfId="9052" xr:uid="{06B986B2-7B78-4D7B-91AD-763D5B8D94D4}"/>
    <cellStyle name="Comma 12 3 2 2" xfId="9053" xr:uid="{30B46BDC-914F-4B9A-B1AC-5DCC48C7F0E4}"/>
    <cellStyle name="Comma 12 3 2 2 2" xfId="9054" xr:uid="{2959AA52-C30C-4BD7-9B89-9403B23CAA1C}"/>
    <cellStyle name="Comma 12 3 2 3" xfId="9055" xr:uid="{BC650ACD-293B-47EA-8401-AAE546121A61}"/>
    <cellStyle name="Comma 12 3 2 3 2" xfId="9056" xr:uid="{126DC864-47D4-4107-9BA2-9F8546B62FCA}"/>
    <cellStyle name="Comma 12 3 2 4" xfId="9057" xr:uid="{2A4DF44A-7412-46E8-953A-46ABB148C71E}"/>
    <cellStyle name="Comma 12 3 20" xfId="9058" xr:uid="{F05CFF05-1BAD-4F85-8E6D-AFDCE61E4075}"/>
    <cellStyle name="Comma 12 3 20 2" xfId="9059" xr:uid="{C8D96F9A-A11F-4478-AF5D-3EC049FB494B}"/>
    <cellStyle name="Comma 12 3 20 2 2" xfId="9060" xr:uid="{1D9A234B-64EB-4C66-9F66-94B1D06009CE}"/>
    <cellStyle name="Comma 12 3 20 3" xfId="9061" xr:uid="{5E1FCA5B-FEB8-40CF-B16F-7C43E7E987D8}"/>
    <cellStyle name="Comma 12 3 20 3 2" xfId="9062" xr:uid="{212ABC71-E0AE-47AA-A826-5E2B89F1B8E8}"/>
    <cellStyle name="Comma 12 3 20 4" xfId="9063" xr:uid="{A120B7B1-E4BF-44A5-A0A5-DD534C66CC5A}"/>
    <cellStyle name="Comma 12 3 21" xfId="9064" xr:uid="{6BC7EC89-AF19-4048-BFA9-E018CDE2F246}"/>
    <cellStyle name="Comma 12 3 21 2" xfId="9065" xr:uid="{0FC83FF2-4FD6-4EEE-81C1-298A811FD58B}"/>
    <cellStyle name="Comma 12 3 21 2 2" xfId="9066" xr:uid="{072CE032-D395-480D-842A-C9677E149355}"/>
    <cellStyle name="Comma 12 3 21 3" xfId="9067" xr:uid="{B66ECA8F-CABE-406D-87DD-A163A9CAB8DB}"/>
    <cellStyle name="Comma 12 3 21 3 2" xfId="9068" xr:uid="{8FD82940-719D-4F89-B7D6-D9205377023C}"/>
    <cellStyle name="Comma 12 3 21 4" xfId="9069" xr:uid="{B1D3ADAC-F31B-4BB8-A249-A773138E85DE}"/>
    <cellStyle name="Comma 12 3 22" xfId="9070" xr:uid="{F5C4DEDB-49C0-47B8-B619-3E479A98C7EB}"/>
    <cellStyle name="Comma 12 3 22 2" xfId="9071" xr:uid="{27B63C4E-DF32-44B7-B7F3-5401D186A681}"/>
    <cellStyle name="Comma 12 3 22 2 2" xfId="9072" xr:uid="{8E986F0C-807C-421A-8124-185FF6EC549A}"/>
    <cellStyle name="Comma 12 3 22 3" xfId="9073" xr:uid="{A2F6A658-793F-40E9-BD2D-3A49C3EE9C08}"/>
    <cellStyle name="Comma 12 3 22 3 2" xfId="9074" xr:uid="{F00B3989-9E7C-4E24-82CD-7C9B3F6A454E}"/>
    <cellStyle name="Comma 12 3 22 4" xfId="9075" xr:uid="{D9C607A8-FD92-4283-9431-DD1E99C1E4A1}"/>
    <cellStyle name="Comma 12 3 23" xfId="9076" xr:uid="{618902E4-40BB-47BD-8BEB-1042D840C052}"/>
    <cellStyle name="Comma 12 3 23 2" xfId="9077" xr:uid="{3C335B3F-FD69-46AA-B758-183C4F636D8F}"/>
    <cellStyle name="Comma 12 3 23 2 2" xfId="9078" xr:uid="{CD225D85-EC2A-49ED-B7EC-3A3BD127385F}"/>
    <cellStyle name="Comma 12 3 23 3" xfId="9079" xr:uid="{3FABE09B-7531-49B2-AB19-4B569C50B794}"/>
    <cellStyle name="Comma 12 3 23 3 2" xfId="9080" xr:uid="{AA6013D1-F188-4F2B-99D0-E919E98CF3B3}"/>
    <cellStyle name="Comma 12 3 23 4" xfId="9081" xr:uid="{87A6092C-780A-4AB6-9F30-802BCB816E82}"/>
    <cellStyle name="Comma 12 3 24" xfId="9082" xr:uid="{11D6BAD4-A50B-4562-814D-3AA9A5FA8A83}"/>
    <cellStyle name="Comma 12 3 24 2" xfId="9083" xr:uid="{E69552A5-890D-47FB-B4BB-FC95349C2880}"/>
    <cellStyle name="Comma 12 3 24 2 2" xfId="9084" xr:uid="{FCADAEB6-A7F5-4B0C-BDE2-61AB9338726B}"/>
    <cellStyle name="Comma 12 3 24 3" xfId="9085" xr:uid="{4A3BCEBB-3EBA-40F4-AFB9-B17D68ACBA63}"/>
    <cellStyle name="Comma 12 3 24 3 2" xfId="9086" xr:uid="{34B6861C-16F7-46FB-85E5-6088E1B34CC8}"/>
    <cellStyle name="Comma 12 3 24 4" xfId="9087" xr:uid="{56F25D81-F7AD-4632-B205-AB7856B45DDA}"/>
    <cellStyle name="Comma 12 3 25" xfId="9088" xr:uid="{4A197AD2-C446-4F7C-BC33-7144DF6E535D}"/>
    <cellStyle name="Comma 12 3 25 2" xfId="9089" xr:uid="{62FC41CF-4080-45D7-A460-23C1F7572ABA}"/>
    <cellStyle name="Comma 12 3 25 2 2" xfId="9090" xr:uid="{D2FC1D68-FE0F-48D3-862A-16E7C7A6E3C9}"/>
    <cellStyle name="Comma 12 3 25 3" xfId="9091" xr:uid="{726E71D3-074D-48D1-84CD-2D0D09E5BCDA}"/>
    <cellStyle name="Comma 12 3 25 3 2" xfId="9092" xr:uid="{41B563FD-FD81-49EA-A2DB-C013EB78D459}"/>
    <cellStyle name="Comma 12 3 25 4" xfId="9093" xr:uid="{927E7A04-ABD4-4760-81FF-073C8376187B}"/>
    <cellStyle name="Comma 12 3 26" xfId="9094" xr:uid="{9F4B11BE-6E56-4D2D-94DE-853B1FDBECAC}"/>
    <cellStyle name="Comma 12 3 26 2" xfId="9095" xr:uid="{D106A785-3051-4416-83D7-9E4FBDE281B6}"/>
    <cellStyle name="Comma 12 3 26 2 2" xfId="9096" xr:uid="{9BC32351-7CAB-402F-AB40-BE9144A478C4}"/>
    <cellStyle name="Comma 12 3 26 3" xfId="9097" xr:uid="{52E54DE4-3AE5-40C9-A00B-ED0F318E9238}"/>
    <cellStyle name="Comma 12 3 26 3 2" xfId="9098" xr:uid="{314DCC58-51BF-4E45-B3C4-D9B11EB31035}"/>
    <cellStyle name="Comma 12 3 26 4" xfId="9099" xr:uid="{58A171A6-214F-4471-BBC1-9DAEC672C56C}"/>
    <cellStyle name="Comma 12 3 27" xfId="9100" xr:uid="{C3260BD6-578C-4B50-98B3-41F0AA185E8B}"/>
    <cellStyle name="Comma 12 3 27 2" xfId="9101" xr:uid="{4509BFF5-03ED-4B81-B7BF-1F67F89897D9}"/>
    <cellStyle name="Comma 12 3 27 2 2" xfId="9102" xr:uid="{533F9E42-55BD-4C26-BDE3-22C4E6424F1D}"/>
    <cellStyle name="Comma 12 3 27 3" xfId="9103" xr:uid="{A6CAF0B8-079F-441A-A25F-A0317FDF1911}"/>
    <cellStyle name="Comma 12 3 27 3 2" xfId="9104" xr:uid="{D48AFFD2-2954-465C-AD26-03C2090C9F7E}"/>
    <cellStyle name="Comma 12 3 27 4" xfId="9105" xr:uid="{23FE20D2-01C4-4796-9655-0344B35F3978}"/>
    <cellStyle name="Comma 12 3 28" xfId="9106" xr:uid="{0FECCA82-6AED-4BD0-9EB6-53A1CB05E8CB}"/>
    <cellStyle name="Comma 12 3 28 2" xfId="9107" xr:uid="{3A2B1DDB-5133-430F-A5CF-C256440CC974}"/>
    <cellStyle name="Comma 12 3 28 2 2" xfId="9108" xr:uid="{FBC11F9D-AA96-4067-9A4F-0D9EE50D173E}"/>
    <cellStyle name="Comma 12 3 28 3" xfId="9109" xr:uid="{0EB2D0B3-ACFE-47CB-8A71-471C99E9BF6B}"/>
    <cellStyle name="Comma 12 3 28 3 2" xfId="9110" xr:uid="{A9C68B54-9E61-4110-9CD2-C8122DB44DAF}"/>
    <cellStyle name="Comma 12 3 28 4" xfId="9111" xr:uid="{EEB23B70-E31F-4735-B4F1-E7077CCD0D8C}"/>
    <cellStyle name="Comma 12 3 29" xfId="9112" xr:uid="{3DAA6DDA-8771-4F52-8A81-CFE301CB56FF}"/>
    <cellStyle name="Comma 12 3 29 2" xfId="9113" xr:uid="{2A93F66F-E55E-4C5C-81AC-E66ED1264D93}"/>
    <cellStyle name="Comma 12 3 29 2 2" xfId="9114" xr:uid="{2A2B37BA-59FC-4DFE-BB46-A54DF65C6188}"/>
    <cellStyle name="Comma 12 3 29 3" xfId="9115" xr:uid="{4439AE60-BA11-45BD-86A7-532077A8792C}"/>
    <cellStyle name="Comma 12 3 29 3 2" xfId="9116" xr:uid="{4D0E967E-113A-446A-AACB-29628C36C615}"/>
    <cellStyle name="Comma 12 3 29 4" xfId="9117" xr:uid="{E68CF079-CF89-4455-94D9-FE24A0E11299}"/>
    <cellStyle name="Comma 12 3 3" xfId="9118" xr:uid="{FDEC5E33-A747-4131-A1B9-7D12CA4E7FE7}"/>
    <cellStyle name="Comma 12 3 3 2" xfId="9119" xr:uid="{04301F5B-C633-4E12-8D78-89DD518FD396}"/>
    <cellStyle name="Comma 12 3 3 2 2" xfId="9120" xr:uid="{0E3DEE03-0665-41C3-9668-9B937857C76E}"/>
    <cellStyle name="Comma 12 3 3 3" xfId="9121" xr:uid="{C5AD6CD4-AB94-4DB1-A7F2-C011CA759A83}"/>
    <cellStyle name="Comma 12 3 3 3 2" xfId="9122" xr:uid="{73093A47-2498-4DD1-A345-0B761986B07F}"/>
    <cellStyle name="Comma 12 3 3 4" xfId="9123" xr:uid="{CCD2C19A-E2FA-4BA0-AD6F-3D1570BC8239}"/>
    <cellStyle name="Comma 12 3 30" xfId="9124" xr:uid="{9AEBD27F-4D8E-41BF-A0DC-24C7627EF731}"/>
    <cellStyle name="Comma 12 3 30 2" xfId="9125" xr:uid="{DDDB966F-9792-4D3F-8DF3-D0C72DB9B68B}"/>
    <cellStyle name="Comma 12 3 30 2 2" xfId="9126" xr:uid="{8EF36EBB-FCBD-4FDD-8D24-0272B2663076}"/>
    <cellStyle name="Comma 12 3 30 3" xfId="9127" xr:uid="{7B44BDDB-3028-4794-890E-A635A7BD6CC3}"/>
    <cellStyle name="Comma 12 3 30 3 2" xfId="9128" xr:uid="{569A1EAA-FE24-425A-A3F0-0D48B0A1813D}"/>
    <cellStyle name="Comma 12 3 30 4" xfId="9129" xr:uid="{03A69E82-7A7C-437B-854B-2592D844DF5A}"/>
    <cellStyle name="Comma 12 3 31" xfId="9130" xr:uid="{2655E5C8-19F2-486E-A554-6AABE9C8A14C}"/>
    <cellStyle name="Comma 12 3 31 2" xfId="9131" xr:uid="{986AF473-972A-4394-BDC2-811BE97E41E7}"/>
    <cellStyle name="Comma 12 3 31 2 2" xfId="9132" xr:uid="{912A804E-2E71-4DDA-959D-658DF221B681}"/>
    <cellStyle name="Comma 12 3 31 3" xfId="9133" xr:uid="{98AAEE96-3D24-4827-8E42-3940DDC37E49}"/>
    <cellStyle name="Comma 12 3 31 3 2" xfId="9134" xr:uid="{9A793BA6-6030-46A7-8871-4BDA789720B6}"/>
    <cellStyle name="Comma 12 3 31 4" xfId="9135" xr:uid="{8CDEB2C0-B111-435E-A934-46A9A6015923}"/>
    <cellStyle name="Comma 12 3 32" xfId="9136" xr:uid="{3DBBA01A-4293-4437-AF99-AEFEAE44CB38}"/>
    <cellStyle name="Comma 12 3 32 2" xfId="9137" xr:uid="{3512C259-6E35-42C1-9688-943BB7B86880}"/>
    <cellStyle name="Comma 12 3 33" xfId="9138" xr:uid="{777312FB-5FF4-4D64-81CE-31C17004D445}"/>
    <cellStyle name="Comma 12 3 33 2" xfId="9139" xr:uid="{DD853F91-3FE3-4F75-943A-4AEC1AA40407}"/>
    <cellStyle name="Comma 12 3 34" xfId="9140" xr:uid="{A71CB2C6-2531-4EAA-B0AB-560F213C6C92}"/>
    <cellStyle name="Comma 12 3 34 2" xfId="9141" xr:uid="{CDD6B645-CADB-408C-9978-03CE62BBF46A}"/>
    <cellStyle name="Comma 12 3 35" xfId="9142" xr:uid="{9DFD24B3-E15E-4BE9-AEA7-79BB64C2EF35}"/>
    <cellStyle name="Comma 12 3 36" xfId="9143" xr:uid="{EA3E0164-F37F-46EB-B4FE-ECD663E8F22E}"/>
    <cellStyle name="Comma 12 3 36 2" xfId="9144" xr:uid="{151C8138-1995-4562-A932-579AEB81B7E6}"/>
    <cellStyle name="Comma 12 3 37" xfId="9145" xr:uid="{42B07B8E-113F-4D69-8CBC-AF425961588D}"/>
    <cellStyle name="Comma 12 3 38" xfId="8991" xr:uid="{70B541AA-7967-4A76-A6C3-9E5B9C286463}"/>
    <cellStyle name="Comma 12 3 39" xfId="14108" xr:uid="{8098BA44-7795-46A4-82C8-B72F47A93D37}"/>
    <cellStyle name="Comma 12 3 4" xfId="9146" xr:uid="{D7D36195-951A-4479-9D9D-04298A59EE54}"/>
    <cellStyle name="Comma 12 3 4 2" xfId="9147" xr:uid="{8582FB92-31B5-447F-B906-8117A6638109}"/>
    <cellStyle name="Comma 12 3 4 2 2" xfId="9148" xr:uid="{3EBDBEDA-F26D-465A-912D-6908146C0553}"/>
    <cellStyle name="Comma 12 3 4 3" xfId="9149" xr:uid="{30A36B51-2319-4DCD-9E9F-566F38DF34C5}"/>
    <cellStyle name="Comma 12 3 4 3 2" xfId="9150" xr:uid="{4A58037E-1014-42E2-9239-32B22051DB11}"/>
    <cellStyle name="Comma 12 3 4 4" xfId="9151" xr:uid="{998A57F9-9566-4011-84BC-EB8277436782}"/>
    <cellStyle name="Comma 12 3 40" xfId="13760" xr:uid="{DED6BF70-2E1D-4F23-8C8C-B1AECF236DDD}"/>
    <cellStyle name="Comma 12 3 5" xfId="9152" xr:uid="{DA7EBDDE-6DFB-4B99-B786-54D4E07FA88D}"/>
    <cellStyle name="Comma 12 3 5 2" xfId="9153" xr:uid="{ED57BF5B-59A5-4F7E-B670-00D143BA419B}"/>
    <cellStyle name="Comma 12 3 5 2 2" xfId="9154" xr:uid="{93B1DED1-1D08-473B-BF6D-7FEFDFC61C91}"/>
    <cellStyle name="Comma 12 3 5 3" xfId="9155" xr:uid="{91352443-5AC7-4645-8FFC-2CC1129F14C0}"/>
    <cellStyle name="Comma 12 3 5 3 2" xfId="9156" xr:uid="{137C15D7-1BC4-44AC-926C-E0432E784F0C}"/>
    <cellStyle name="Comma 12 3 5 4" xfId="9157" xr:uid="{AB3C5A64-884F-425D-9787-19FB8C58F8C5}"/>
    <cellStyle name="Comma 12 3 6" xfId="9158" xr:uid="{EDB0DC78-F518-4F6A-8C53-9F197F53BBB9}"/>
    <cellStyle name="Comma 12 3 6 2" xfId="9159" xr:uid="{E32CE2DD-A818-4CA9-960B-004D07ECDCF0}"/>
    <cellStyle name="Comma 12 3 6 2 2" xfId="9160" xr:uid="{0C2B71AB-B9D1-42D5-A94F-616B37BCCB79}"/>
    <cellStyle name="Comma 12 3 6 3" xfId="9161" xr:uid="{E6B2698A-0997-474C-A1B7-9FA2A207813B}"/>
    <cellStyle name="Comma 12 3 6 3 2" xfId="9162" xr:uid="{1F92C5DE-A8E9-4A7D-8D1F-24A9C51958EB}"/>
    <cellStyle name="Comma 12 3 6 4" xfId="9163" xr:uid="{D5BBFCAA-1EB7-4A66-A83E-D2C108E1D9B6}"/>
    <cellStyle name="Comma 12 3 7" xfId="9164" xr:uid="{BC7AEA69-B435-4D56-93E4-5F9ACF38F34B}"/>
    <cellStyle name="Comma 12 3 7 2" xfId="9165" xr:uid="{5B2B8AB4-2B4E-4051-8AE6-13C456C4B137}"/>
    <cellStyle name="Comma 12 3 7 2 2" xfId="9166" xr:uid="{2A5783CB-0D41-41A6-A454-BAD108158EB5}"/>
    <cellStyle name="Comma 12 3 7 3" xfId="9167" xr:uid="{27765D2B-A05F-42B1-8EAC-87A9A4F7ECAA}"/>
    <cellStyle name="Comma 12 3 7 3 2" xfId="9168" xr:uid="{990213F6-507F-4E1E-9D8C-F7B61BE21C83}"/>
    <cellStyle name="Comma 12 3 7 4" xfId="9169" xr:uid="{F0664565-EB68-4992-A608-5025A82C1B47}"/>
    <cellStyle name="Comma 12 3 8" xfId="9170" xr:uid="{BC1BCE08-9C42-4E1A-8D07-C2A546F0A60F}"/>
    <cellStyle name="Comma 12 3 8 2" xfId="9171" xr:uid="{FE024A8E-EC82-4687-93DE-E0BEFB60FEE8}"/>
    <cellStyle name="Comma 12 3 8 2 2" xfId="9172" xr:uid="{317E212C-F9B5-4205-A09E-253867F4FE72}"/>
    <cellStyle name="Comma 12 3 8 3" xfId="9173" xr:uid="{B18AB52E-0EA0-493B-ADBF-90B1D6B1E3A3}"/>
    <cellStyle name="Comma 12 3 8 3 2" xfId="9174" xr:uid="{B3C48C1F-0217-4656-913A-655E24EFAAFE}"/>
    <cellStyle name="Comma 12 3 8 4" xfId="9175" xr:uid="{75126054-2F5C-47FC-AD80-F1C2A64B3471}"/>
    <cellStyle name="Comma 12 3 9" xfId="9176" xr:uid="{7B56A7FD-862C-42B3-8D2C-675EA4DBE325}"/>
    <cellStyle name="Comma 12 3 9 2" xfId="9177" xr:uid="{917C5978-C454-4942-9FF8-81851AECAA1F}"/>
    <cellStyle name="Comma 12 3 9 2 2" xfId="9178" xr:uid="{32FA250F-FFDB-44F2-875F-BE67396D94E4}"/>
    <cellStyle name="Comma 12 3 9 3" xfId="9179" xr:uid="{B1A40364-A550-43A7-8C08-44CA6311511A}"/>
    <cellStyle name="Comma 12 3 9 3 2" xfId="9180" xr:uid="{F05E8A8D-E438-44FF-B4C6-3DF7FE8B3371}"/>
    <cellStyle name="Comma 12 3 9 4" xfId="9181" xr:uid="{3A3EDF3E-8A83-4AA7-B003-4FD0F9B9E7E7}"/>
    <cellStyle name="Comma 12 4" xfId="9182" xr:uid="{0D71EB5E-FE7B-4214-BD94-4BCED44FC4AB}"/>
    <cellStyle name="Comma 12 4 2" xfId="15780" xr:uid="{B98F0CDA-50DC-4218-9000-1CB75C173C21}"/>
    <cellStyle name="Comma 12 5" xfId="9183" xr:uid="{74E5DB10-2A37-4497-85D8-8D4CE41F64FD}"/>
    <cellStyle name="Comma 12 5 2" xfId="9184" xr:uid="{1E3D7E77-FC25-4A0A-B033-B2812C044205}"/>
    <cellStyle name="Comma 12 6" xfId="9185" xr:uid="{DDF0E14E-50C8-48DE-8E45-9A246A4B0219}"/>
    <cellStyle name="Comma 12 7" xfId="13276" xr:uid="{8ABF235C-BCEA-4704-B890-AB57F2E240C3}"/>
    <cellStyle name="Comma 12 7 2" xfId="16191" xr:uid="{A3861957-5035-4975-97B3-520D409453EA}"/>
    <cellStyle name="Comma 12 8" xfId="8982" xr:uid="{2971A430-7154-4CED-BCA8-DB2CC8DA1D97}"/>
    <cellStyle name="Comma 12 9" xfId="13939" xr:uid="{FAC930DF-5195-418B-9B3D-F3EE7FB61D7E}"/>
    <cellStyle name="Comma 12_All Incentive Q1-2010.1-JMT" xfId="9186" xr:uid="{2392C22D-AAF5-4926-BD28-2D9DD58474C9}"/>
    <cellStyle name="Comma 120" xfId="15779" xr:uid="{B63080CE-AAA9-4D80-ABDF-62B8582815BE}"/>
    <cellStyle name="Comma 13" xfId="1340" xr:uid="{57F5B3E2-8AC5-4213-B8D5-6D143164D020}"/>
    <cellStyle name="Comma 13 2" xfId="1341" xr:uid="{12C5D5EA-C9E0-4067-92C5-9D1578D39857}"/>
    <cellStyle name="Comma 13 2 2" xfId="2627" xr:uid="{723ECCF3-E009-45C2-A709-E1FEAD6EA177}"/>
    <cellStyle name="Comma 13 2 2 2" xfId="9189" xr:uid="{B398D21E-2FEA-4D3D-8805-3D13F0D93A2A}"/>
    <cellStyle name="Comma 13 2 2 2 2" xfId="9190" xr:uid="{7075404C-8216-4653-B51A-BC45D3578BBF}"/>
    <cellStyle name="Comma 13 2 2 3" xfId="9191" xr:uid="{154249EE-BFCA-499C-90C8-9E5042F2CC6E}"/>
    <cellStyle name="Comma 13 2 2 4" xfId="9188" xr:uid="{4FB1911D-8110-4CCA-9735-6CBCB76803DF}"/>
    <cellStyle name="Comma 13 2 2 5" xfId="14094" xr:uid="{4709725A-618E-4D8D-AAF3-757EFD41D71C}"/>
    <cellStyle name="Comma 13 2 3" xfId="9192" xr:uid="{801B3293-C596-4CE9-954D-39723BAB4536}"/>
    <cellStyle name="Comma 13 2 3 2" xfId="9193" xr:uid="{05E1E27D-AEE3-4770-874C-DAB0A5F5E70C}"/>
    <cellStyle name="Comma 13 2 4" xfId="9194" xr:uid="{A3D470FE-BEB5-47E2-ACF9-D243C37D8E6C}"/>
    <cellStyle name="Comma 13 2 5" xfId="9187" xr:uid="{97ECC84E-DE4A-4310-9F10-09E36FBA3EFE}"/>
    <cellStyle name="Comma 13 2 6" xfId="13942" xr:uid="{928A89D7-7E93-4F97-A76C-7C2F85458082}"/>
    <cellStyle name="Comma 13 3" xfId="2685" xr:uid="{904F32CD-4548-4B93-80BD-94CF1D9E90E8}"/>
    <cellStyle name="Comma 13 3 2" xfId="9195" xr:uid="{ED103B74-A001-482C-A36B-BE4DAAAE4E90}"/>
    <cellStyle name="Comma 13 3 2 2" xfId="9196" xr:uid="{F428AF5E-9951-4DAA-A80B-DDD49C8643A5}"/>
    <cellStyle name="Comma 13 3 3" xfId="9197" xr:uid="{29692201-1AB3-489E-96F0-680234A7B9CE}"/>
    <cellStyle name="Comma 13 4" xfId="9198" xr:uid="{32FD5A12-886B-493A-ACB6-345FAA4197FB}"/>
    <cellStyle name="Comma 13 4 2" xfId="9199" xr:uid="{632566E9-5783-4F53-BABA-E107AB6A99D9}"/>
    <cellStyle name="Comma 13 5" xfId="9200" xr:uid="{2072E64F-2745-4F54-A431-97E5FED1AF0E}"/>
    <cellStyle name="Comma 13 6" xfId="13941" xr:uid="{1A8D6445-066A-430B-B5DD-E59414AA821A}"/>
    <cellStyle name="Comma 13_Actual JM JMT JAS JMP" xfId="9201" xr:uid="{A9617AE0-C12C-4BDB-9612-8C68B8C23083}"/>
    <cellStyle name="Comma 14" xfId="1342" xr:uid="{377159A1-03FC-490C-AC8E-F7EFB995DBD4}"/>
    <cellStyle name="Comma 14 2" xfId="2628" xr:uid="{FFDE1089-0686-4526-A51D-050D070A4965}"/>
    <cellStyle name="Comma 14 2 2" xfId="9204" xr:uid="{63180754-ED54-4643-8DA8-F064E160BF5D}"/>
    <cellStyle name="Comma 14 2 3" xfId="9203" xr:uid="{9574B03D-581E-433E-AC99-C4300B149CE3}"/>
    <cellStyle name="Comma 14 2 4" xfId="14095" xr:uid="{80DAAE20-11B2-4E4D-B73D-A5666CC86EA5}"/>
    <cellStyle name="Comma 14 2 5" xfId="13761" xr:uid="{8E6AF153-7D83-4C5E-A0E8-1820A496FEE9}"/>
    <cellStyle name="Comma 14 3" xfId="2702" xr:uid="{B0C26267-17B4-43B8-B475-446A54AEFDFF}"/>
    <cellStyle name="Comma 14 3 2" xfId="9206" xr:uid="{01036BBD-C139-4D5C-9C18-858427069AA1}"/>
    <cellStyle name="Comma 14 3 3" xfId="9205" xr:uid="{FE822BD3-FA8D-42FF-BD9A-BC8FE3689C2A}"/>
    <cellStyle name="Comma 14 3 4" xfId="14111" xr:uid="{7DF90A1C-50A2-4D5D-884B-EDBDE3B33E51}"/>
    <cellStyle name="Comma 14 4" xfId="9207" xr:uid="{0B1FA31A-7CA5-4820-A17F-77D8D44BDE44}"/>
    <cellStyle name="Comma 14 4 2" xfId="9208" xr:uid="{B4D6D477-0E1D-4671-88D7-E780FD521A83}"/>
    <cellStyle name="Comma 14 5" xfId="9209" xr:uid="{1F3E64AB-F7C5-4B32-A684-E1BDA693F337}"/>
    <cellStyle name="Comma 14 6" xfId="13324" xr:uid="{0F2DD58F-4604-4B70-AE3C-13659B50C503}"/>
    <cellStyle name="Comma 14 6 2" xfId="16198" xr:uid="{1C0B330F-2B18-4A8B-B52D-CDC7AFFE8C01}"/>
    <cellStyle name="Comma 14 7" xfId="9202" xr:uid="{BB0A055D-97A6-4A05-AEE9-7A9F491DA960}"/>
    <cellStyle name="Comma 14 7 2" xfId="15781" xr:uid="{99B59695-4200-4843-B596-62FBFBB0DF83}"/>
    <cellStyle name="Comma 14 8" xfId="13943" xr:uid="{AF0BEDD7-4D17-4B23-A78A-F940ACBB2E45}"/>
    <cellStyle name="Comma 14 9" xfId="13629" xr:uid="{3A59E65A-F3F4-4973-9842-A04499D7DE2B}"/>
    <cellStyle name="Comma 14_Comm. By Port" xfId="9210" xr:uid="{5FDCA671-BC44-4AF8-94B8-6CE6AC9B8855}"/>
    <cellStyle name="Comma 15" xfId="1343" xr:uid="{E33E99D8-9680-4F77-97B9-59BFB4854A37}"/>
    <cellStyle name="Comma 15 2" xfId="1344" xr:uid="{A74C9ADF-FAD5-46A3-893E-6CE459C9D03A}"/>
    <cellStyle name="Comma 15 2 2" xfId="9213" xr:uid="{61F055C8-DB12-4292-8FBB-675A89B00E78}"/>
    <cellStyle name="Comma 15 2 2 2" xfId="9214" xr:uid="{EDD86248-DF3B-4E3E-8609-34D52F25466A}"/>
    <cellStyle name="Comma 15 2 3" xfId="9215" xr:uid="{4EDADB38-FBCE-4E16-AE7B-1CE4F3456887}"/>
    <cellStyle name="Comma 15 2 4" xfId="9212" xr:uid="{971AEE3B-33D7-404C-9107-3451A8FC68A2}"/>
    <cellStyle name="Comma 15 2 5" xfId="13945" xr:uid="{FA29FA14-B13A-4E7A-B342-9967D12A9DB2}"/>
    <cellStyle name="Comma 15 2 6" xfId="13763" xr:uid="{BC661B66-559E-44BF-B9A8-667D440F0771}"/>
    <cellStyle name="Comma 15 3" xfId="2629" xr:uid="{3707F0FB-FEDD-46F2-9F29-3265A1D48721}"/>
    <cellStyle name="Comma 15 3 2" xfId="9217" xr:uid="{C84C104B-6A6B-4821-A1B8-5AA43A24D8FA}"/>
    <cellStyle name="Comma 15 3 3" xfId="9216" xr:uid="{2C582F8A-11DB-4A41-8DF2-6D86249E4098}"/>
    <cellStyle name="Comma 15 4" xfId="2705" xr:uid="{B8487E1D-3133-4CA6-BD21-9D60AFBADB2A}"/>
    <cellStyle name="Comma 15 4 2" xfId="9218" xr:uid="{2684800D-3150-45F1-9DF6-A6A5E4763A1F}"/>
    <cellStyle name="Comma 15 4 3" xfId="14113" xr:uid="{724D252E-742E-40D9-B87E-94280E8463FB}"/>
    <cellStyle name="Comma 15 5" xfId="13327" xr:uid="{6B2A6F95-DF3A-4CF8-A017-54F620DD4C67}"/>
    <cellStyle name="Comma 15 5 2" xfId="16201" xr:uid="{C50B8425-45FC-4F16-B97D-10BB03300BEE}"/>
    <cellStyle name="Comma 15 6" xfId="9211" xr:uid="{F988625F-83CB-4368-9AD5-2B7E208D61DF}"/>
    <cellStyle name="Comma 15 6 2" xfId="15782" xr:uid="{807363F8-E674-46CF-AA0A-630596218DE6}"/>
    <cellStyle name="Comma 15 7" xfId="13944" xr:uid="{038BC08C-A4FB-4547-A3AC-F34FFB7B386E}"/>
    <cellStyle name="Comma 15 8" xfId="13631" xr:uid="{D9958AD1-7337-40A6-B277-734BA38BFEC0}"/>
    <cellStyle name="Comma 15_P&amp;L JMT 2011" xfId="9219" xr:uid="{FEB32B93-EA56-4515-BCB0-B0CA7D81DD28}"/>
    <cellStyle name="Comma 16" xfId="1345" xr:uid="{03796C6C-AFB7-4F56-9357-5082CB2CE9AA}"/>
    <cellStyle name="Comma 16 10" xfId="13697" xr:uid="{7D2CC377-78B8-419D-805A-C4C31A3E3637}"/>
    <cellStyle name="Comma 16 2" xfId="2630" xr:uid="{AD2CF4BD-70AC-41A0-A62A-71DDB654D3A8}"/>
    <cellStyle name="Comma 16 2 2" xfId="9222" xr:uid="{46FCCA69-FE99-4E6C-8995-927E4A8DA16F}"/>
    <cellStyle name="Comma 16 2 3" xfId="9221" xr:uid="{695C6AE4-E244-4021-894E-FF1F117229A2}"/>
    <cellStyle name="Comma 16 2 4" xfId="14096" xr:uid="{32D553C8-4D72-4C9D-BF07-1572A347759B}"/>
    <cellStyle name="Comma 16 2 5" xfId="13830" xr:uid="{EEBC2668-1BD7-4653-9B5B-0E0379E092E3}"/>
    <cellStyle name="Comma 16 3" xfId="2706" xr:uid="{695F2F49-2A62-43F9-9B6E-F64C16C1FAD1}"/>
    <cellStyle name="Comma 16 3 2" xfId="9224" xr:uid="{2086EC3E-FA2A-4591-BD2A-66811C0BD912}"/>
    <cellStyle name="Comma 16 3 3" xfId="9223" xr:uid="{8D59543E-6812-4926-8C61-FFA53261EAD4}"/>
    <cellStyle name="Comma 16 3 4" xfId="14114" xr:uid="{BE81993B-B7A1-435F-9E45-F2AD68DEAFDA}"/>
    <cellStyle name="Comma 16 4" xfId="9225" xr:uid="{499C7BF4-9A31-485D-90A0-BA8B4EE5B6A0}"/>
    <cellStyle name="Comma 16 5" xfId="9226" xr:uid="{C334F684-2A58-476E-BB21-745B81DFB3AF}"/>
    <cellStyle name="Comma 16 5 2" xfId="9227" xr:uid="{97D989D5-6EE7-4F86-B457-94753C881A41}"/>
    <cellStyle name="Comma 16 6" xfId="9228" xr:uid="{51FB413F-526D-4C88-9EF0-4F4B668C8543}"/>
    <cellStyle name="Comma 16 7" xfId="13329" xr:uid="{5DF17882-6C29-4BC4-88CE-DB9DC8593095}"/>
    <cellStyle name="Comma 16 7 2" xfId="16203" xr:uid="{57E3AE77-EE0F-420F-82F5-F31E87F6AEB3}"/>
    <cellStyle name="Comma 16 8" xfId="9220" xr:uid="{D6E72149-DA75-4785-A928-A2EB2EE6BC36}"/>
    <cellStyle name="Comma 16 9" xfId="13946" xr:uid="{5C30E727-427E-460C-AC7C-8A46344500AF}"/>
    <cellStyle name="Comma 16_Comm. By Port" xfId="9229" xr:uid="{C56D37D2-E397-438D-BB69-2513122CF9A8}"/>
    <cellStyle name="Comma 17" xfId="2386" xr:uid="{52E1556A-1C7D-4EC2-BC4C-347A1196C074}"/>
    <cellStyle name="Comma 17 2" xfId="2639" xr:uid="{C2E3147D-80CF-4168-A7DD-DFAF7E6484FC}"/>
    <cellStyle name="Comma 17 2 2" xfId="9232" xr:uid="{22B357DB-A516-4C5A-9701-0F1C5E2B1106}"/>
    <cellStyle name="Comma 17 2 2 2" xfId="9233" xr:uid="{77078B43-542E-4EEC-A3E2-986E9E83A7F4}"/>
    <cellStyle name="Comma 17 2 3" xfId="9234" xr:uid="{C2D4312A-7A5D-46E8-A758-C8C8D478E432}"/>
    <cellStyle name="Comma 17 2 4" xfId="9231" xr:uid="{A3B87B61-B182-42E5-AF1E-9F2EC0A6B90E}"/>
    <cellStyle name="Comma 17 3" xfId="9235" xr:uid="{0E46CFE1-9288-42B6-97E9-6D3FCEAF8C6E}"/>
    <cellStyle name="Comma 17 4" xfId="9236" xr:uid="{A5B2B4E7-C726-4DC4-AA96-82B787CE358E}"/>
    <cellStyle name="Comma 17 4 2" xfId="9237" xr:uid="{09753D06-0C05-4ACF-906E-3E2197B6978C}"/>
    <cellStyle name="Comma 17 5" xfId="9238" xr:uid="{09E5017B-D9EC-4002-9B7F-7BAD20CD8F9B}"/>
    <cellStyle name="Comma 17 6" xfId="9230" xr:uid="{F250209C-F554-48B8-9375-AFB2AE0E4731}"/>
    <cellStyle name="Comma 17 7" xfId="14066" xr:uid="{8DF7BF3C-2C65-403D-95FA-CC729474315D}"/>
    <cellStyle name="Comma 17 8" xfId="13698" xr:uid="{EBB7D49C-49C4-4E03-97AE-52849AD3EE8C}"/>
    <cellStyle name="Comma 17_P&amp;L JMT 2011-2012" xfId="9239" xr:uid="{49390BF8-78DD-44BD-8FCF-C18F8BA2D43B}"/>
    <cellStyle name="Comma 18" xfId="2387" xr:uid="{CE2FB224-AD19-4AEF-AD39-3D7EFC3834BE}"/>
    <cellStyle name="Comma 18 2" xfId="9241" xr:uid="{27A28D4F-F240-418F-9B71-F65D220CB63B}"/>
    <cellStyle name="Comma 18 2 2" xfId="9242" xr:uid="{83485ECC-6130-4733-BEFB-F4837F85057C}"/>
    <cellStyle name="Comma 18 3" xfId="9243" xr:uid="{634CC61D-F992-46DF-B8EE-4057A9A2FA82}"/>
    <cellStyle name="Comma 18 4" xfId="9244" xr:uid="{D6F8AC32-4FF4-4217-A056-48BF0277E17D}"/>
    <cellStyle name="Comma 18 4 2" xfId="15783" xr:uid="{B10C1D27-FBB7-475B-93D6-DC1FC77CC75B}"/>
    <cellStyle name="Comma 18 5" xfId="9245" xr:uid="{8FD13C41-F308-46E5-95FC-DCB9224E3F7A}"/>
    <cellStyle name="Comma 18 6" xfId="9240" xr:uid="{8A45DABE-D91F-410B-A89F-2BD2C95561A6}"/>
    <cellStyle name="Comma 18 7" xfId="14067" xr:uid="{EF679104-A8F8-4259-956A-7EA56CF6C5EA}"/>
    <cellStyle name="Comma 19" xfId="1346" xr:uid="{CAAD9A95-810E-44D1-B5C6-A61DC44E5FE8}"/>
    <cellStyle name="Comma 19 2" xfId="9247" xr:uid="{443B25A1-1005-4D24-AE24-481AA06C0D4C}"/>
    <cellStyle name="Comma 19 2 2" xfId="9248" xr:uid="{5B3DDEB0-F98E-420E-87EF-994A5FAA5ED4}"/>
    <cellStyle name="Comma 19 3" xfId="9249" xr:uid="{2CB45C80-1D3A-49C8-9A85-389253714A2F}"/>
    <cellStyle name="Comma 19 4" xfId="9246" xr:uid="{5B65567B-84A6-4647-BB8D-ACF42E93F9B3}"/>
    <cellStyle name="Comma 19 5" xfId="13947" xr:uid="{79CE3157-E460-4298-BC76-C08C88A8043C}"/>
    <cellStyle name="Comma 19 6" xfId="13527" xr:uid="{310B8F81-AB42-465D-B411-7064E3BDAB0B}"/>
    <cellStyle name="Comma 192" xfId="13385" xr:uid="{F4A34B6A-7E30-4925-BE39-76112ABC37CF}"/>
    <cellStyle name="Comma 2" xfId="13" xr:uid="{CF6821CE-A0F1-44EF-B76A-20262F8222FA}"/>
    <cellStyle name="Comma 2 10" xfId="1348" xr:uid="{DBB4283C-448A-40E5-AA61-932BAFEEC52F}"/>
    <cellStyle name="Comma 2 10 2" xfId="1349" xr:uid="{030DD445-464F-4EB2-B9DC-7806385A7E57}"/>
    <cellStyle name="Comma 2 10 2 2" xfId="9252" xr:uid="{CE20B54E-8614-4A58-B993-B6671279491E}"/>
    <cellStyle name="Comma 2 10 3" xfId="9251" xr:uid="{B90C8593-7C2C-4601-BFA4-04739B13C0CA}"/>
    <cellStyle name="Comma 2 10 4" xfId="13948" xr:uid="{F9AAEFFF-B6F6-4EA8-A291-0DF9A69280DA}"/>
    <cellStyle name="Comma 2 10 5" xfId="13831" xr:uid="{3F425271-45DD-47ED-9180-34FF6B4C4C9C}"/>
    <cellStyle name="Comma 2 11" xfId="1350" xr:uid="{991DA2F1-5438-46BE-B1DC-95B8634F71DB}"/>
    <cellStyle name="Comma 2 11 2" xfId="2631" xr:uid="{EE3E28F1-1836-48A3-8E3B-5C2E624DD934}"/>
    <cellStyle name="Comma 2 11 2 2" xfId="9254" xr:uid="{0FD3F682-9F7F-42A1-B6E6-1C2854FC7872}"/>
    <cellStyle name="Comma 2 11 3" xfId="9253" xr:uid="{E8DA1040-34D1-4088-9764-CE1E0FFDC53B}"/>
    <cellStyle name="Comma 2 11 4" xfId="13949" xr:uid="{CBA48E33-4303-46CD-85C5-6A8B0D84731A}"/>
    <cellStyle name="Comma 2 11 5" xfId="13525" xr:uid="{11EB5C8A-E537-4ED9-9207-3A219739EBCF}"/>
    <cellStyle name="Comma 2 12" xfId="1351" xr:uid="{E93A0F59-B5BB-487E-B220-D43A4940D7A7}"/>
    <cellStyle name="Comma 2 12 2" xfId="9256" xr:uid="{DEDB53F4-8A23-41A2-9F01-E7620BB133F9}"/>
    <cellStyle name="Comma 2 12 3" xfId="9255" xr:uid="{25F059D3-D6EE-45ED-BCCA-6AC7CE8D2B50}"/>
    <cellStyle name="Comma 2 12 4" xfId="13950" xr:uid="{886582F7-F56B-44A4-B91C-05642C81E63E}"/>
    <cellStyle name="Comma 2 12 5" xfId="13502" xr:uid="{86788BC4-C86A-4841-ADE5-69D447C8004E}"/>
    <cellStyle name="Comma 2 13" xfId="1352" xr:uid="{8919E185-3499-479F-A2B3-6ADF5F37BEA3}"/>
    <cellStyle name="Comma 2 13 2" xfId="9258" xr:uid="{1D62645E-7437-423A-9932-720ECC0ADBE3}"/>
    <cellStyle name="Comma 2 13 3" xfId="9257" xr:uid="{446904F7-0633-4368-96F5-607E785C16F2}"/>
    <cellStyle name="Comma 2 13 4" xfId="13951" xr:uid="{5A70724C-B103-4B03-86A6-4B7FAC9BAAE3}"/>
    <cellStyle name="Comma 2 13 5" xfId="13837" xr:uid="{EE430164-CE23-447D-80A1-834B6C5DD7EA}"/>
    <cellStyle name="Comma 2 14" xfId="9259" xr:uid="{228166DE-7893-48A2-BF4A-DF7FB1140FA0}"/>
    <cellStyle name="Comma 2 14 2" xfId="9260" xr:uid="{C68F312D-571E-4CE9-BCD7-0536C059EB38}"/>
    <cellStyle name="Comma 2 14 3" xfId="15784" xr:uid="{407E05C5-2B76-4EE2-8B36-16D942CE30F1}"/>
    <cellStyle name="Comma 2 14 4" xfId="13402" xr:uid="{E4DB1E32-D247-4CA4-878E-B2C6756F9DE7}"/>
    <cellStyle name="Comma 2 15" xfId="9261" xr:uid="{28FAAD0E-F5A9-4DAF-AFF4-CFE245C80492}"/>
    <cellStyle name="Comma 2 15 2" xfId="9262" xr:uid="{E34E1F2B-D4B1-4212-8CAD-6D7AA1A8254F}"/>
    <cellStyle name="Comma 2 16" xfId="9263" xr:uid="{101DBCCC-A0FC-44D4-8343-FD926FAF1873}"/>
    <cellStyle name="Comma 2 16 2" xfId="9264" xr:uid="{7A458386-7EED-4C53-9808-83E730C0327C}"/>
    <cellStyle name="Comma 2 17" xfId="9265" xr:uid="{299215AA-68D3-4258-B34B-703AEC1290B1}"/>
    <cellStyle name="Comma 2 17 2" xfId="9266" xr:uid="{305A1119-0F81-40FA-A1C6-8C715D45D7BD}"/>
    <cellStyle name="Comma 2 18" xfId="9267" xr:uid="{A8775CCB-7DA8-4673-83CD-02367A934DE5}"/>
    <cellStyle name="Comma 2 18 2" xfId="9268" xr:uid="{698AB4F4-7169-4F58-B39C-C459385E5523}"/>
    <cellStyle name="Comma 2 19" xfId="9269" xr:uid="{6F5E8C40-DBA2-4199-9CD7-E502D02B0D39}"/>
    <cellStyle name="Comma 2 19 2" xfId="9270" xr:uid="{FEED4E1A-B6BC-415B-92A2-BB0694BDB719}"/>
    <cellStyle name="Comma 2 2" xfId="1353" xr:uid="{97C63FB2-04E2-4F3E-821D-A2B9CF8AD973}"/>
    <cellStyle name="Comma 2 2 10" xfId="13843" xr:uid="{BC9B7E73-9FD9-439E-B270-0E8ABFB0E55D}"/>
    <cellStyle name="Comma 2 2 11" xfId="13952" xr:uid="{0287B866-B9F2-424E-B575-B912C2C19A56}"/>
    <cellStyle name="Comma 2 2 2" xfId="1354" xr:uid="{895130C3-F65F-4B0D-A014-C7827E1AECBE}"/>
    <cellStyle name="Comma 2 2 2 2" xfId="1355" xr:uid="{3FC1B06E-96E6-4648-BED9-0217597088C1}"/>
    <cellStyle name="Comma 2 2 2 2 2" xfId="9274" xr:uid="{198EF614-8E8B-457D-9A45-73AE1A80E0D9}"/>
    <cellStyle name="Comma 2 2 2 2 2 2" xfId="9275" xr:uid="{C33F9C6E-7551-45A6-BB3D-7BBE59FC9492}"/>
    <cellStyle name="Comma 2 2 2 2 2 2 10" xfId="13690" xr:uid="{BE561DF3-34AD-4F50-B065-B2BABECD2002}"/>
    <cellStyle name="Comma 2 2 2 2 2 2 2" xfId="9276" xr:uid="{6009A3F8-2D46-41F8-9D45-C6891A955A18}"/>
    <cellStyle name="Comma 2 2 2 2 2 2 2 2" xfId="9277" xr:uid="{1DD117E5-9BA0-4993-85CE-286534CA7812}"/>
    <cellStyle name="Comma 2 2 2 2 2 2 2 2 2" xfId="9278" xr:uid="{2B00AE7C-BE4A-4702-A89F-386CD4F787CD}"/>
    <cellStyle name="Comma 2 2 2 2 2 2 2 2 2 2" xfId="9279" xr:uid="{B80C21F3-95C7-4739-9AFD-C97FB4F8C8EB}"/>
    <cellStyle name="Comma 2 2 2 2 2 2 2 2 2 2 2" xfId="9280" xr:uid="{976CD30C-6398-4BB7-806D-F01D621B36AD}"/>
    <cellStyle name="Comma 2 2 2 2 2 2 2 2 2 3" xfId="9281" xr:uid="{CF5CDEE0-5DD8-4E17-BD7D-93386537C3AA}"/>
    <cellStyle name="Comma 2 2 2 2 2 2 2 2 3" xfId="9282" xr:uid="{903AF790-9D7E-474E-BAD2-C9BF959FA540}"/>
    <cellStyle name="Comma 2 2 2 2 2 2 2 2 3 2" xfId="9283" xr:uid="{DBD8093D-048D-4C59-8C43-32F3C50DB5B5}"/>
    <cellStyle name="Comma 2 2 2 2 2 2 2 2 3 2 2" xfId="9284" xr:uid="{08B9D13E-587A-4AD2-9DB1-0A393F27B27E}"/>
    <cellStyle name="Comma 2 2 2 2 2 2 2 2 3 3" xfId="9285" xr:uid="{52AF256C-4183-417E-B5BB-AE453C04FCB2}"/>
    <cellStyle name="Comma 2 2 2 2 2 2 2 2 4" xfId="9286" xr:uid="{74BB9B0C-365B-4F02-A6CA-061939E17432}"/>
    <cellStyle name="Comma 2 2 2 2 2 2 2 2 4 2" xfId="9287" xr:uid="{7AC83DB1-6C5B-4B60-8562-FF410D7C0A16}"/>
    <cellStyle name="Comma 2 2 2 2 2 2 2 2 5" xfId="9288" xr:uid="{B45C93D4-D101-4765-9946-7D25191B14A6}"/>
    <cellStyle name="Comma 2 2 2 2 2 2 2 2 5 2" xfId="9289" xr:uid="{71B5CC20-C529-42A2-B5FA-7193406384E8}"/>
    <cellStyle name="Comma 2 2 2 2 2 2 2 2 5 2 2" xfId="9290" xr:uid="{B4448A57-256E-452F-BA0B-A8C4FE914071}"/>
    <cellStyle name="Comma 2 2 2 2 2 2 2 2 5 3" xfId="9291" xr:uid="{063289E0-5810-40D0-ACDB-1E37D4DAF37C}"/>
    <cellStyle name="Comma 2 2 2 2 2 2 2 2 5 3 2" xfId="9292" xr:uid="{0CFF3D15-CEC1-4EA7-AA31-813D8EF40F35}"/>
    <cellStyle name="Comma 2 2 2 2 2 2 2 2 5 4" xfId="9293" xr:uid="{0AAA1784-BF52-4702-A161-6C4EA22C9554}"/>
    <cellStyle name="Comma 2 2 2 2 2 2 2 2 6" xfId="9294" xr:uid="{46410584-51D6-43F6-BB0E-017550157CCE}"/>
    <cellStyle name="Comma 2 2 2 2 2 2 2 3" xfId="9295" xr:uid="{9219878A-A129-472C-94D9-C4AE13E7E685}"/>
    <cellStyle name="Comma 2 2 2 2 2 2 2 3 2" xfId="9296" xr:uid="{85B0DEDF-376C-44E5-92DC-ED35EF0CFE05}"/>
    <cellStyle name="Comma 2 2 2 2 2 2 2 4" xfId="9297" xr:uid="{1E6C6B56-E0B2-47B7-BD75-B5762BA3BA5D}"/>
    <cellStyle name="Comma 2 2 2 2 2 2 2 5" xfId="15788" xr:uid="{C72182D9-65FF-4DB1-AF23-927C5F19D430}"/>
    <cellStyle name="Comma 2 2 2 2 2 2 2 6" xfId="13822" xr:uid="{5E33BD46-BCBC-45A6-A524-97174A6C7A00}"/>
    <cellStyle name="Comma 2 2 2 2 2 2 3" xfId="9298" xr:uid="{3E6BB6D2-4708-42CE-9C4A-67F40367A14E}"/>
    <cellStyle name="Comma 2 2 2 2 2 2 3 2" xfId="9299" xr:uid="{290D59A4-33B6-4A30-9AC5-080D978C2E40}"/>
    <cellStyle name="Comma 2 2 2 2 2 2 4" xfId="9300" xr:uid="{DD615DD6-C034-489B-8E58-7125E7952F83}"/>
    <cellStyle name="Comma 2 2 2 2 2 2 4 2" xfId="9301" xr:uid="{BBEB4856-8A3B-4E47-9065-C7940B6CF980}"/>
    <cellStyle name="Comma 2 2 2 2 2 2 4 2 2" xfId="9302" xr:uid="{D2FA9DDD-9EC7-46BA-85C6-DBB28C790127}"/>
    <cellStyle name="Comma 2 2 2 2 2 2 4 2 2 2" xfId="9303" xr:uid="{359FE01B-B36E-4415-817A-41FB978804BE}"/>
    <cellStyle name="Comma 2 2 2 2 2 2 4 2 2 2 2" xfId="9304" xr:uid="{3FF32579-219C-46DF-93D4-44D7211F5E2C}"/>
    <cellStyle name="Comma 2 2 2 2 2 2 4 2 2 3" xfId="9305" xr:uid="{7BE2AB3F-6FFD-493B-BD21-4196760CB190}"/>
    <cellStyle name="Comma 2 2 2 2 2 2 4 2 3" xfId="9306" xr:uid="{49E4C7E8-1F08-46E8-9DBB-6332496DA6BA}"/>
    <cellStyle name="Comma 2 2 2 2 2 2 4 2 3 2" xfId="9307" xr:uid="{BFE1F232-DFDD-421E-90A1-085158CC24DF}"/>
    <cellStyle name="Comma 2 2 2 2 2 2 4 2 4" xfId="9308" xr:uid="{DBE60435-7625-40D1-ABD2-AB54887F2E3B}"/>
    <cellStyle name="Comma 2 2 2 2 2 2 4 3" xfId="9309" xr:uid="{BCD7296B-5A09-4AA2-8E9F-205B32C13992}"/>
    <cellStyle name="Comma 2 2 2 2 2 2 5" xfId="9310" xr:uid="{3FA5A114-C7D2-4947-8F46-7E875C3B8798}"/>
    <cellStyle name="Comma 2 2 2 2 2 2 5 2" xfId="9311" xr:uid="{1C8C647A-FFC8-415E-9E5F-3AEF53693BF1}"/>
    <cellStyle name="Comma 2 2 2 2 2 2 6" xfId="9312" xr:uid="{09C25F45-CF3D-47A9-AF1F-2579BA374597}"/>
    <cellStyle name="Comma 2 2 2 2 2 2 6 2" xfId="9313" xr:uid="{AC0A19F5-72A2-4BF6-87BC-AF92D134AE1B}"/>
    <cellStyle name="Comma 2 2 2 2 2 2 7" xfId="9314" xr:uid="{1F85DCA9-A298-4D0C-9239-50E21C3558FB}"/>
    <cellStyle name="Comma 2 2 2 2 2 2 7 2" xfId="9315" xr:uid="{6D468665-98FE-464E-ABD7-41A553A59341}"/>
    <cellStyle name="Comma 2 2 2 2 2 2 8" xfId="9316" xr:uid="{F0D56430-9152-4660-BDC6-B6C8BD756BAE}"/>
    <cellStyle name="Comma 2 2 2 2 2 2 9" xfId="15787" xr:uid="{8467835E-45F8-43CF-BCBF-6239382A477C}"/>
    <cellStyle name="Comma 2 2 2 2 2 3" xfId="9317" xr:uid="{9B948A87-FDEA-4A83-B3D3-A152CAB919B6}"/>
    <cellStyle name="Comma 2 2 2 2 2 3 2" xfId="15789" xr:uid="{534693BE-2395-4734-8E0B-1D2E6F055A43}"/>
    <cellStyle name="Comma 2 2 2 2 2 3 3" xfId="13758" xr:uid="{B262A20B-E10F-44A5-991E-E080D725057E}"/>
    <cellStyle name="Comma 2 2 2 2 2 4" xfId="15786" xr:uid="{29C0A335-F212-4E45-8582-4E56ED2B9AB4}"/>
    <cellStyle name="Comma 2 2 2 2 2 5" xfId="13624" xr:uid="{DAD9D3B9-84FC-4C4F-8400-BE80D3A31B92}"/>
    <cellStyle name="Comma 2 2 2 2 3" xfId="9318" xr:uid="{2F6BDAAF-CFCF-4A38-8FFE-8D4DB86A6469}"/>
    <cellStyle name="Comma 2 2 2 2 3 2" xfId="9319" xr:uid="{35CF3D3A-DE02-46BF-ABBD-9A222FBD8CB1}"/>
    <cellStyle name="Comma 2 2 2 2 3 2 2" xfId="15791" xr:uid="{86BBE41B-CFBA-4054-9AD0-4EA5E3A33456}"/>
    <cellStyle name="Comma 2 2 2 2 3 2 3" xfId="13788" xr:uid="{58623AA2-6D7F-4A0A-B7AF-60A7076C1FDB}"/>
    <cellStyle name="Comma 2 2 2 2 3 3" xfId="15790" xr:uid="{DD841CF7-FD78-40C8-9086-D0457F3E945E}"/>
    <cellStyle name="Comma 2 2 2 2 3 4" xfId="13656" xr:uid="{E69CC0E7-5D05-4857-80C1-CC8CC4A65CFE}"/>
    <cellStyle name="Comma 2 2 2 2 4" xfId="9320" xr:uid="{8C972347-3BC4-4365-B5BB-4639E563DFAD}"/>
    <cellStyle name="Comma 2 2 2 2 4 2" xfId="15792" xr:uid="{2EEE26CA-F615-43CC-B14F-5A040FC39412}"/>
    <cellStyle name="Comma 2 2 2 2 4 3" xfId="13725" xr:uid="{BD37FDEF-3A16-46B2-B749-0D03ABB2206C}"/>
    <cellStyle name="Comma 2 2 2 2 5" xfId="9273" xr:uid="{B2EE69F5-8ABD-410E-8532-BFE54C12EC8E}"/>
    <cellStyle name="Comma 2 2 2 2 6" xfId="13954" xr:uid="{96027315-1BD2-48B4-AC90-7585BFD90B70}"/>
    <cellStyle name="Comma 2 2 2 2 7" xfId="13589" xr:uid="{932BA0CD-CFC0-4BFA-9897-40051A992679}"/>
    <cellStyle name="Comma 2 2 2 3" xfId="9321" xr:uid="{C4FA9D47-EC09-42DA-B41B-AD2EB99AB3ED}"/>
    <cellStyle name="Comma 2 2 2 3 2" xfId="9322" xr:uid="{E1A3CE20-205B-4DD1-92E7-8450D0BCB6FA}"/>
    <cellStyle name="Comma 2 2 2 3 2 2" xfId="13806" xr:uid="{D92590CD-C40B-4280-B85E-2C0EDB1DFB9E}"/>
    <cellStyle name="Comma 2 2 2 3 2 3" xfId="15794" xr:uid="{8B00B63D-33C0-4362-A60B-1D00F7F17F5A}"/>
    <cellStyle name="Comma 2 2 2 3 2 4" xfId="13674" xr:uid="{162B16C1-E955-4CA9-BC75-5A63E6AE070A}"/>
    <cellStyle name="Comma 2 2 2 3 3" xfId="9323" xr:uid="{B9B6FC9E-437D-4ADE-B7DC-BD21D4FEEC3B}"/>
    <cellStyle name="Comma 2 2 2 3 3 2" xfId="15795" xr:uid="{BEF5D3FF-5973-42D2-BE00-F32E0EE03D8B}"/>
    <cellStyle name="Comma 2 2 2 3 3 3" xfId="13742" xr:uid="{526D15F5-DB2E-4BFB-A147-64E811211A66}"/>
    <cellStyle name="Comma 2 2 2 3 4" xfId="15793" xr:uid="{5EBF0F08-3941-46FD-86BF-C13412B60E03}"/>
    <cellStyle name="Comma 2 2 2 3 5" xfId="13609" xr:uid="{60DF2295-8BF2-48D7-9817-2A48704F9CA7}"/>
    <cellStyle name="Comma 2 2 2 4" xfId="9324" xr:uid="{994DCCD1-EB8D-4065-BA57-FCAC5F2498B9}"/>
    <cellStyle name="Comma 2 2 2 4 2" xfId="9325" xr:uid="{53E5E714-857F-493E-8D3E-44F8736F89CF}"/>
    <cellStyle name="Comma 2 2 2 4 2 2" xfId="15797" xr:uid="{70643CCD-03A3-4240-896C-487512E3400C}"/>
    <cellStyle name="Comma 2 2 2 4 2 3" xfId="13772" xr:uid="{430AC744-3C0D-4EC9-8280-8E6E0822F10C}"/>
    <cellStyle name="Comma 2 2 2 4 3" xfId="15796" xr:uid="{DB181847-F34E-43F5-BF38-7F3C59D211D4}"/>
    <cellStyle name="Comma 2 2 2 4 4" xfId="13640" xr:uid="{EEFF9B20-7088-4D33-AB20-9CC705C2B94C}"/>
    <cellStyle name="Comma 2 2 2 5" xfId="9326" xr:uid="{6A420529-95AE-4DF7-B1C9-2DA1F128E025}"/>
    <cellStyle name="Comma 2 2 2 5 2" xfId="9327" xr:uid="{F60AFEDE-CCD1-42D2-AB40-B1D8D144855D}"/>
    <cellStyle name="Comma 2 2 2 5 3" xfId="15798" xr:uid="{A323C13D-22F5-41E4-83C0-E50AE0447B42}"/>
    <cellStyle name="Comma 2 2 2 5 4" xfId="13710" xr:uid="{A1143EB3-3BF5-4457-832B-B8CAB48E3036}"/>
    <cellStyle name="Comma 2 2 2 6" xfId="9328" xr:uid="{FE820223-49DC-4636-92C0-81823416432A}"/>
    <cellStyle name="Comma 2 2 2 6 2" xfId="15799" xr:uid="{9635F6BD-E7B9-4E06-9F18-17B014A84633}"/>
    <cellStyle name="Comma 2 2 2 6 3" xfId="13566" xr:uid="{57EEFB80-4108-4285-912C-A975BCD8AAA7}"/>
    <cellStyle name="Comma 2 2 2 7" xfId="9272" xr:uid="{4B50B05E-3A6C-4E33-830D-667D442546FC}"/>
    <cellStyle name="Comma 2 2 2 8" xfId="13953" xr:uid="{BBC9721F-B5AF-406B-95F4-2D95A8CF51FA}"/>
    <cellStyle name="Comma 2 2 27" xfId="9329" xr:uid="{83D2E157-A1B8-451F-98F0-B8397E671675}"/>
    <cellStyle name="Comma 2 2 27 2" xfId="9330" xr:uid="{1F70876C-350D-415B-8179-E13DA3C97C66}"/>
    <cellStyle name="Comma 2 2 3" xfId="1356" xr:uid="{04C38918-58AF-41F8-BA45-AB752A5CC127}"/>
    <cellStyle name="Comma 2 2 3 2" xfId="9332" xr:uid="{515C9CCA-3813-4158-A4D0-0D86638A86A4}"/>
    <cellStyle name="Comma 2 2 3 2 2" xfId="9333" xr:uid="{DF9B544A-2CDD-43F3-A7EE-7F810B3FF47E}"/>
    <cellStyle name="Comma 2 2 3 2 2 2" xfId="13811" xr:uid="{D838BBEE-D5F3-4843-B638-2FD668F10019}"/>
    <cellStyle name="Comma 2 2 3 2 2 3" xfId="15802" xr:uid="{842ED658-8175-4882-9E4C-5D7AFA0E9383}"/>
    <cellStyle name="Comma 2 2 3 2 2 4" xfId="13679" xr:uid="{C651387C-70F9-475D-A8E6-F55C4494F4F8}"/>
    <cellStyle name="Comma 2 2 3 2 3" xfId="13747" xr:uid="{46A7B141-3F1A-40AC-A368-4534F407F1B3}"/>
    <cellStyle name="Comma 2 2 3 2 4" xfId="15801" xr:uid="{C06CDEE0-E3A2-41BF-B29F-48E16FD4C8A4}"/>
    <cellStyle name="Comma 2 2 3 2 5" xfId="13614" xr:uid="{C724B04A-B563-4FA5-87F5-E099FA319DEF}"/>
    <cellStyle name="Comma 2 2 3 3" xfId="9334" xr:uid="{1AD21D19-D378-4DCB-9D14-7592AE6777C3}"/>
    <cellStyle name="Comma 2 2 3 3 2" xfId="13777" xr:uid="{40F08916-3FBD-4FC9-AD15-51064B20BAB1}"/>
    <cellStyle name="Comma 2 2 3 3 3" xfId="15803" xr:uid="{889C680A-C9B6-4917-8F33-55CF9553E6D4}"/>
    <cellStyle name="Comma 2 2 3 3 4" xfId="13645" xr:uid="{118EAC7B-A9A3-4C46-B870-2DCC69E0EA6F}"/>
    <cellStyle name="Comma 2 2 3 4" xfId="9331" xr:uid="{E0077F56-3946-4D43-B447-C9BF3F4222A8}"/>
    <cellStyle name="Comma 2 2 3 4 2" xfId="15800" xr:uid="{70D6F34B-F1FA-4657-B486-AA095A2830C0}"/>
    <cellStyle name="Comma 2 2 3 4 3" xfId="13715" xr:uid="{7166CD1F-32AD-4D95-9E08-A5B073E94AAD}"/>
    <cellStyle name="Comma 2 2 3 5" xfId="13955" xr:uid="{2A8FC93E-7842-494B-84BD-CDA8BF13122B}"/>
    <cellStyle name="Comma 2 2 3 6" xfId="13576" xr:uid="{80EBF276-A22D-4B77-9AED-93253A1FD0DC}"/>
    <cellStyle name="Comma 2 2 4" xfId="1357" xr:uid="{0C814B22-2372-41FD-8DA7-BC05D22D411D}"/>
    <cellStyle name="Comma 2 2 4 2" xfId="9336" xr:uid="{C920F7A7-3C12-4771-BB9F-5154E2133599}"/>
    <cellStyle name="Comma 2 2 4 2 2" xfId="13794" xr:uid="{539D53AE-433C-44BA-BE5C-4E71FD2C1762}"/>
    <cellStyle name="Comma 2 2 4 2 3" xfId="15805" xr:uid="{056BD806-0616-48E3-B613-8246A62F98E9}"/>
    <cellStyle name="Comma 2 2 4 2 4" xfId="13662" xr:uid="{BA353C36-D126-4441-B6CE-3CC2CFC710DD}"/>
    <cellStyle name="Comma 2 2 4 3" xfId="9335" xr:uid="{AD83ECE8-CBC5-4168-A897-1CFFDB288B46}"/>
    <cellStyle name="Comma 2 2 4 3 2" xfId="15804" xr:uid="{A56EBC64-CAA1-4959-87A9-275EC6D00817}"/>
    <cellStyle name="Comma 2 2 4 3 3" xfId="13731" xr:uid="{09E7E911-E3A4-450B-A560-03A319DB9193}"/>
    <cellStyle name="Comma 2 2 4 4" xfId="13956" xr:uid="{EDA74B56-711D-427C-BBAD-DEB53F3EB287}"/>
    <cellStyle name="Comma 2 2 4 5" xfId="13596" xr:uid="{A0FC03E1-BB2A-47AD-AA5D-2C376C2D41D6}"/>
    <cellStyle name="Comma 2 2 5" xfId="2249" xr:uid="{581A0801-E275-4AF3-8E8B-A9E1920F7B51}"/>
    <cellStyle name="Comma 2 2 5 2" xfId="9338" xr:uid="{F5B9FFE2-6752-44A1-B947-E2285256F069}"/>
    <cellStyle name="Comma 2 2 5 2 2" xfId="13792" xr:uid="{D6E6064C-303C-4FC5-A69B-98717CC487EE}"/>
    <cellStyle name="Comma 2 2 5 2 3" xfId="15807" xr:uid="{931160BF-5820-44FD-BD92-9F3992E2F204}"/>
    <cellStyle name="Comma 2 2 5 2 4" xfId="13660" xr:uid="{6E0847A7-93CD-4192-8582-037245D4D39A}"/>
    <cellStyle name="Comma 2 2 5 3" xfId="9337" xr:uid="{212FEE8E-2252-4638-9241-80DEE926CC3D}"/>
    <cellStyle name="Comma 2 2 5 3 2" xfId="15806" xr:uid="{D4E5AD00-89A3-46D3-AFB1-60C49885558E}"/>
    <cellStyle name="Comma 2 2 5 3 3" xfId="13729" xr:uid="{12596230-B1F1-437D-B058-9B090F90D258}"/>
    <cellStyle name="Comma 2 2 5 4" xfId="14058" xr:uid="{F5C08C6D-FD00-43FD-9A71-FE530F958C70}"/>
    <cellStyle name="Comma 2 2 5 5" xfId="13594" xr:uid="{3B13BA59-AABA-412A-8815-B553190445C4}"/>
    <cellStyle name="Comma 2 2 6" xfId="9339" xr:uid="{24A57AAC-2FA5-4FE7-AB07-4BC85FCFD1F2}"/>
    <cellStyle name="Comma 2 2 6 2" xfId="9340" xr:uid="{D0BEEA4E-BBA4-46B4-8A6D-C6AEF374EEF1}"/>
    <cellStyle name="Comma 2 2 7" xfId="9271" xr:uid="{65E9BAB3-C7EB-487B-9526-01E8667E6DBB}"/>
    <cellStyle name="Comma 2 2 7 2" xfId="13829" xr:uid="{15405BBE-4E6B-4ACC-9D76-48C179E8E6AB}"/>
    <cellStyle name="Comma 2 2 7 3" xfId="15785" xr:uid="{269C56A7-C45D-4406-8B86-018DE84337AC}"/>
    <cellStyle name="Comma 2 2 7 4" xfId="13696" xr:uid="{2EB1D7F0-9603-4556-A963-CBDB7E692E0A}"/>
    <cellStyle name="Comma 2 2 8" xfId="13699" xr:uid="{4AD38E67-BACE-4A6C-B574-CEB14FC89649}"/>
    <cellStyle name="Comma 2 2 9" xfId="13524" xr:uid="{B1B683BC-07F7-4F01-AE27-E1F5A97425F2}"/>
    <cellStyle name="Comma 2 2_Comm. By Port" xfId="9341" xr:uid="{C549C1A1-DE70-439A-A1B0-2A680824C800}"/>
    <cellStyle name="Comma 2 20" xfId="9342" xr:uid="{25079D73-1A6D-4EED-A072-54FC6B7A2DDD}"/>
    <cellStyle name="Comma 2 20 2" xfId="9343" xr:uid="{580C6562-C37F-47DD-8E21-D44C06ED4EDF}"/>
    <cellStyle name="Comma 2 21" xfId="9344" xr:uid="{6008F7B8-F8B0-49DE-B98D-AA784317E7DC}"/>
    <cellStyle name="Comma 2 21 2" xfId="9345" xr:uid="{09B1DD38-B0B9-4648-95A3-575E4858E606}"/>
    <cellStyle name="Comma 2 22" xfId="9346" xr:uid="{A405C5BA-1DDF-446F-8345-CF87E5C79AEA}"/>
    <cellStyle name="Comma 2 22 2" xfId="9347" xr:uid="{F87657F1-6941-4606-A0D8-C9AAD45F5EAC}"/>
    <cellStyle name="Comma 2 23" xfId="9348" xr:uid="{2119F428-604A-4B12-975B-ECF2E3316213}"/>
    <cellStyle name="Comma 2 23 2" xfId="9349" xr:uid="{6BF0AD9C-E43D-46E0-9E06-783A30F9B260}"/>
    <cellStyle name="Comma 2 24" xfId="9350" xr:uid="{7E612563-8CC8-4EF0-95F3-E5C68DBFF202}"/>
    <cellStyle name="Comma 2 24 2" xfId="9351" xr:uid="{88E7741D-301B-41B7-99CE-CDB708675E41}"/>
    <cellStyle name="Comma 2 25" xfId="9352" xr:uid="{309AB30B-A96B-435D-8900-FF008D1C54E6}"/>
    <cellStyle name="Comma 2 25 2" xfId="9353" xr:uid="{2EB39730-0F18-4193-B623-CA74B1C06E38}"/>
    <cellStyle name="Comma 2 26" xfId="9354" xr:uid="{ECA03F66-2538-4998-A9BD-D92C41D67FB7}"/>
    <cellStyle name="Comma 2 26 2" xfId="9355" xr:uid="{662F1235-5606-4D94-8F39-D1804DAAB30B}"/>
    <cellStyle name="Comma 2 27" xfId="1358" xr:uid="{87A658E0-CB7F-4108-BD6D-F86700ACA268}"/>
    <cellStyle name="Comma 2 27 2" xfId="9357" xr:uid="{310BB7FA-15D8-41C0-9A31-C0A772BF9083}"/>
    <cellStyle name="Comma 2 27 2 2" xfId="15809" xr:uid="{9270128A-A49B-409D-AEA4-C7C2BDB8B045}"/>
    <cellStyle name="Comma 2 27 3" xfId="9356" xr:uid="{84BA5ABD-5A9C-4328-B577-913C02333146}"/>
    <cellStyle name="Comma 2 27 3 2" xfId="15808" xr:uid="{52F75E94-D5E8-47E0-A5E7-393FBBAB6DA4}"/>
    <cellStyle name="Comma 2 28" xfId="9358" xr:uid="{1AB9C318-8C48-4C85-8AD8-E76CBDEA617B}"/>
    <cellStyle name="Comma 2 29" xfId="9250" xr:uid="{4334498B-62F8-4FAF-B0A1-365ABD100CA3}"/>
    <cellStyle name="Comma 2 3" xfId="1359" xr:uid="{972D59FB-611F-417F-B2F6-1DFE5B19E752}"/>
    <cellStyle name="Comma 2 3 10" xfId="9359" xr:uid="{44321C17-8ADC-4316-B096-7E754C2A7AE4}"/>
    <cellStyle name="Comma 2 3 11" xfId="13957" xr:uid="{99214D7B-9C5B-4EE6-A0A0-32DAFA88729E}"/>
    <cellStyle name="Comma 2 3 2" xfId="1360" xr:uid="{C5FB1D63-38B5-4D81-AD5F-01353B9FD112}"/>
    <cellStyle name="Comma 2 3 2 2" xfId="9361" xr:uid="{68DD2D36-D483-434A-B0BC-F5CEBCD922FB}"/>
    <cellStyle name="Comma 2 3 2 2 2" xfId="9362" xr:uid="{FC9D95BB-4CAF-4468-B73E-AC5573043BD3}"/>
    <cellStyle name="Comma 2 3 2 2 2 2" xfId="9363" xr:uid="{5EA35BBF-04DB-416C-9AF4-397933D28C7A}"/>
    <cellStyle name="Comma 2 3 2 2 2 2 2" xfId="9364" xr:uid="{71DB50E0-9D45-4098-8CB5-5F17825A9730}"/>
    <cellStyle name="Comma 2 3 2 2 2 2 2 2" xfId="15814" xr:uid="{7495446D-BFCC-428B-A039-8B68E0599773}"/>
    <cellStyle name="Comma 2 3 2 2 2 2 2 3" xfId="13819" xr:uid="{3F8A0210-515E-4A9C-A1BD-2577D88A82AA}"/>
    <cellStyle name="Comma 2 3 2 2 2 2 3" xfId="15813" xr:uid="{32041EEC-7441-4EE7-8852-6D451B83ECFE}"/>
    <cellStyle name="Comma 2 3 2 2 2 2 4" xfId="13687" xr:uid="{F3D88DA2-28A6-4387-AAD2-D969A1B7D856}"/>
    <cellStyle name="Comma 2 3 2 2 2 3" xfId="9365" xr:uid="{7F0ADA29-0DF1-445F-9C31-95865532DA38}"/>
    <cellStyle name="Comma 2 3 2 2 2 3 2" xfId="15815" xr:uid="{CDE9DA1E-804E-4FE8-893C-EF068035D06C}"/>
    <cellStyle name="Comma 2 3 2 2 2 3 3" xfId="13755" xr:uid="{34C3B7E5-2C68-4D15-B213-CE8ED78B57C1}"/>
    <cellStyle name="Comma 2 3 2 2 2 4" xfId="15812" xr:uid="{BC787678-4C7E-421E-AD9A-D87F93EA4331}"/>
    <cellStyle name="Comma 2 3 2 2 2 5" xfId="13621" xr:uid="{7B935A9C-747D-41B2-AD9F-411E315D2D91}"/>
    <cellStyle name="Comma 2 3 2 2 3" xfId="9366" xr:uid="{66B8916B-F7E4-4898-A8C5-E106ABCCA56F}"/>
    <cellStyle name="Comma 2 3 2 2 3 2" xfId="9367" xr:uid="{BEC3EF5D-AD8D-4398-874B-0E3097D4A417}"/>
    <cellStyle name="Comma 2 3 2 2 3 2 2" xfId="15817" xr:uid="{FF5C09B9-0DBF-4517-9569-F31BF82B108F}"/>
    <cellStyle name="Comma 2 3 2 2 3 2 3" xfId="13785" xr:uid="{ABEB79F0-BB32-4BAF-9ADF-9F25D07847A9}"/>
    <cellStyle name="Comma 2 3 2 2 3 3" xfId="15816" xr:uid="{63E59222-DAA0-4182-8094-5A90328DFD79}"/>
    <cellStyle name="Comma 2 3 2 2 3 4" xfId="13653" xr:uid="{6D221878-E602-4C2A-A464-953BB80ACAAE}"/>
    <cellStyle name="Comma 2 3 2 2 4" xfId="9368" xr:uid="{BB82C802-ACE3-438F-8744-E299BF52F234}"/>
    <cellStyle name="Comma 2 3 2 2 4 2" xfId="15818" xr:uid="{6B575FF6-0114-4008-B92A-E922569AA2A2}"/>
    <cellStyle name="Comma 2 3 2 2 4 3" xfId="13722" xr:uid="{93E705CF-3312-42F2-AD49-2DA92ECCC6E3}"/>
    <cellStyle name="Comma 2 3 2 2 5" xfId="15811" xr:uid="{1D6E8B2B-3722-4DBD-88A1-9DD9DA2E89A5}"/>
    <cellStyle name="Comma 2 3 2 2 6" xfId="13586" xr:uid="{F3D96480-5F0D-4121-BD26-928470FF85B6}"/>
    <cellStyle name="Comma 2 3 2 3" xfId="9369" xr:uid="{17D9288B-C2F7-4958-B0F9-60C36E000A98}"/>
    <cellStyle name="Comma 2 3 2 3 2" xfId="9370" xr:uid="{72475905-926C-4845-A70D-AE11923C19D7}"/>
    <cellStyle name="Comma 2 3 2 3 2 2" xfId="9371" xr:uid="{605B9AB2-78EB-4245-90E7-50F404A5A5BB}"/>
    <cellStyle name="Comma 2 3 2 3 2 2 2" xfId="15821" xr:uid="{3C9DF083-C7AD-4CFF-838D-9791C2986623}"/>
    <cellStyle name="Comma 2 3 2 3 2 2 3" xfId="13803" xr:uid="{DA98268E-9ADA-4A8B-AC4B-A2B14948F5D6}"/>
    <cellStyle name="Comma 2 3 2 3 2 3" xfId="15820" xr:uid="{43AF1F12-9DC2-4F09-B25A-DDC98E6E0A3C}"/>
    <cellStyle name="Comma 2 3 2 3 2 4" xfId="13671" xr:uid="{1AA6D00E-68AF-4A44-89E2-E0CE3A416A73}"/>
    <cellStyle name="Comma 2 3 2 3 3" xfId="9372" xr:uid="{B0DD947B-F7F7-4682-8F88-0EA344591B57}"/>
    <cellStyle name="Comma 2 3 2 3 3 2" xfId="15822" xr:uid="{91B43815-6703-46CC-9AC0-E8A977430946}"/>
    <cellStyle name="Comma 2 3 2 3 3 3" xfId="13739" xr:uid="{63F82535-0F51-4BCA-AB23-2A113E6EE5B9}"/>
    <cellStyle name="Comma 2 3 2 3 4" xfId="15819" xr:uid="{68A8FE73-32D8-4996-BAC5-A12F5AC347B0}"/>
    <cellStyle name="Comma 2 3 2 3 5" xfId="13606" xr:uid="{F2EFE7FC-1188-4B1D-A832-43654FF51A2E}"/>
    <cellStyle name="Comma 2 3 2 4" xfId="9373" xr:uid="{47703486-185B-4FD7-94D3-C4436D89E141}"/>
    <cellStyle name="Comma 2 3 2 4 2" xfId="9374" xr:uid="{8D9141D7-5774-48DC-8332-31D9AC9622A5}"/>
    <cellStyle name="Comma 2 3 2 4 2 2" xfId="15824" xr:uid="{79AFA604-F7E4-4E42-962C-8D06DAA9382B}"/>
    <cellStyle name="Comma 2 3 2 4 2 3" xfId="13769" xr:uid="{A4B185FC-9441-4EBB-88B2-13D056FBB618}"/>
    <cellStyle name="Comma 2 3 2 4 3" xfId="15823" xr:uid="{A93ED47D-AE4C-40EC-8DE4-DE32B83AB4AE}"/>
    <cellStyle name="Comma 2 3 2 4 4" xfId="13637" xr:uid="{D0915FFB-3505-4941-9B63-3B501849825F}"/>
    <cellStyle name="Comma 2 3 2 5" xfId="9375" xr:uid="{F8B5C532-9D28-4410-AB5A-6F1EE150CF94}"/>
    <cellStyle name="Comma 2 3 2 5 2" xfId="15825" xr:uid="{972A40AD-D87F-4E8B-86BD-85C7F29AF2D8}"/>
    <cellStyle name="Comma 2 3 2 5 3" xfId="13707" xr:uid="{B038E89C-FD62-433A-81EE-7B2533B7C2AD}"/>
    <cellStyle name="Comma 2 3 2 6" xfId="9360" xr:uid="{ECA6BDF3-FFF6-48DC-9995-FBABEFBFE2DF}"/>
    <cellStyle name="Comma 2 3 2 6 2" xfId="15810" xr:uid="{1DD870B5-3C15-4D3F-9FBA-50A0A3CBD7BB}"/>
    <cellStyle name="Comma 2 3 2 6 3" xfId="13559" xr:uid="{CB002A83-DE81-43BF-BD1F-EB1771455AC5}"/>
    <cellStyle name="Comma 2 3 2 7" xfId="13958" xr:uid="{A079366C-4D87-4580-8114-85C5C98B6520}"/>
    <cellStyle name="Comma 2 3 2 8" xfId="13488" xr:uid="{5B348DB6-46BD-4385-9D28-EACE6564540C}"/>
    <cellStyle name="Comma 2 3 3" xfId="2388" xr:uid="{7C146DA6-0FCE-4FCB-A42D-2EE34CFAC53B}"/>
    <cellStyle name="Comma 2 3 3 2" xfId="9377" xr:uid="{92D32538-1C16-4F85-9B14-2CD8A4BB5E3A}"/>
    <cellStyle name="Comma 2 3 3 2 2" xfId="9378" xr:uid="{83E4282C-222A-42F7-9D7F-6B617D064CB2}"/>
    <cellStyle name="Comma 2 3 3 2 2 2" xfId="9379" xr:uid="{C7F321AB-60FE-4543-8E4E-AC8C46FAF13C}"/>
    <cellStyle name="Comma 2 3 3 2 2 2 2" xfId="15829" xr:uid="{3D2803F4-CCEE-4374-A95C-2D93DE03FC27}"/>
    <cellStyle name="Comma 2 3 3 2 2 2 3" xfId="13809" xr:uid="{B0372EEE-7603-48B2-B5CA-7625BA9F27BA}"/>
    <cellStyle name="Comma 2 3 3 2 2 3" xfId="15828" xr:uid="{9FA5655F-1E3B-4AF8-8707-C481F3E921DC}"/>
    <cellStyle name="Comma 2 3 3 2 2 4" xfId="13677" xr:uid="{B5F9624F-7562-4FD3-8206-DCE4A9CDE275}"/>
    <cellStyle name="Comma 2 3 3 2 3" xfId="9380" xr:uid="{860A6B1D-1E0E-4A29-9ABE-3CDDB72E6A5D}"/>
    <cellStyle name="Comma 2 3 3 2 3 2" xfId="15830" xr:uid="{DEC8A299-A8C7-41F4-A583-FCA794ACCC79}"/>
    <cellStyle name="Comma 2 3 3 2 3 3" xfId="13745" xr:uid="{7FBAF396-F56A-45F6-A491-33808BF797EB}"/>
    <cellStyle name="Comma 2 3 3 2 4" xfId="15827" xr:uid="{DAA677AF-343C-41A6-807A-644C98064D70}"/>
    <cellStyle name="Comma 2 3 3 2 5" xfId="13612" xr:uid="{9936B50B-1883-4749-AE42-68B8F083B9D2}"/>
    <cellStyle name="Comma 2 3 3 3" xfId="9381" xr:uid="{55252072-28AC-4D0C-9DB9-74ADCE12E821}"/>
    <cellStyle name="Comma 2 3 3 3 2" xfId="9382" xr:uid="{5FC7FBDE-FFCC-4302-A5AF-1771983BB405}"/>
    <cellStyle name="Comma 2 3 3 3 2 2" xfId="15832" xr:uid="{FED25568-85DA-4B55-81BA-2032D213B931}"/>
    <cellStyle name="Comma 2 3 3 3 2 3" xfId="13775" xr:uid="{C343067C-62B5-4915-A014-332C51CE9997}"/>
    <cellStyle name="Comma 2 3 3 3 3" xfId="15831" xr:uid="{5D0BD8AD-B364-4C2F-830A-565833CC77E3}"/>
    <cellStyle name="Comma 2 3 3 3 4" xfId="13643" xr:uid="{4FF496AF-CAE6-4BC3-AE25-207189CC3529}"/>
    <cellStyle name="Comma 2 3 3 4" xfId="9383" xr:uid="{08677D83-302E-40D6-BDB7-2745F872191D}"/>
    <cellStyle name="Comma 2 3 3 4 2" xfId="15833" xr:uid="{27B2F4F8-E07A-49BF-9744-329B069D9164}"/>
    <cellStyle name="Comma 2 3 3 4 3" xfId="13713" xr:uid="{E00515BC-14DE-4B92-9EB9-594381CA2051}"/>
    <cellStyle name="Comma 2 3 3 5" xfId="9376" xr:uid="{01FFDE3F-0B9D-4CCC-A2EA-707989847CC5}"/>
    <cellStyle name="Comma 2 3 3 5 2" xfId="15826" xr:uid="{9852AE25-8F53-43A7-A5F4-5A8182C3EA37}"/>
    <cellStyle name="Comma 2 3 3 5 3" xfId="13573" xr:uid="{E82A3AC9-B57D-4104-8CC9-567CAE0AED96}"/>
    <cellStyle name="Comma 2 3 3 6" xfId="14068" xr:uid="{25CC08A8-FD80-4F6C-B969-F1AFD1153F11}"/>
    <cellStyle name="Comma 2 3 3 7" xfId="13465" xr:uid="{C7737C24-5058-47DC-AFCE-D698766EC5D7}"/>
    <cellStyle name="Comma 2 3 4" xfId="2704" xr:uid="{8175BC13-A43E-4070-8182-7C29E482FB9F}"/>
    <cellStyle name="Comma 2 3 4 2" xfId="9385" xr:uid="{4F5B4208-BA7F-4393-9B42-C9386B832DBD}"/>
    <cellStyle name="Comma 2 3 4 2 2" xfId="13801" xr:uid="{A416320D-E84A-4893-91C5-936FCC7935BA}"/>
    <cellStyle name="Comma 2 3 4 2 3" xfId="15834" xr:uid="{1842D7D5-A1D7-4572-855D-B61E96C92F43}"/>
    <cellStyle name="Comma 2 3 4 2 4" xfId="13669" xr:uid="{294537B1-7537-47C0-9016-99C2D3B14394}"/>
    <cellStyle name="Comma 2 3 4 3" xfId="9386" xr:uid="{DF2E6540-7561-42A4-8C61-6920AE6D41F2}"/>
    <cellStyle name="Comma 2 3 4 3 2" xfId="9387" xr:uid="{44343974-192D-4C20-A1A8-4B8CFE075B06}"/>
    <cellStyle name="Comma 2 3 4 3 3" xfId="15835" xr:uid="{41F3500A-1A53-41DC-92B4-0935BA83083A}"/>
    <cellStyle name="Comma 2 3 4 3 4" xfId="13737" xr:uid="{D3737581-9980-4BF5-BCEB-DBCC395D6AEA}"/>
    <cellStyle name="Comma 2 3 4 4" xfId="9388" xr:uid="{FA0F2A08-668B-47E8-B75F-1FD638DCD271}"/>
    <cellStyle name="Comma 2 3 4 5" xfId="9384" xr:uid="{DE82F292-9BA9-489C-8321-AD900BEC04E3}"/>
    <cellStyle name="Comma 2 3 4 6" xfId="14112" xr:uid="{4742C18D-EFE3-4159-977C-4E35155E86A1}"/>
    <cellStyle name="Comma 2 3 4 7" xfId="13604" xr:uid="{F2A71FBD-E149-467B-AB51-6FF75B5C1F96}"/>
    <cellStyle name="Comma 2 3 5" xfId="9389" xr:uid="{63AA9520-2D60-47F3-A635-3937B7392392}"/>
    <cellStyle name="Comma 2 3 5 2" xfId="9390" xr:uid="{3A485DD7-ABC5-4856-BAFA-B4E356DD6F67}"/>
    <cellStyle name="Comma 2 3 5 2 2" xfId="13791" xr:uid="{DBFF0732-CC8C-4DCD-BAB9-142E76C35861}"/>
    <cellStyle name="Comma 2 3 5 2 3" xfId="15837" xr:uid="{BCFE2975-9FA4-4624-A49E-EE5EA1889BFE}"/>
    <cellStyle name="Comma 2 3 5 2 4" xfId="13659" xr:uid="{D403B9A4-E481-48B1-86CB-2926702B92D7}"/>
    <cellStyle name="Comma 2 3 5 3" xfId="13728" xr:uid="{1AAC3ECF-1C78-40FD-93F8-112F535D4B9E}"/>
    <cellStyle name="Comma 2 3 5 4" xfId="15836" xr:uid="{9A6C460E-31A9-4BC3-831F-5BAF662E4D20}"/>
    <cellStyle name="Comma 2 3 5 5" xfId="13593" xr:uid="{E2861F75-71A5-4419-9E19-7B3332AE4731}"/>
    <cellStyle name="Comma 2 3 6" xfId="9391" xr:uid="{A26C1C00-4D07-4A15-8A46-0EC92BE6BDAA}"/>
    <cellStyle name="Comma 2 3 6 2" xfId="9392" xr:uid="{02B16B54-FF15-4E54-863D-A896F622A4BE}"/>
    <cellStyle name="Comma 2 3 7" xfId="9393" xr:uid="{DD42B5CF-4F33-4540-B8EC-2695A46838F1}"/>
    <cellStyle name="Comma 2 3 7 2" xfId="9394" xr:uid="{E3B5BA04-094E-4553-8522-C4AAD5271CC6}"/>
    <cellStyle name="Comma 2 3 7 3" xfId="15838" xr:uid="{AE484EDB-4483-49D9-9942-B680BD99B71A}"/>
    <cellStyle name="Comma 2 3 7 4" xfId="13705" xr:uid="{90DA8B57-C337-407E-A3FC-F40C4E8C0871}"/>
    <cellStyle name="Comma 2 3 8" xfId="9395" xr:uid="{C0B3C9E5-9727-4865-9CE3-EAC01E17CA8A}"/>
    <cellStyle name="Comma 2 3 8 2" xfId="15839" xr:uid="{BE619641-E614-44CD-87D5-A571F177DF55}"/>
    <cellStyle name="Comma 2 3 8 3" xfId="13552" xr:uid="{EED3E8D3-EA6C-4D25-B0F7-068B1C09E111}"/>
    <cellStyle name="Comma 2 3 9" xfId="13326" xr:uid="{7B634760-5AE7-4035-AB8D-606A39A68B8B}"/>
    <cellStyle name="Comma 2 3 9 2" xfId="16200" xr:uid="{D5313B16-74A8-49E9-B1EB-CF424B7BE25B}"/>
    <cellStyle name="Comma 2 30" xfId="1347" xr:uid="{F224D644-7CF2-4246-A75B-722E5452867E}"/>
    <cellStyle name="Comma 2 31" xfId="13849" xr:uid="{1CFD455C-68AF-44CB-9102-3B810B3BE60C}"/>
    <cellStyle name="Comma 2 4" xfId="1361" xr:uid="{38741B39-C2D7-4469-9A39-7E0130DC69A8}"/>
    <cellStyle name="Comma 2 4 2" xfId="1362" xr:uid="{6E8CB06D-0B15-46E3-80FC-9B5DD042F708}"/>
    <cellStyle name="Comma 2 4 2 2" xfId="9398" xr:uid="{8483444C-4DC6-4D92-9C85-9EE030963B6A}"/>
    <cellStyle name="Comma 2 4 2 2 2" xfId="9399" xr:uid="{F3B04271-B723-4F82-B970-F68625112734}"/>
    <cellStyle name="Comma 2 4 2 2 2 2" xfId="9400" xr:uid="{80DA8268-6D04-4BA9-86CE-137D292DCDEE}"/>
    <cellStyle name="Comma 2 4 2 2 2 2 2" xfId="9401" xr:uid="{2C945720-2A56-4A76-A1EA-D8A87585774D}"/>
    <cellStyle name="Comma 2 4 2 2 2 2 2 2" xfId="9402" xr:uid="{2FBBDC7D-D9BA-437C-9049-1EDC26726E12}"/>
    <cellStyle name="Comma 2 4 2 2 2 2 2 2 2" xfId="9403" xr:uid="{8635CB6F-6CAE-419A-8F47-E00984C22C80}"/>
    <cellStyle name="Comma 2 4 2 2 2 2 2 2 2 2" xfId="9404" xr:uid="{89AF6160-7A64-4B53-B1E4-DD780E6066AA}"/>
    <cellStyle name="Comma 2 4 2 2 2 2 2 2 2 2 2" xfId="9405" xr:uid="{04AA1DB7-64E2-445C-926D-45E1DD16B3FE}"/>
    <cellStyle name="Comma 2 4 2 2 2 2 2 2 2 2 2 2" xfId="9406" xr:uid="{6D670AD4-78E2-4C51-8987-8DE792DA0941}"/>
    <cellStyle name="Comma 2 4 2 2 2 2 2 2 2 2 2 2 2" xfId="9407" xr:uid="{475E2B15-6D14-415B-B9C1-0DA64BEA3391}"/>
    <cellStyle name="Comma 2 4 2 2 2 2 2 2 2 2 2 2 2 2" xfId="9408" xr:uid="{F0567B2B-A104-410C-AC18-962E8043A923}"/>
    <cellStyle name="Comma 2 4 2 2 2 2 2 2 2 2 2 2 3" xfId="9409" xr:uid="{E8FDD528-00BE-496D-84A7-816980A69350}"/>
    <cellStyle name="Comma 2 4 2 2 2 2 2 2 2 2 2 3" xfId="9410" xr:uid="{1FFD3B3D-2E97-4CF9-AE53-688B3FC69B9E}"/>
    <cellStyle name="Comma 2 4 2 2 2 2 2 2 2 2 3" xfId="9411" xr:uid="{C22D53E0-A921-4B4B-930D-3730B230451E}"/>
    <cellStyle name="Comma 2 4 2 2 2 2 2 2 2 3" xfId="9412" xr:uid="{19F67AF7-4F75-45BE-A14D-B8F724247774}"/>
    <cellStyle name="Comma 2 4 2 2 2 2 2 2 3" xfId="9413" xr:uid="{19E340F7-C318-4870-B580-FABB0403DAFF}"/>
    <cellStyle name="Comma 2 4 2 2 2 2 2 3" xfId="9414" xr:uid="{0DBC5530-2193-4FB6-9FBE-EFF32ACAACFA}"/>
    <cellStyle name="Comma 2 4 2 2 2 2 3" xfId="9415" xr:uid="{41E52BFD-C792-4285-998D-64D7F12DA043}"/>
    <cellStyle name="Comma 2 4 2 2 2 2 4" xfId="15843" xr:uid="{E6979872-2423-4979-A7D8-340228D22472}"/>
    <cellStyle name="Comma 2 4 2 2 2 2 5" xfId="13817" xr:uid="{A50DC818-BC08-42C9-AEA9-FBE8718D94AF}"/>
    <cellStyle name="Comma 2 4 2 2 2 3" xfId="9416" xr:uid="{1745F51B-ED99-4939-8AF9-C7DDC993BF42}"/>
    <cellStyle name="Comma 2 4 2 2 2 3 2" xfId="9417" xr:uid="{3EECEA4F-AD42-47CC-948D-5B0671327125}"/>
    <cellStyle name="Comma 2 4 2 2 2 3 2 2" xfId="9418" xr:uid="{018E6FE3-35FC-4D50-8B9A-146518AC0E33}"/>
    <cellStyle name="Comma 2 4 2 2 2 3 2 2 2" xfId="9419" xr:uid="{9D48730A-1395-4CEA-8634-E975DBCEBAF5}"/>
    <cellStyle name="Comma 2 4 2 2 2 3 2 2 2 2" xfId="9420" xr:uid="{F65D3993-35D6-4AA7-8388-FB8DD95B3E0B}"/>
    <cellStyle name="Comma 2 4 2 2 2 3 2 2 2 2 2" xfId="9421" xr:uid="{6753F259-FCC0-4266-A117-77E4629B9CAA}"/>
    <cellStyle name="Comma 2 4 2 2 2 3 2 2 2 2 2 2" xfId="9422" xr:uid="{1009D9CC-2951-4171-90C2-4302FAE3F7E2}"/>
    <cellStyle name="Comma 2 4 2 2 2 3 2 2 2 2 3" xfId="9423" xr:uid="{EA38B192-DDF4-471C-A162-01241C9E876D}"/>
    <cellStyle name="Comma 2 4 2 2 2 3 2 2 2 3" xfId="9424" xr:uid="{10742409-2555-4D38-B616-47631BC85B7B}"/>
    <cellStyle name="Comma 2 4 2 2 2 3 2 2 3" xfId="9425" xr:uid="{BE4AFF90-FA2E-44BA-9E71-3CC0835D046E}"/>
    <cellStyle name="Comma 2 4 2 2 2 3 2 3" xfId="9426" xr:uid="{815B04B6-9039-4F82-85B5-0C19DB37C9E9}"/>
    <cellStyle name="Comma 2 4 2 2 2 3 3" xfId="9427" xr:uid="{FC4FDD4C-7FEE-476D-8D92-E7BD1464C973}"/>
    <cellStyle name="Comma 2 4 2 2 2 4" xfId="9428" xr:uid="{7D3F538E-9A10-41F3-8CAF-96E807AFE68D}"/>
    <cellStyle name="Comma 2 4 2 2 2 5" xfId="15842" xr:uid="{695357E9-1B2E-49AE-AC65-A7128102082A}"/>
    <cellStyle name="Comma 2 4 2 2 2 6" xfId="13685" xr:uid="{33247DC4-16AF-4357-9C97-994C8821FA73}"/>
    <cellStyle name="Comma 2 4 2 2 3" xfId="9429" xr:uid="{689B8A1D-EFCA-4C2C-8D08-148D02C8FDC2}"/>
    <cellStyle name="Comma 2 4 2 2 3 2" xfId="15844" xr:uid="{BB1A3C1F-D467-4DBB-9D57-4B1D8F0D1A49}"/>
    <cellStyle name="Comma 2 4 2 2 3 3" xfId="13753" xr:uid="{D3161FAD-198A-41EF-A515-7CB8163BB53E}"/>
    <cellStyle name="Comma 2 4 2 2 4" xfId="15841" xr:uid="{B4D8F03B-930D-4B45-BEAF-6FEE3FE742FF}"/>
    <cellStyle name="Comma 2 4 2 2 5" xfId="13619" xr:uid="{D05522EF-BEFD-4BF7-B897-0B01D26EFE95}"/>
    <cellStyle name="Comma 2 4 2 3" xfId="9430" xr:uid="{4AE5F1EC-4293-4FB0-A6EF-D2C8B47F61EC}"/>
    <cellStyle name="Comma 2 4 2 3 2" xfId="13783" xr:uid="{4F713A6A-2CF2-43BF-AF4D-B3429676846B}"/>
    <cellStyle name="Comma 2 4 2 3 3" xfId="15845" xr:uid="{450838A2-F901-4CF3-81B6-33C5981ABC2E}"/>
    <cellStyle name="Comma 2 4 2 3 4" xfId="13651" xr:uid="{2C482BF2-7261-405D-8D61-7A96996BFFF7}"/>
    <cellStyle name="Comma 2 4 2 4" xfId="9397" xr:uid="{5C330F43-D252-42A1-B965-C9EE3CECC4F4}"/>
    <cellStyle name="Comma 2 4 2 4 2" xfId="15840" xr:uid="{92EBB4F5-3678-440C-B773-3AC939A4F490}"/>
    <cellStyle name="Comma 2 4 2 4 3" xfId="13720" xr:uid="{EED3F503-8BBA-4B78-9B19-4E9A8DC747D7}"/>
    <cellStyle name="Comma 2 4 2 5" xfId="13581" xr:uid="{343A34CB-A862-43BD-9890-F14550490558}"/>
    <cellStyle name="Comma 2 4 2 6" xfId="13960" xr:uid="{46B50E03-E3EE-4DDD-A70C-C29BF2DAB8F8}"/>
    <cellStyle name="Comma 2 4 2 7" xfId="13497" xr:uid="{0024854F-C76C-4060-BD0A-7343E2428EF9}"/>
    <cellStyle name="Comma 2 4 3" xfId="2389" xr:uid="{5759D7BF-8100-418E-8785-F2B6EA93C861}"/>
    <cellStyle name="Comma 2 4 3 2" xfId="9432" xr:uid="{D2B96889-24B1-4630-97A7-A8D6F8225FA2}"/>
    <cellStyle name="Comma 2 4 3 2 2" xfId="9433" xr:uid="{5F447161-226C-4996-A2D4-C1C6A82E2308}"/>
    <cellStyle name="Comma 2 4 3 2 2 2" xfId="15848" xr:uid="{04114206-B40D-48C1-857E-F901DF9800B8}"/>
    <cellStyle name="Comma 2 4 3 2 2 3" xfId="13800" xr:uid="{19DAAEC2-975B-44E2-9FC0-14374FFCE30F}"/>
    <cellStyle name="Comma 2 4 3 2 3" xfId="15847" xr:uid="{E7075DD4-4B1C-4D8B-A6C9-780EBC182E8C}"/>
    <cellStyle name="Comma 2 4 3 2 4" xfId="13668" xr:uid="{594C6C12-81D2-4E17-BE60-1FBA15AC7E8A}"/>
    <cellStyle name="Comma 2 4 3 3" xfId="9434" xr:uid="{9E0B3E04-1C3D-4413-A3B6-5E742048EA48}"/>
    <cellStyle name="Comma 2 4 3 3 2" xfId="15849" xr:uid="{D3374F5C-6E73-46F2-AB59-E2F42B8F451C}"/>
    <cellStyle name="Comma 2 4 3 3 3" xfId="13736" xr:uid="{99D4E682-0328-4FE2-BEAB-4767723E3CD0}"/>
    <cellStyle name="Comma 2 4 3 4" xfId="9431" xr:uid="{5D98219C-9B8A-4011-A1FB-8C85A6A6B32A}"/>
    <cellStyle name="Comma 2 4 3 4 2" xfId="15846" xr:uid="{C8E49562-796A-4C7C-BADC-696EFC64A672}"/>
    <cellStyle name="Comma 2 4 3 4 3" xfId="13601" xr:uid="{FCF57C03-9AB2-4579-B78E-B9AE980DF502}"/>
    <cellStyle name="Comma 2 4 3 5" xfId="14069" xr:uid="{D359CB7E-9B2C-493F-926A-8A1AE2081090}"/>
    <cellStyle name="Comma 2 4 3 6" xfId="13485" xr:uid="{7773A92B-0DD7-497C-B338-DB060601F439}"/>
    <cellStyle name="Comma 2 4 4" xfId="9435" xr:uid="{A73BC5EE-B4C1-486F-BF8B-B46C61B458C1}"/>
    <cellStyle name="Comma 2 4 4 2" xfId="9436" xr:uid="{B5E10CCA-66EF-4A75-8B7A-1E8B507E507E}"/>
    <cellStyle name="Comma 2 4 4 2 2" xfId="15851" xr:uid="{79937BC7-97DB-4034-817F-3796899B7F63}"/>
    <cellStyle name="Comma 2 4 4 2 3" xfId="13767" xr:uid="{56ABAF93-CA0B-44EE-9A56-9C78787043B7}"/>
    <cellStyle name="Comma 2 4 4 3" xfId="15850" xr:uid="{C5B35FDA-205F-4727-9938-0BE7C2529521}"/>
    <cellStyle name="Comma 2 4 4 4" xfId="13635" xr:uid="{11DBB7D1-52B3-4149-8C81-D4D87D8C04EE}"/>
    <cellStyle name="Comma 2 4 5" xfId="9437" xr:uid="{C97D2C38-1C62-4E05-8633-0CF5DD23A34C}"/>
    <cellStyle name="Comma 2 4 5 2" xfId="9438" xr:uid="{2D7A3DC3-1FFA-4C21-8CE8-E069E2E395FE}"/>
    <cellStyle name="Comma 2 4 5 3" xfId="15852" xr:uid="{920E3753-F9EF-4D36-803E-ECAF0CCF957C}"/>
    <cellStyle name="Comma 2 4 5 4" xfId="13704" xr:uid="{6C37EC6A-FED2-4C08-B750-80C012B5F782}"/>
    <cellStyle name="Comma 2 4 6" xfId="9439" xr:uid="{6A5EFB27-F014-4450-9D8B-74990B22A14C}"/>
    <cellStyle name="Comma 2 4 6 2" xfId="15853" xr:uid="{FCA79B21-E2AF-444B-8704-D4CF06C6C070}"/>
    <cellStyle name="Comma 2 4 6 3" xfId="13549" xr:uid="{AFADC759-F8A2-4093-B409-CC334657EB56}"/>
    <cellStyle name="Comma 2 4 7" xfId="9396" xr:uid="{C26B89B3-697C-4BCA-AAE1-51AAE121E1E8}"/>
    <cellStyle name="Comma 2 4 8" xfId="13959" xr:uid="{2FF51ABB-02C3-4C47-A8B7-870D89DAECC2}"/>
    <cellStyle name="Comma 2 4 9" xfId="13459" xr:uid="{02FEAD55-3C3C-46BA-97A5-861E35B09BDC}"/>
    <cellStyle name="Comma 2 4_P&amp;L JMT 2011" xfId="9440" xr:uid="{112B5273-2445-400B-BEE5-7BC907C965BC}"/>
    <cellStyle name="Comma 2 5" xfId="1363" xr:uid="{1B38E916-E714-490C-8B1E-3D195ECDCE3A}"/>
    <cellStyle name="Comma 2 5 2" xfId="1364" xr:uid="{3B738985-ACB5-41F7-B0E8-E960F2CA5078}"/>
    <cellStyle name="Comma 2 5 2 2" xfId="9443" xr:uid="{E686EEC1-CE0C-4138-8305-99DD8D281216}"/>
    <cellStyle name="Comma 2 5 2 2 2" xfId="9444" xr:uid="{07485921-DD56-4D08-8A1E-93B5A2CF10C0}"/>
    <cellStyle name="Comma 2 5 2 2 2 2" xfId="9445" xr:uid="{CF6AFED0-086A-4980-BC47-5E8AD5A40258}"/>
    <cellStyle name="Comma 2 5 2 2 2 2 2" xfId="9446" xr:uid="{F8674B65-561E-4D7D-9B70-FA3BBBCC0F75}"/>
    <cellStyle name="Comma 2 5 2 2 2 3" xfId="9447" xr:uid="{22839D04-0C41-4F8C-9044-4913FA61FFFF}"/>
    <cellStyle name="Comma 2 5 2 2 2 4" xfId="15855" xr:uid="{EBD0C93A-B5AF-42E5-ADF7-8260A91E3B97}"/>
    <cellStyle name="Comma 2 5 2 2 2 5" xfId="13812" xr:uid="{E93D31C0-5A93-42A3-B2A4-6ED539633D50}"/>
    <cellStyle name="Comma 2 5 2 2 3" xfId="9448" xr:uid="{966F5163-22CF-4FB2-B507-6878C02E81E4}"/>
    <cellStyle name="Comma 2 5 2 2 3 2" xfId="9449" xr:uid="{DCFBED1A-DBEB-4DC4-A3CD-8F7B1752546E}"/>
    <cellStyle name="Comma 2 5 2 2 4" xfId="9450" xr:uid="{4885311E-5E97-49DA-A0CE-F436F30D9426}"/>
    <cellStyle name="Comma 2 5 2 2 5" xfId="15854" xr:uid="{6328ADA6-0621-4F1D-8A33-5BE328950DEE}"/>
    <cellStyle name="Comma 2 5 2 2 6" xfId="13680" xr:uid="{6DE4FE78-8715-40B6-B3FB-AFA00BF0804D}"/>
    <cellStyle name="Comma 2 5 2 3" xfId="9451" xr:uid="{CBA49DD1-24FE-4E36-9E01-2DE09CB4A7CC}"/>
    <cellStyle name="Comma 2 5 2 3 2" xfId="9452" xr:uid="{C0584815-5E51-4290-AAE6-B57B01E00062}"/>
    <cellStyle name="Comma 2 5 2 3 2 2" xfId="9453" xr:uid="{BB404E09-8170-48E1-8E82-D82F43942ED1}"/>
    <cellStyle name="Comma 2 5 2 3 3" xfId="9454" xr:uid="{66E95506-BB98-47FA-9FAE-4BD92990355F}"/>
    <cellStyle name="Comma 2 5 2 3 4" xfId="15856" xr:uid="{5D534552-B8FC-493B-8980-404CECD992C9}"/>
    <cellStyle name="Comma 2 5 2 3 5" xfId="13748" xr:uid="{84CCF228-C3BB-439B-98C4-6066E7AD0F98}"/>
    <cellStyle name="Comma 2 5 2 4" xfId="9455" xr:uid="{A595BD48-9B1E-4351-BB03-4A9BC7260AC0}"/>
    <cellStyle name="Comma 2 5 2 4 2" xfId="9456" xr:uid="{3F621959-3A3E-410B-9B91-AA6318D22C12}"/>
    <cellStyle name="Comma 2 5 2 4 3" xfId="15857" xr:uid="{E6E4002E-E4E2-4D1F-8F73-E240C125B732}"/>
    <cellStyle name="Comma 2 5 2 4 4" xfId="13615" xr:uid="{5D0DB24E-B497-4F65-AB04-9ABC0DC2C333}"/>
    <cellStyle name="Comma 2 5 2 5" xfId="9457" xr:uid="{F96E2311-3B93-44AE-8264-6C753023A0CB}"/>
    <cellStyle name="Comma 2 5 2 6" xfId="9442" xr:uid="{D1590D08-98AA-4781-8D1C-5006264F2F93}"/>
    <cellStyle name="Comma 2 5 2 7" xfId="13962" xr:uid="{615F2B4E-2CC2-47C7-9B1B-5DBE11C20270}"/>
    <cellStyle name="Comma 2 5 2 8" xfId="13496" xr:uid="{61BBF207-3C1F-4A40-9250-2AEFAB326155}"/>
    <cellStyle name="Comma 2 5 3" xfId="2390" xr:uid="{03A674A5-930D-4D89-8363-4D815D34C76F}"/>
    <cellStyle name="Comma 2 5 3 2" xfId="9459" xr:uid="{556DC024-7164-466A-9CE2-96E732B5D7C5}"/>
    <cellStyle name="Comma 2 5 3 2 2" xfId="9460" xr:uid="{5BBDFF86-1A1A-45DB-A50B-99764FC22E5E}"/>
    <cellStyle name="Comma 2 5 3 2 2 2" xfId="9461" xr:uid="{F5C2711A-F289-4C07-9B90-D20F07C43628}"/>
    <cellStyle name="Comma 2 5 3 2 3" xfId="9462" xr:uid="{A1DE23F5-D2E4-49D5-9C7E-485FC7357993}"/>
    <cellStyle name="Comma 2 5 3 2 4" xfId="15858" xr:uid="{64A6EB87-8CD1-4A2F-AEF0-30642CAFA266}"/>
    <cellStyle name="Comma 2 5 3 2 5" xfId="13778" xr:uid="{4D628F74-7090-4402-B133-BB4A3938BED4}"/>
    <cellStyle name="Comma 2 5 3 3" xfId="9463" xr:uid="{4188355C-FF31-4B37-A164-25B8870E78E0}"/>
    <cellStyle name="Comma 2 5 3 3 2" xfId="9464" xr:uid="{8DB1C667-C64D-4882-8B9F-92B6F866A52D}"/>
    <cellStyle name="Comma 2 5 3 4" xfId="9465" xr:uid="{9FAD7798-4729-4B52-9F89-48635A166499}"/>
    <cellStyle name="Comma 2 5 3 5" xfId="9458" xr:uid="{9A57887C-FFAD-45BE-9240-15683AA8FC0A}"/>
    <cellStyle name="Comma 2 5 3 6" xfId="14070" xr:uid="{E45BB7B8-44C9-42B3-ABEA-B16F428AFA1B}"/>
    <cellStyle name="Comma 2 5 3 7" xfId="13646" xr:uid="{BA44433D-9881-4DEC-BDD0-C783961AFB20}"/>
    <cellStyle name="Comma 2 5 4" xfId="9466" xr:uid="{E0BB3FB9-814D-4936-AB29-92805B64BBCB}"/>
    <cellStyle name="Comma 2 5 4 2" xfId="9467" xr:uid="{2F40E83C-845C-4A23-BE9C-D701BD0CFB63}"/>
    <cellStyle name="Comma 2 5 4 2 2" xfId="9468" xr:uid="{1DD73584-49D6-45A9-9D34-9302D113715C}"/>
    <cellStyle name="Comma 2 5 4 3" xfId="9469" xr:uid="{3F446024-9D77-4E09-A257-BA9C241968BF}"/>
    <cellStyle name="Comma 2 5 4 4" xfId="15859" xr:uid="{A63109F9-780D-40AF-9F8B-DAF7F230217D}"/>
    <cellStyle name="Comma 2 5 4 5" xfId="13716" xr:uid="{4593F0B1-C2FE-41F1-A78B-E2A637BB452A}"/>
    <cellStyle name="Comma 2 5 5" xfId="9470" xr:uid="{BB69B2D9-82E6-43A7-9C96-E2EE1F602D78}"/>
    <cellStyle name="Comma 2 5 5 2" xfId="9471" xr:uid="{8556FDAA-81FB-4DA7-80F7-5977CC1C266E}"/>
    <cellStyle name="Comma 2 5 5 3" xfId="15860" xr:uid="{7CAB7455-A5CA-4A77-870D-47B43F8B24D9}"/>
    <cellStyle name="Comma 2 5 5 4" xfId="13577" xr:uid="{5285C8EF-42DC-4FBE-9DCB-FD57F60F182A}"/>
    <cellStyle name="Comma 2 5 6" xfId="9472" xr:uid="{D968FEB0-DE7F-416A-BE4F-6C51ABA3A1CC}"/>
    <cellStyle name="Comma 2 5 7" xfId="9441" xr:uid="{95879408-E805-4AF9-9018-EBC6A903D0D7}"/>
    <cellStyle name="Comma 2 5 8" xfId="13961" xr:uid="{D9C4C6F4-F0D1-4A14-BDE9-9730F1B75600}"/>
    <cellStyle name="Comma 2 5 9" xfId="13456" xr:uid="{CBEAD25D-F227-4612-8153-FEA097AA4296}"/>
    <cellStyle name="Comma 2 6" xfId="1365" xr:uid="{511000C8-CA19-48BC-A0A6-CD5CBF970210}"/>
    <cellStyle name="Comma 2 6 2" xfId="1366" xr:uid="{E5AC2478-AC60-470B-9277-769A41E6F081}"/>
    <cellStyle name="Comma 2 6 2 2" xfId="9474" xr:uid="{10F4EFDB-3554-4C2C-9D88-0C377F2AAA4A}"/>
    <cellStyle name="Comma 2 6 2 2 2" xfId="9475" xr:uid="{B0D5F51A-F14E-4DD3-A6A8-9DE4413DE641}"/>
    <cellStyle name="Comma 2 6 2 2 2 2" xfId="9476" xr:uid="{3012B496-1345-4988-9FBF-0C4162E6B69D}"/>
    <cellStyle name="Comma 2 6 2 2 2 2 2" xfId="9477" xr:uid="{8CDA241D-E58F-4520-AD6D-2D1BB9BB7ED3}"/>
    <cellStyle name="Comma 2 6 2 2 2 2 2 2" xfId="9478" xr:uid="{C76BDC1B-CD19-4AFF-84F0-8CB82B7A1BBD}"/>
    <cellStyle name="Comma 2 6 2 2 2 2 3" xfId="9479" xr:uid="{B95CCB92-5758-427B-980D-C6E8C629BD30}"/>
    <cellStyle name="Comma 2 6 2 2 2 3" xfId="9480" xr:uid="{C33B9A1D-2D01-4742-881B-85C2A91775C4}"/>
    <cellStyle name="Comma 2 6 2 2 3" xfId="9481" xr:uid="{F942CE23-D020-4E04-A0E5-E02036D2762A}"/>
    <cellStyle name="Comma 2 6 2 2 4" xfId="15861" xr:uid="{3AE237CF-3A5A-424A-8973-1B66E178FC54}"/>
    <cellStyle name="Comma 2 6 2 2 5" xfId="13795" xr:uid="{4E9C9EF3-4D68-4EE8-8FE3-2D4A59A3F093}"/>
    <cellStyle name="Comma 2 6 2 3" xfId="9482" xr:uid="{02D2048A-1154-497E-9472-5F4CCCF8C095}"/>
    <cellStyle name="Comma 2 6 2 4" xfId="9473" xr:uid="{0A75CF22-E367-4403-9097-200D8EC3ECBC}"/>
    <cellStyle name="Comma 2 6 2 5" xfId="13964" xr:uid="{94165D18-78E0-48C4-A713-07B3884A063D}"/>
    <cellStyle name="Comma 2 6 2 6" xfId="13663" xr:uid="{2F457DB2-C8F7-4046-B75A-16AE08466C71}"/>
    <cellStyle name="Comma 2 6 3" xfId="9483" xr:uid="{98814956-7CDC-46EC-BEF7-3BD9A698EDB6}"/>
    <cellStyle name="Comma 2 6 3 2" xfId="9484" xr:uid="{8B0B08F1-AC0C-4024-9B72-F0826BB14E4E}"/>
    <cellStyle name="Comma 2 6 3 3" xfId="15862" xr:uid="{F8A562AA-7EFD-4E64-BB11-941DFE44BFBA}"/>
    <cellStyle name="Comma 2 6 3 4" xfId="13732" xr:uid="{FD14F477-8DB5-451E-86C5-8C0C04D6D95B}"/>
    <cellStyle name="Comma 2 6 4" xfId="9485" xr:uid="{6864350E-E13B-4A36-A1EE-8E17B38CEEFC}"/>
    <cellStyle name="Comma 2 6 5" xfId="13963" xr:uid="{2B1E6225-8E6D-4684-8F5C-26353745FBCD}"/>
    <cellStyle name="Comma 2 6 6" xfId="13597" xr:uid="{9A78AB6B-B899-4E43-BE32-832C4330B0F1}"/>
    <cellStyle name="Comma 2 63" xfId="9486" xr:uid="{98F12B25-45EA-49D0-8D5F-6D8BD365EE10}"/>
    <cellStyle name="Comma 2 63 2" xfId="9487" xr:uid="{6243A720-890F-4859-B20F-36F9776DFD0B}"/>
    <cellStyle name="Comma 2 7" xfId="1367" xr:uid="{9E8A696A-DCA0-4F20-8C73-FDC6B5ADE7CA}"/>
    <cellStyle name="Comma 2 7 2" xfId="1368" xr:uid="{0BEE551B-37AC-4E22-9E26-E30D28E8E8D2}"/>
    <cellStyle name="Comma 2 7 2 2" xfId="9490" xr:uid="{496EBE7E-DFE7-444E-8661-D957191C7FE9}"/>
    <cellStyle name="Comma 2 7 2 3" xfId="9489" xr:uid="{54C975E8-EEEE-4EF0-B4D6-7ABAE8030025}"/>
    <cellStyle name="Comma 2 7 2 4" xfId="13966" xr:uid="{32089BF5-AD08-497B-A324-DE9D5FE9D4C3}"/>
    <cellStyle name="Comma 2 7 2 5" xfId="13762" xr:uid="{B611293B-E5D5-4F9D-B190-1DBDC1789042}"/>
    <cellStyle name="Comma 2 7 3" xfId="9488" xr:uid="{3CD9231A-CD9E-48F0-AD00-840117E1C1E4}"/>
    <cellStyle name="Comma 2 7 4" xfId="13965" xr:uid="{4CB48F63-AF64-4312-9D70-6B0ABD89B28A}"/>
    <cellStyle name="Comma 2 7 5" xfId="13630" xr:uid="{926E74EB-4EDE-4948-A6A2-99259C123DF4}"/>
    <cellStyle name="Comma 2 8" xfId="1369" xr:uid="{88210144-2FA9-4872-A808-47422F23DBE2}"/>
    <cellStyle name="Comma 2 8 2" xfId="1370" xr:uid="{412335C1-A3F9-4039-9D28-1257D3198B08}"/>
    <cellStyle name="Comma 2 8 2 2" xfId="9493" xr:uid="{EB9C1561-22BE-4C86-B7D7-D8B78CB9838E}"/>
    <cellStyle name="Comma 2 8 2 3" xfId="9492" xr:uid="{C9EF0889-5B97-4E8B-92F0-F2CF7569EC57}"/>
    <cellStyle name="Comma 2 8 2 4" xfId="13968" xr:uid="{C86AD1EC-CE81-48A1-B9B8-48C91BC5E14C}"/>
    <cellStyle name="Comma 2 8 2 5" xfId="13828" xr:uid="{049EA0E1-A01B-4F71-99EB-E84C818D39B6}"/>
    <cellStyle name="Comma 2 8 3" xfId="9491" xr:uid="{60FAF745-FA14-486B-B454-825B89BC99B9}"/>
    <cellStyle name="Comma 2 8 4" xfId="13967" xr:uid="{95D8503D-D9C7-43FE-ACD7-5A19926BA4C7}"/>
    <cellStyle name="Comma 2 8 5" xfId="13695" xr:uid="{CFE337F0-ED4C-49DA-9B17-FF898CCFD61C}"/>
    <cellStyle name="Comma 2 9" xfId="1371" xr:uid="{E122ED2C-AB95-494A-964A-5E933A97281C}"/>
    <cellStyle name="Comma 2 9 2" xfId="1372" xr:uid="{D8A91374-90DF-4CB5-8F1D-097F9A3D8967}"/>
    <cellStyle name="Comma 2 9 2 2" xfId="9495" xr:uid="{8E5F59F4-616B-4F70-ADEA-BD3FBE1829A0}"/>
    <cellStyle name="Comma 2 9 3" xfId="9494" xr:uid="{7246DD44-78FA-4CDD-9D3B-E74950124D77}"/>
    <cellStyle name="Comma 2 9 4" xfId="13969" xr:uid="{6831AB57-967D-43F7-9621-2470CC2B34BD}"/>
    <cellStyle name="Comma 2 9 5" xfId="13700" xr:uid="{80CB26C5-7214-4C60-BD93-8BBD17AA66B5}"/>
    <cellStyle name="Comma 2_11220 (AR-Trade Oversea) Y10-10" xfId="1373" xr:uid="{C0FA9CB6-3E61-4DF1-8A6C-8848C1B109EB}"/>
    <cellStyle name="Comma 20" xfId="2391" xr:uid="{77A8C916-21FA-4AF7-B341-38B6D6C29F96}"/>
    <cellStyle name="Comma 20 2" xfId="9497" xr:uid="{CF5EAF0B-B24C-4886-8C08-EF3A0566FEAF}"/>
    <cellStyle name="Comma 20 3" xfId="9496" xr:uid="{3D23895B-3C4E-479F-8BBC-38C798979B18}"/>
    <cellStyle name="Comma 20 4" xfId="14071" xr:uid="{1CB8CE54-8EA5-4393-916A-B8B33067B702}"/>
    <cellStyle name="Comma 20 5" xfId="13501" xr:uid="{18AAAF7F-1BE0-4F88-8B07-F6888D9C9161}"/>
    <cellStyle name="Comma 21" xfId="2392" xr:uid="{14961BC3-3EBD-4FFF-9C02-1DDD9CBADECB}"/>
    <cellStyle name="Comma 21 2" xfId="9499" xr:uid="{7410C779-59AA-48ED-BD10-D3272553866F}"/>
    <cellStyle name="Comma 21 2 2" xfId="9500" xr:uid="{E6283FB7-7E7F-41B0-A83E-9B69E81B900E}"/>
    <cellStyle name="Comma 21 3" xfId="9501" xr:uid="{0AFBB6DD-CE6C-47DB-AB7E-E697C743A8EA}"/>
    <cellStyle name="Comma 21 4" xfId="9498" xr:uid="{97464B6D-53F1-4F56-B610-D5BFDC3166C1}"/>
    <cellStyle name="Comma 21 5" xfId="14072" xr:uid="{0165B7AA-2944-4188-90EB-D1F7A880C037}"/>
    <cellStyle name="Comma 21 6" xfId="13400" xr:uid="{AC940B9B-C85F-4B9D-990C-DDC83588DF03}"/>
    <cellStyle name="Comma 22" xfId="2393" xr:uid="{2DC6B1CC-A21D-49EA-81EF-C6FBCAA5479F}"/>
    <cellStyle name="Comma 22 2" xfId="9503" xr:uid="{1ACFB7A8-08BF-4D1A-A944-7880FF1ADF15}"/>
    <cellStyle name="Comma 22 2 2" xfId="9504" xr:uid="{DC4334EC-A793-403B-9A85-74311DB39AF7}"/>
    <cellStyle name="Comma 22 3" xfId="9505" xr:uid="{389C5DB3-A729-4253-8230-ADED63E66972}"/>
    <cellStyle name="Comma 22 3 2" xfId="9506" xr:uid="{EDB983B7-2FA6-400C-AB58-2661587AED7E}"/>
    <cellStyle name="Comma 22 4" xfId="9507" xr:uid="{5133B004-1EA7-48EF-8FE2-839BC253A01A}"/>
    <cellStyle name="Comma 22 5" xfId="9502" xr:uid="{2E85B9C4-D24F-4EE7-9185-626459C6CFD5}"/>
    <cellStyle name="Comma 23" xfId="2394" xr:uid="{0BE8E560-510C-4901-9DB1-72F0844D7B2E}"/>
    <cellStyle name="Comma 23 2" xfId="9509" xr:uid="{AFAF9692-674A-4D8F-A741-ABF3E60209A1}"/>
    <cellStyle name="Comma 23 2 2" xfId="9510" xr:uid="{EED49C1D-8A15-4BBA-9992-97F6C883B894}"/>
    <cellStyle name="Comma 23 3" xfId="9511" xr:uid="{07635277-E80D-4E79-8E07-200B08329A1C}"/>
    <cellStyle name="Comma 23 4" xfId="9508" xr:uid="{64369630-4EBA-4B15-B8FA-594894E495B1}"/>
    <cellStyle name="Comma 24" xfId="2395" xr:uid="{D1E0E41C-AE65-4D79-AA69-128599CA467D}"/>
    <cellStyle name="Comma 24 2" xfId="9513" xr:uid="{8BEBE1D4-8617-46D9-B400-B1499A17D7DA}"/>
    <cellStyle name="Comma 24 3" xfId="9512" xr:uid="{267D182E-FAE5-4F5F-B9E2-CE8162350C18}"/>
    <cellStyle name="Comma 25" xfId="2396" xr:uid="{4F537866-24D1-4DE1-9C4D-1AB676A7803D}"/>
    <cellStyle name="Comma 25 2" xfId="9515" xr:uid="{826D9F67-6C98-4A6E-B20D-AD1EBFFC82E3}"/>
    <cellStyle name="Comma 25 2 2" xfId="9516" xr:uid="{4B675C28-925A-40CC-87F2-402D5A44A040}"/>
    <cellStyle name="Comma 25 3" xfId="9517" xr:uid="{B2EAB291-7465-4C46-81D1-06F8B421AD9B}"/>
    <cellStyle name="Comma 25 4" xfId="9514" xr:uid="{954E73B8-EA4F-44A4-BE4D-0D2FB0E8BEAB}"/>
    <cellStyle name="Comma 26" xfId="2397" xr:uid="{245E4DE9-0B83-4F04-84A8-7D80C3C4E9EF}"/>
    <cellStyle name="Comma 26 2" xfId="9519" xr:uid="{7B5E6BE7-D525-42D0-A810-DA0F88400E86}"/>
    <cellStyle name="Comma 26 3" xfId="9518" xr:uid="{8EB81EBA-E256-4049-AACE-CF44B58F4821}"/>
    <cellStyle name="Comma 27" xfId="2398" xr:uid="{72BEFFF0-7DFE-4A31-9084-A9147FA7D9F6}"/>
    <cellStyle name="Comma 27 2" xfId="9521" xr:uid="{DCE367C5-BDED-4602-8417-73F4D5E3ED56}"/>
    <cellStyle name="Comma 27 3" xfId="9520" xr:uid="{8CE3AC33-AD18-4453-B444-B7877204A2A1}"/>
    <cellStyle name="Comma 28" xfId="2399" xr:uid="{568A145C-3454-45D6-AFA7-FC9F6045D1F3}"/>
    <cellStyle name="Comma 28 2" xfId="9522" xr:uid="{F51A6E1F-94E3-4E6B-9D06-752EAD2AAA1D}"/>
    <cellStyle name="Comma 29" xfId="2400" xr:uid="{3C7E2249-E1EF-4843-A4C8-4294B2ACC2F3}"/>
    <cellStyle name="Comma 29 2" xfId="9523" xr:uid="{9877B9F6-8F2A-4C3C-8E92-C12EA4E12351}"/>
    <cellStyle name="Comma 29 8" xfId="13387" xr:uid="{7CF64CC6-652A-4928-94F1-47C7F9597F02}"/>
    <cellStyle name="Comma 3" xfId="12" xr:uid="{CD91E124-136A-40F8-87A5-75A2E7332F8A}"/>
    <cellStyle name="Comma 3 10" xfId="9525" xr:uid="{E1D4DE95-DD55-4A3D-8C9C-7438CC6C8A9E}"/>
    <cellStyle name="Comma 3 10 2" xfId="9526" xr:uid="{3DF203AD-E05C-47AE-8107-5A349F363C78}"/>
    <cellStyle name="Comma 3 10 3" xfId="15864" xr:uid="{2F844CF8-EF1B-4200-A1BD-4CA6FCE130FA}"/>
    <cellStyle name="Comma 3 10 4" xfId="13841" xr:uid="{B1E1E03D-D9E3-4071-A6F9-30E378DC1F77}"/>
    <cellStyle name="Comma 3 11" xfId="13403" xr:uid="{E61090CD-48A2-45D6-BD91-A15BF80A03A9}"/>
    <cellStyle name="Comma 3 12" xfId="13848" xr:uid="{A738A928-3DA6-4F90-BCD2-EA8FEFDB096A}"/>
    <cellStyle name="Comma 3 2" xfId="1375" xr:uid="{A6430E02-B18E-4F9C-92DB-C0A45F6277C5}"/>
    <cellStyle name="Comma 3 2 2" xfId="1376" xr:uid="{33EAF3D3-0D7A-4B6E-AB26-DC4C44039AE7}"/>
    <cellStyle name="Comma 3 2 2 2" xfId="9529" xr:uid="{CC60A9CD-4879-4A21-961D-3A0746B53315}"/>
    <cellStyle name="Comma 3 2 2 2 2" xfId="9530" xr:uid="{D7609330-90D0-4F2E-9098-FF34E2B496AB}"/>
    <cellStyle name="Comma 3 2 2 2 2 2" xfId="9531" xr:uid="{1D55F98B-8F73-4B5E-B17B-F0A78C7B56F8}"/>
    <cellStyle name="Comma 3 2 2 2 2 2 2" xfId="9532" xr:uid="{2F6C62D9-AC1F-4D1D-836A-BA12F0E8821E}"/>
    <cellStyle name="Comma 3 2 2 2 2 2 2 2" xfId="9533" xr:uid="{A0917BC3-F8F5-49DB-84DB-4A4F920B12C9}"/>
    <cellStyle name="Comma 3 2 2 2 2 2 2 2 2" xfId="9534" xr:uid="{B0D265DF-09D7-45EE-821D-60351E52431E}"/>
    <cellStyle name="Comma 3 2 2 2 2 2 2 2 2 2" xfId="9535" xr:uid="{D2269306-7DD1-4490-BEC5-C042EEF726A4}"/>
    <cellStyle name="Comma 3 2 2 2 2 2 2 2 2 2 2" xfId="9536" xr:uid="{60D34D2E-4E9F-4301-85A7-0A7AA7CF0C30}"/>
    <cellStyle name="Comma 3 2 2 2 2 2 2 2 2 2 2 2" xfId="9537" xr:uid="{4F1F0376-8328-4B0A-8F59-B126A3B4833D}"/>
    <cellStyle name="Comma 3 2 2 2 2 2 2 2 2 2 2 2 2" xfId="9538" xr:uid="{95D17EE6-B438-46F7-975C-4B6D895F19AE}"/>
    <cellStyle name="Comma 3 2 2 2 2 2 2 2 2 2 2 2 2 2" xfId="9539" xr:uid="{1A3F071A-4111-453A-A78F-ED61C8A169FD}"/>
    <cellStyle name="Comma 3 2 2 2 2 2 2 2 2 2 2 2 2 2 2" xfId="9540" xr:uid="{75AB7C30-1266-4528-BEBD-E3CE16DE0366}"/>
    <cellStyle name="Comma 3 2 2 2 2 2 2 2 2 2 2 2 2 2 2 2" xfId="9541" xr:uid="{D82BA0C6-FB76-4951-A4EC-1B80412DC8B5}"/>
    <cellStyle name="Comma 3 2 2 2 2 2 2 2 2 2 2 2 2 2 2 2 2" xfId="9542" xr:uid="{085A0378-5A7A-4B9C-9D0B-68496D723311}"/>
    <cellStyle name="Comma 3 2 2 2 2 2 2 2 2 2 2 2 2 2 2 2 2 2" xfId="9543" xr:uid="{F51A8D10-9150-4B6B-9D89-474430F98A1E}"/>
    <cellStyle name="Comma 3 2 2 2 2 2 2 2 2 2 2 2 2 2 2 2 2 2 2" xfId="9544" xr:uid="{150B4D26-1E24-4891-A853-A8BF6AA17677}"/>
    <cellStyle name="Comma 3 2 2 2 2 2 2 2 2 2 2 2 2 2 2 2 2 2 2 2" xfId="9545" xr:uid="{7A5A95F0-780F-41D5-8CA9-F6DA876DC030}"/>
    <cellStyle name="Comma 3 2 2 2 2 2 2 2 2 2 2 2 2 2 2 2 2 2 2 2 2" xfId="9546" xr:uid="{E48197EA-79F9-4477-AD27-3F7152BB0144}"/>
    <cellStyle name="Comma 3 2 2 2 2 2 2 2 2 2 2 2 2 2 2 2 2 2 2 2 2 2" xfId="9547" xr:uid="{5BA5EE19-1FCF-4552-BE3E-8EFD08ACA032}"/>
    <cellStyle name="Comma 3 2 2 2 2 2 2 2 2 2 2 2 2 2 2 2 2 2 2 2 2 2 2" xfId="9548" xr:uid="{36578133-2FE9-4B5B-ACC8-EA018A9D3A26}"/>
    <cellStyle name="Comma 3 2 2 2 2 2 2 2 2 2 2 2 2 2 2 2 2 2 2 2 2 2 2 2" xfId="9549" xr:uid="{FB3A555D-6739-42C8-8D15-3A874292BED8}"/>
    <cellStyle name="Comma 3 2 2 2 2 2 2 2 2 2 2 2 2 2 2 2 2 2 2 2 2 2 2 2 2" xfId="9550" xr:uid="{9E75A8D9-25DE-4AF4-A38C-0BA4388106CD}"/>
    <cellStyle name="Comma 3 2 2 2 2 2 2 2 2 2 2 2 2 2 2 2 2 2 2 2 2 2 2 3" xfId="9551" xr:uid="{E3FA8D0C-67AB-4F5A-B3E9-76A6E2933CC6}"/>
    <cellStyle name="Comma 3 2 2 2 2 2 2 2 2 2 2 2 2 2 2 2 2 2 2 2 2 2 3" xfId="9552" xr:uid="{6C087298-D8B5-4654-AA19-D03396B2319A}"/>
    <cellStyle name="Comma 3 2 2 2 2 2 2 2 2 2 2 2 2 2 2 2 2 2 2 2 2 3" xfId="9553" xr:uid="{A1327635-C464-4A67-AE6A-37F0081B78F2}"/>
    <cellStyle name="Comma 3 2 2 2 2 2 2 2 2 2 2 2 2 2 2 2 2 2 2 2 3" xfId="9554" xr:uid="{63F1C983-CE37-4501-A0F2-512E62B2F62E}"/>
    <cellStyle name="Comma 3 2 2 2 2 2 2 2 2 2 2 2 2 2 2 2 2 2 2 3" xfId="9555" xr:uid="{46E7D349-74FA-4C78-9D23-38A93D1ABFFD}"/>
    <cellStyle name="Comma 3 2 2 2 2 2 2 2 2 2 2 2 2 2 2 2 2 2 3" xfId="9556" xr:uid="{1F597F8B-3BCB-444B-BFB5-09356EB13CFD}"/>
    <cellStyle name="Comma 3 2 2 2 2 2 2 2 2 2 2 2 2 2 2 2 2 3" xfId="9557" xr:uid="{BA142F7B-F17D-405E-A62F-B73639F3BFA3}"/>
    <cellStyle name="Comma 3 2 2 2 2 2 2 2 2 2 2 2 2 2 2 2 3" xfId="9558" xr:uid="{A4C3545E-00E1-4D76-A176-803D5E7CD05C}"/>
    <cellStyle name="Comma 3 2 2 2 2 2 2 2 2 2 2 2 2 2 2 3" xfId="9559" xr:uid="{71AD0630-D365-4566-A15F-F432DC7F82D9}"/>
    <cellStyle name="Comma 3 2 2 2 2 2 2 2 2 2 2 2 2 2 3" xfId="9560" xr:uid="{4980EA06-F250-4567-8A76-E513933AB3BA}"/>
    <cellStyle name="Comma 3 2 2 2 2 2 2 2 2 2 2 2 2 3" xfId="9561" xr:uid="{CFE365C7-80A3-4F6A-B9F7-22F73AD504BF}"/>
    <cellStyle name="Comma 3 2 2 2 2 2 2 2 2 2 2 2 3" xfId="9562" xr:uid="{C542700E-1BD9-42E3-9B13-293DD8DAC421}"/>
    <cellStyle name="Comma 3 2 2 2 2 2 2 2 2 2 2 3" xfId="9563" xr:uid="{7710D441-4868-4C60-A2D1-35E94E03B56E}"/>
    <cellStyle name="Comma 3 2 2 2 2 2 2 2 2 2 3" xfId="9564" xr:uid="{3E9EF4FF-4F0B-4707-B6E9-A26816F975BF}"/>
    <cellStyle name="Comma 3 2 2 2 2 2 2 2 2 3" xfId="9565" xr:uid="{813D34EC-C41A-499B-9F0C-25766E87AAF1}"/>
    <cellStyle name="Comma 3 2 2 2 2 2 2 2 3" xfId="9566" xr:uid="{4A5D7B92-3D79-44D9-AE7A-E86D70D4FB06}"/>
    <cellStyle name="Comma 3 2 2 2 2 2 2 3" xfId="9567" xr:uid="{0AABD8E9-CB48-4320-A66E-3D9D99C1C0B5}"/>
    <cellStyle name="Comma 3 2 2 2 2 2 3" xfId="9568" xr:uid="{0DADFEB7-6678-4F91-A15E-A69AC280D21B}"/>
    <cellStyle name="Comma 3 2 2 2 2 2 4" xfId="15869" xr:uid="{F8DC509F-2212-491F-B2EB-C18CD463F418}"/>
    <cellStyle name="Comma 3 2 2 2 2 2 5" xfId="13821" xr:uid="{34AB3358-675E-4EE4-B4E9-41739E804088}"/>
    <cellStyle name="Comma 3 2 2 2 2 3" xfId="9569" xr:uid="{904695A3-758A-41C7-9BD0-26C92A3A57B3}"/>
    <cellStyle name="Comma 3 2 2 2 2 3 2" xfId="9570" xr:uid="{85B82702-4589-4E96-8D6B-777F39B33033}"/>
    <cellStyle name="Comma 3 2 2 2 2 4" xfId="9571" xr:uid="{F58681DE-4E21-4433-BBF4-9C7B1DBD226C}"/>
    <cellStyle name="Comma 3 2 2 2 2 5" xfId="15868" xr:uid="{7C1512BE-3213-4737-8B1C-A9B8AB5B107A}"/>
    <cellStyle name="Comma 3 2 2 2 2 6" xfId="13689" xr:uid="{B8BEAD08-0232-4116-9457-47F3D8FFEE5A}"/>
    <cellStyle name="Comma 3 2 2 2 3" xfId="9572" xr:uid="{DAF54EFC-9B72-49B0-9F78-08FFCD90DF9D}"/>
    <cellStyle name="Comma 3 2 2 2 3 2" xfId="15870" xr:uid="{2B7367E7-3C79-422C-9F13-55E4AC83095C}"/>
    <cellStyle name="Comma 3 2 2 2 3 3" xfId="13757" xr:uid="{443549FD-4B2F-4981-A351-E6BD4914210C}"/>
    <cellStyle name="Comma 3 2 2 2 4" xfId="15867" xr:uid="{AD93FCB5-9C73-40AE-896A-3A5CEF745CD0}"/>
    <cellStyle name="Comma 3 2 2 2 5" xfId="13623" xr:uid="{71A845AF-2C0C-4F01-ACF0-1D240C17C767}"/>
    <cellStyle name="Comma 3 2 2 3" xfId="9573" xr:uid="{472111D0-8E85-484C-91D4-4A543908B269}"/>
    <cellStyle name="Comma 3 2 2 3 2" xfId="13787" xr:uid="{E793AE19-3900-4CDA-8021-9294D8E2D0E2}"/>
    <cellStyle name="Comma 3 2 2 3 3" xfId="15871" xr:uid="{F47F8810-AE3E-43AD-9032-33C2DF8F9DA3}"/>
    <cellStyle name="Comma 3 2 2 3 4" xfId="13655" xr:uid="{835AA503-1FEC-4919-AAC2-A56922325698}"/>
    <cellStyle name="Comma 3 2 2 4" xfId="9528" xr:uid="{14E8C07B-ED71-423D-8DC9-1E01436E9C76}"/>
    <cellStyle name="Comma 3 2 2 4 2" xfId="15866" xr:uid="{02975F2F-2000-4993-870C-02F7D42437E3}"/>
    <cellStyle name="Comma 3 2 2 4 3" xfId="13724" xr:uid="{5DA090EC-4766-4222-A37C-49DC17731C98}"/>
    <cellStyle name="Comma 3 2 2 5" xfId="13588" xr:uid="{CE130034-67EC-4198-923A-A97B065274E8}"/>
    <cellStyle name="Comma 3 2 2 6" xfId="13972" xr:uid="{24B96952-949A-4B0C-8FFF-7F2443D09F29}"/>
    <cellStyle name="Comma 3 2 2 7" xfId="13486" xr:uid="{636822B4-3A90-4AAE-8CB3-E08FA9E73911}"/>
    <cellStyle name="Comma 3 2 3" xfId="2401" xr:uid="{FB523E97-B9AF-430D-A152-27B3B881F050}"/>
    <cellStyle name="Comma 3 2 3 2" xfId="9575" xr:uid="{B2B108AB-45B1-4097-A7E8-B0D4FEBEE99C}"/>
    <cellStyle name="Comma 3 2 3 2 2" xfId="13805" xr:uid="{E00A9BDC-E21C-497B-9112-0A1C0CDC6FBC}"/>
    <cellStyle name="Comma 3 2 3 2 3" xfId="15873" xr:uid="{DE958D77-608D-46C9-91E1-BB6FF8329668}"/>
    <cellStyle name="Comma 3 2 3 2 4" xfId="13673" xr:uid="{5C4AA3CA-E96C-4E2E-90C8-2631F7234B26}"/>
    <cellStyle name="Comma 3 2 3 3" xfId="9574" xr:uid="{D1C0A187-86EF-40BB-B007-C9EB933C4E13}"/>
    <cellStyle name="Comma 3 2 3 3 2" xfId="15872" xr:uid="{293A60B1-593F-4D5B-87D4-085369D94F9E}"/>
    <cellStyle name="Comma 3 2 3 3 3" xfId="13741" xr:uid="{EAEAF93E-2954-4F65-8991-B8DD0EBE6C01}"/>
    <cellStyle name="Comma 3 2 3 4" xfId="14073" xr:uid="{057C8E30-1FA6-4ABF-9A8B-59CCB95FD2D5}"/>
    <cellStyle name="Comma 3 2 3 5" xfId="13608" xr:uid="{128BE219-886C-475B-806B-1C7E82E16204}"/>
    <cellStyle name="Comma 3 2 4" xfId="9576" xr:uid="{8FEA6628-D6D4-4C36-BC2A-596A7749B973}"/>
    <cellStyle name="Comma 3 2 4 2" xfId="9577" xr:uid="{A42726B9-7596-492F-8423-EF47C9C528C3}"/>
    <cellStyle name="Comma 3 2 4 2 2" xfId="15875" xr:uid="{EF285122-D9B3-4F6F-A43B-EED91FCF5794}"/>
    <cellStyle name="Comma 3 2 4 2 3" xfId="13771" xr:uid="{972C7CF5-343F-46B8-A292-CA3F92F83658}"/>
    <cellStyle name="Comma 3 2 4 3" xfId="15874" xr:uid="{98A76024-3B33-4D2A-B9AA-D63AA141E4E3}"/>
    <cellStyle name="Comma 3 2 4 4" xfId="13639" xr:uid="{5D76ADFB-2887-46C0-AB2E-909ECC5A3A29}"/>
    <cellStyle name="Comma 3 2 5" xfId="9578" xr:uid="{D9F2EFF8-E265-4C50-879E-3D05C62AAB12}"/>
    <cellStyle name="Comma 3 2 5 2" xfId="15876" xr:uid="{04C7404C-BA66-40CD-983C-5869938D2141}"/>
    <cellStyle name="Comma 3 2 5 3" xfId="13709" xr:uid="{DD6E4CE3-59F2-4D44-AA5C-7525D594117D}"/>
    <cellStyle name="Comma 3 2 6" xfId="9527" xr:uid="{28391443-9A7B-4A08-9BD3-CBC1CE7FD064}"/>
    <cellStyle name="Comma 3 2 6 2" xfId="15865" xr:uid="{1AE95F24-9920-4533-98E3-04DCD87E7D6B}"/>
    <cellStyle name="Comma 3 2 6 3" xfId="13565" xr:uid="{5A6CA5C8-542D-47CC-B5ED-A62558267366}"/>
    <cellStyle name="Comma 3 2 7" xfId="13971" xr:uid="{24058EC8-680D-4058-8F89-35F875E4B51D}"/>
    <cellStyle name="Comma 3 2 8" xfId="13460" xr:uid="{88CFE43F-C7EC-48C7-AF01-5164F8B5F9FF}"/>
    <cellStyle name="Comma 3 2_P&amp;L JMT 2011" xfId="9579" xr:uid="{C27239F8-79E6-420C-9B36-245EECA19A44}"/>
    <cellStyle name="Comma 3 26" xfId="9580" xr:uid="{00479EE2-AAA1-48F3-8FB4-521356DD4A41}"/>
    <cellStyle name="Comma 3 26 10" xfId="9581" xr:uid="{73B7E004-F95B-4008-BC2E-9C424A3924DF}"/>
    <cellStyle name="Comma 3 26 10 2" xfId="9582" xr:uid="{0BB50175-BFD4-43B9-8BEA-50C296A5E34F}"/>
    <cellStyle name="Comma 3 26 2" xfId="9583" xr:uid="{FC5938F5-575B-4D5A-AD66-1D0BF271C02A}"/>
    <cellStyle name="Comma 3 26 2 2" xfId="9584" xr:uid="{FDE2DAAC-0CA8-44D9-ABCD-A24A4748CBAA}"/>
    <cellStyle name="Comma 3 26 3" xfId="9585" xr:uid="{4A48ABEB-4CED-4F3C-BB1A-F96EBDCFA743}"/>
    <cellStyle name="Comma 3 26 3 2" xfId="15878" xr:uid="{286DD32F-7B8B-40E6-8588-9C49DAD488C5}"/>
    <cellStyle name="Comma 3 26 4" xfId="15877" xr:uid="{E10E54B3-C030-49BA-BC4F-EBC194E001BD}"/>
    <cellStyle name="Comma 3 3" xfId="1377" xr:uid="{20719B4B-8880-44E2-B44A-C9AB02F8267C}"/>
    <cellStyle name="Comma 3 3 2" xfId="9587" xr:uid="{6F916B5C-764D-479B-8830-78BB4084BFFF}"/>
    <cellStyle name="Comma 3 3 2 2" xfId="9588" xr:uid="{283FD029-487C-4F8C-8656-102BD85C0297}"/>
    <cellStyle name="Comma 3 3 2 2 2" xfId="13810" xr:uid="{F324EC90-78F1-44C8-80EF-3324C28DE84E}"/>
    <cellStyle name="Comma 3 3 2 2 3" xfId="15881" xr:uid="{25F7029E-CF93-41E5-B51D-B6A38D89BB20}"/>
    <cellStyle name="Comma 3 3 2 2 4" xfId="13678" xr:uid="{3D222CCE-9F57-47A0-BDED-69694823590A}"/>
    <cellStyle name="Comma 3 3 2 3" xfId="13746" xr:uid="{4355DC32-8DF5-4957-A2C6-4A257354972B}"/>
    <cellStyle name="Comma 3 3 2 4" xfId="13613" xr:uid="{02D0AF60-588A-4A55-954F-DC847F765AAE}"/>
    <cellStyle name="Comma 3 3 2 5" xfId="15880" xr:uid="{0C7C1A8B-114F-4FCF-812F-836FCBAEF1A1}"/>
    <cellStyle name="Comma 3 3 2 6" xfId="13495" xr:uid="{0942E68D-A02B-40E0-BC64-028F81481A8E}"/>
    <cellStyle name="Comma 3 3 3" xfId="9589" xr:uid="{F2D4F789-426C-43F7-8A27-82ED04B1B5AE}"/>
    <cellStyle name="Comma 3 3 3 2" xfId="9590" xr:uid="{D2FB55F4-4B5F-46CD-86B8-05CE48788799}"/>
    <cellStyle name="Comma 3 3 3 2 2" xfId="15883" xr:uid="{F5E0D920-4DDA-4CD2-BA0E-3C90FC9050C2}"/>
    <cellStyle name="Comma 3 3 3 2 3" xfId="13776" xr:uid="{C2868CD8-E0EB-4612-BE6A-2833008BB48D}"/>
    <cellStyle name="Comma 3 3 3 3" xfId="15882" xr:uid="{90561C76-7CFE-4C77-B61E-78475FE43832}"/>
    <cellStyle name="Comma 3 3 3 4" xfId="13644" xr:uid="{2B44285A-37C1-4063-B9A5-A0B78EE9078C}"/>
    <cellStyle name="Comma 3 3 4" xfId="9591" xr:uid="{8C37C870-E706-4524-8340-E469EE5D31B0}"/>
    <cellStyle name="Comma 3 3 4 2" xfId="15884" xr:uid="{50D7D53E-D901-4FC9-BF5C-CFB841D9517D}"/>
    <cellStyle name="Comma 3 3 4 3" xfId="13714" xr:uid="{B21C2754-A134-4D23-9D0B-6F3E7F2BF6B0}"/>
    <cellStyle name="Comma 3 3 5" xfId="9586" xr:uid="{A71C6177-B8F6-4A6C-B6E5-E068109FAAB9}"/>
    <cellStyle name="Comma 3 3 5 2" xfId="15879" xr:uid="{6FE4CE95-1F2B-4A29-B515-C740FDDFFC32}"/>
    <cellStyle name="Comma 3 3 5 3" xfId="13575" xr:uid="{2072DFEA-41C9-4992-B4B5-1789E41EAD97}"/>
    <cellStyle name="Comma 3 3 6" xfId="13973" xr:uid="{94F1E2E8-BFA5-4D42-AB27-EBEA23C241B2}"/>
    <cellStyle name="Comma 3 3 7" xfId="13455" xr:uid="{3A5877FF-4D03-4C1B-8118-060C33E3BE5B}"/>
    <cellStyle name="Comma 3 4" xfId="9592" xr:uid="{73360D7D-2788-4A11-8372-0E8D5E6653AB}"/>
    <cellStyle name="Comma 3 4 2" xfId="9593" xr:uid="{92447520-80BE-40C6-AF2D-4DA140DEABAF}"/>
    <cellStyle name="Comma 3 4 2 2" xfId="9594" xr:uid="{578B7259-CEBC-454D-A914-8E30112A09F1}"/>
    <cellStyle name="Comma 3 4 3" xfId="9595" xr:uid="{01F53B9C-2E8D-4568-980C-6F929EFCDB65}"/>
    <cellStyle name="Comma 3 4 4" xfId="15885" xr:uid="{E0837AF6-8201-45F0-B990-E1AF9FE8064E}"/>
    <cellStyle name="Comma 3 4 5" xfId="13583" xr:uid="{2D74DC4C-721F-410D-BCEA-0D35380B2628}"/>
    <cellStyle name="Comma 3 5" xfId="9596" xr:uid="{83910E12-2DAD-4C69-9B2A-14638F85B9DC}"/>
    <cellStyle name="Comma 3 5 2" xfId="9597" xr:uid="{EA54966C-0347-4D4B-B9BB-62DD1C43BB80}"/>
    <cellStyle name="Comma 3 5 3" xfId="15886" xr:uid="{7F50093A-7255-43F4-A13C-EFE48D718F1C}"/>
    <cellStyle name="Comma 3 5 4" xfId="13603" xr:uid="{07AD2CE2-2823-4889-9B4B-EC62B0F5A793}"/>
    <cellStyle name="Comma 3 6" xfId="9598" xr:uid="{FAC32986-33AF-4BB4-A3B6-DD3652E344E3}"/>
    <cellStyle name="Comma 3 6 2" xfId="13661" xr:uid="{515708E6-CF6A-4762-8CD4-C3F4C4C9C643}"/>
    <cellStyle name="Comma 3 6 2 2" xfId="13793" xr:uid="{E36BB6F1-C708-4987-BBB5-C35454D20BAE}"/>
    <cellStyle name="Comma 3 6 3" xfId="13730" xr:uid="{D36A46E3-3D20-491A-BECC-EDB593537071}"/>
    <cellStyle name="Comma 3 6 4" xfId="15887" xr:uid="{F529B7D4-55C0-41E8-BAF8-E6988F4BD32C}"/>
    <cellStyle name="Comma 3 6 5" xfId="13595" xr:uid="{0493A9F6-C390-407B-9D44-8CCD27ED1021}"/>
    <cellStyle name="Comma 3 7" xfId="9524" xr:uid="{CF8E4842-D323-4AEC-859B-411194F41D33}"/>
    <cellStyle name="Comma 3 7 2" xfId="13826" xr:uid="{89A93E75-F52A-4428-8539-95006B644789}"/>
    <cellStyle name="Comma 3 7 3" xfId="15863" xr:uid="{620C7DD3-02B6-4BAD-A910-DE91F76B1C7A}"/>
    <cellStyle name="Comma 3 7 4" xfId="13693" xr:uid="{85D51DDE-344D-49F9-B490-6719CAE66C05}"/>
    <cellStyle name="Comma 3 8" xfId="2709" xr:uid="{3A40D983-D982-4073-8833-1ABC0A1A7E8C}"/>
    <cellStyle name="Comma 3 8 2" xfId="14116" xr:uid="{61283E3D-4F1D-4E40-BC4B-28340C50FF33}"/>
    <cellStyle name="Comma 3 8 3" xfId="13832" xr:uid="{982A694A-9E07-4A1B-99F8-4E77D19C393F}"/>
    <cellStyle name="Comma 3 9" xfId="1374" xr:uid="{C9741F68-06C7-4480-93CE-3960A646644B}"/>
    <cellStyle name="Comma 3 9 2" xfId="13970" xr:uid="{23488B5B-D7E4-45C0-BEFB-80A6498522A5}"/>
    <cellStyle name="Comma 3 9 3" xfId="13551" xr:uid="{7879D2AC-305B-4642-9944-1199F3716655}"/>
    <cellStyle name="Comma 3_11220 (AR-Trade Oversea) Y10-10" xfId="1378" xr:uid="{C718C91A-1F94-4A3D-89D7-42B0CA4F756C}"/>
    <cellStyle name="Comma 30" xfId="2402" xr:uid="{3F5CC600-86D3-4CDB-AA84-2408F046EFFF}"/>
    <cellStyle name="Comma 30 2" xfId="9600" xr:uid="{4E3FD05B-BF93-430F-9865-3FF892B0830B}"/>
    <cellStyle name="Comma 30 3" xfId="9599" xr:uid="{81B36191-BD71-41A6-A7CE-7BCC36DF9421}"/>
    <cellStyle name="Comma 31" xfId="2403" xr:uid="{5C3CD8E2-B50A-44D3-96F1-0EA739BB4D82}"/>
    <cellStyle name="Comma 31 2" xfId="9602" xr:uid="{3182A24F-E9FE-4ACE-9196-D722E4A5598C}"/>
    <cellStyle name="Comma 31 3" xfId="9601" xr:uid="{4AF81B37-D253-4344-B997-A842227D13D7}"/>
    <cellStyle name="Comma 32" xfId="2404" xr:uid="{4617D1B2-05D0-4E1F-B467-2ECF12EACE6C}"/>
    <cellStyle name="Comma 32 2" xfId="9603" xr:uid="{FBA5373D-C371-4E8C-8DB4-11B09310E771}"/>
    <cellStyle name="Comma 33" xfId="2405" xr:uid="{845671F8-B204-407A-9BDD-24D7B50F5FCB}"/>
    <cellStyle name="Comma 33 2" xfId="9605" xr:uid="{F3238BF1-8856-4158-AD51-75AB576A84AA}"/>
    <cellStyle name="Comma 33 2 2" xfId="9606" xr:uid="{A87E1285-CD53-4AB1-A75F-FA29E5D61858}"/>
    <cellStyle name="Comma 33 2 2 2" xfId="9607" xr:uid="{11E30BF4-AC29-40C4-8A8F-C3B1BFC39B7F}"/>
    <cellStyle name="Comma 33 2 2 2 2" xfId="15889" xr:uid="{C569446E-86AA-473E-A054-F0DB423F8B8F}"/>
    <cellStyle name="Comma 33 2 2 3" xfId="15888" xr:uid="{BD1064BC-3514-4AE7-AEDF-7EC2551C10D3}"/>
    <cellStyle name="Comma 33 2 3" xfId="9608" xr:uid="{B09D58F6-7483-4955-80DB-5543D709659B}"/>
    <cellStyle name="Comma 33 3" xfId="9609" xr:uid="{DAAE5AB8-2400-4FA6-8B2C-AEC67CA42B85}"/>
    <cellStyle name="Comma 33 3 2" xfId="9610" xr:uid="{95A6EA46-E1D2-4024-B62E-D60EFEF141BA}"/>
    <cellStyle name="Comma 33 3 2 2" xfId="9611" xr:uid="{220BFB7F-1F4D-45F6-847B-28A4C20775F3}"/>
    <cellStyle name="Comma 33 3 2 2 2" xfId="15891" xr:uid="{289B4633-0905-4879-B667-8B5F809EB7B5}"/>
    <cellStyle name="Comma 33 3 2 3" xfId="15890" xr:uid="{7A3780D9-8265-4043-B8C8-0256C269BF74}"/>
    <cellStyle name="Comma 33 3 3" xfId="9612" xr:uid="{EE16F184-11E0-45E2-8D7B-61B97C121CDD}"/>
    <cellStyle name="Comma 33 4" xfId="9613" xr:uid="{DCA30529-AD5D-4B5B-AF83-3295C1A27B4F}"/>
    <cellStyle name="Comma 33 4 2" xfId="9614" xr:uid="{2933E3CB-D723-4795-8305-B03BB55DE408}"/>
    <cellStyle name="Comma 33 5" xfId="9615" xr:uid="{9ABD589A-5DC3-4C96-959C-79E76FC4A668}"/>
    <cellStyle name="Comma 33 5 2" xfId="9616" xr:uid="{E7855425-88BA-4174-A2D5-B829A3D74037}"/>
    <cellStyle name="Comma 33 5 2 2" xfId="15893" xr:uid="{2D9914E8-C842-49E4-B924-37D17FAEF6FD}"/>
    <cellStyle name="Comma 33 5 3" xfId="15892" xr:uid="{8186CC5F-0DCE-46AD-B021-4CB1AA892D48}"/>
    <cellStyle name="Comma 33 6" xfId="9604" xr:uid="{6D82AD9E-C84E-4F32-91D8-3603AE54632E}"/>
    <cellStyle name="Comma 34" xfId="2406" xr:uid="{2C763666-6569-4354-A43F-4951FA484E87}"/>
    <cellStyle name="Comma 34 2" xfId="9617" xr:uid="{74B4CC8A-37F6-410F-8146-4801B522B68A}"/>
    <cellStyle name="Comma 35" xfId="2407" xr:uid="{03A2AE05-70AD-49B3-BE2D-B72ED4A054A4}"/>
    <cellStyle name="Comma 35 2" xfId="9618" xr:uid="{1A562AE1-37E8-4C91-B64A-52EAC30F323A}"/>
    <cellStyle name="Comma 36" xfId="2408" xr:uid="{D58CF1FD-5D55-45FE-8C4C-67CB30467CE4}"/>
    <cellStyle name="Comma 36 2" xfId="9620" xr:uid="{FC4ECD38-822C-41BC-BC1C-AD9C881BDF23}"/>
    <cellStyle name="Comma 36 3" xfId="9621" xr:uid="{853350EC-B77F-4223-BA96-B3A61AEE97CC}"/>
    <cellStyle name="Comma 36 4" xfId="9619" xr:uid="{38A7857F-F3E4-4FA5-AD3E-4EF42DAEF0B1}"/>
    <cellStyle name="Comma 36_budget 2011 edit#  Jan 11-(2)" xfId="9622" xr:uid="{739C530D-1F4E-4F7F-9CE0-6A09FC215E95}"/>
    <cellStyle name="Comma 37" xfId="2409" xr:uid="{BD20ECF4-7E1E-42F2-AF0F-B512F5F5A504}"/>
    <cellStyle name="Comma 37 2" xfId="9623" xr:uid="{3F44304F-11DC-474C-BF0F-49C776665AB4}"/>
    <cellStyle name="Comma 38" xfId="2410" xr:uid="{847777A8-FB7B-4E9F-B11E-1A78016C2141}"/>
    <cellStyle name="Comma 38 2" xfId="9624" xr:uid="{10D7513F-6DED-4F0F-95C3-441F94AC0D51}"/>
    <cellStyle name="Comma 39" xfId="2569" xr:uid="{7612FFE6-7AC7-415B-B5B9-4DE68701D196}"/>
    <cellStyle name="Comma 39 2" xfId="9626" xr:uid="{E1DE2D13-073B-4E50-BB1A-A7834E44CE43}"/>
    <cellStyle name="Comma 39 3" xfId="9625" xr:uid="{D1A80CBB-39B6-49F1-A342-8CF23385AD57}"/>
    <cellStyle name="Comma 4" xfId="1379" xr:uid="{C8C72024-E40B-4073-A45E-520AD11AD317}"/>
    <cellStyle name="Comma 4 10" xfId="13258" xr:uid="{CC14A512-53D6-480F-83A0-C0DB7E8C1F50}"/>
    <cellStyle name="Comma 4 11" xfId="2714" xr:uid="{8314E6D8-1218-4732-9670-60AD86AC5B44}"/>
    <cellStyle name="Comma 4 11 2" xfId="14117" xr:uid="{A9B2C8A8-F385-4D5F-B764-42FE7CADB3AB}"/>
    <cellStyle name="Comma 4 12" xfId="13974" xr:uid="{D100A297-73DD-45F9-A28D-4EFC020F5F45}"/>
    <cellStyle name="Comma 4 13" xfId="13404" xr:uid="{3E3E6134-4BC8-4438-9431-A93D44104718}"/>
    <cellStyle name="Comma 4 2" xfId="1380" xr:uid="{D573765C-F8A5-4984-A71A-B8800D70DE0E}"/>
    <cellStyle name="Comma 4 2 2" xfId="1381" xr:uid="{80036596-38A1-46FD-AB17-85C403DE383D}"/>
    <cellStyle name="Comma 4 2 2 2" xfId="9630" xr:uid="{6CC2A229-456D-4564-89B5-4CEA96B7D6C0}"/>
    <cellStyle name="Comma 4 2 2 2 2" xfId="9631" xr:uid="{2EAC6CFF-4B94-4C0B-BA12-F40FA8901281}"/>
    <cellStyle name="Comma 4 2 2 2 2 2" xfId="13820" xr:uid="{E24253BF-DF83-4123-96BD-653383753A5B}"/>
    <cellStyle name="Comma 4 2 2 2 2 3" xfId="15898" xr:uid="{A10B7870-CD22-4AEE-A318-673FB603CAEE}"/>
    <cellStyle name="Comma 4 2 2 2 2 4" xfId="13688" xr:uid="{9F0A28BC-3E19-4130-86C9-F05B5997635D}"/>
    <cellStyle name="Comma 4 2 2 2 3" xfId="13756" xr:uid="{C5093037-DB11-4C8D-BB3E-61CF0EEF5515}"/>
    <cellStyle name="Comma 4 2 2 2 4" xfId="15897" xr:uid="{51614213-6D74-468F-B128-C16453025CA0}"/>
    <cellStyle name="Comma 4 2 2 2 5" xfId="13622" xr:uid="{B9AD0115-A75B-48DD-9692-BAADD61A2FA9}"/>
    <cellStyle name="Comma 4 2 2 3" xfId="9632" xr:uid="{D3B4CC87-8231-4C10-BBAC-721435224F35}"/>
    <cellStyle name="Comma 4 2 2 3 2" xfId="13786" xr:uid="{062139C9-2058-4280-87B1-CFF5DC584F9B}"/>
    <cellStyle name="Comma 4 2 2 3 3" xfId="15899" xr:uid="{F68C36ED-4F5F-444F-9504-EFE775E29A49}"/>
    <cellStyle name="Comma 4 2 2 3 4" xfId="13654" xr:uid="{056FB76A-596F-43E8-9FD1-AE4D7513D7CD}"/>
    <cellStyle name="Comma 4 2 2 4" xfId="9629" xr:uid="{D62B99C8-852A-4D6F-8561-36EC16E2329C}"/>
    <cellStyle name="Comma 4 2 2 4 2" xfId="15896" xr:uid="{F68FEC75-1891-46A3-8303-4B70733562C8}"/>
    <cellStyle name="Comma 4 2 2 4 3" xfId="13723" xr:uid="{04E5731B-60CC-49FC-BD81-4F92D673241C}"/>
    <cellStyle name="Comma 4 2 2 5" xfId="13587" xr:uid="{0CF8D0EB-E9AD-4D5A-ABA9-7F0FA46FC7DE}"/>
    <cellStyle name="Comma 4 2 2 6" xfId="13976" xr:uid="{5CE4248A-8056-4384-BDB3-3392BE0F8D3A}"/>
    <cellStyle name="Comma 4 2 2 7" xfId="13487" xr:uid="{01CD5CB7-71A9-42F4-B45E-20CFFC81E548}"/>
    <cellStyle name="Comma 4 2 3" xfId="9633" xr:uid="{DDED7E21-7D48-40E0-BE5E-D12776A784B8}"/>
    <cellStyle name="Comma 4 2 3 2" xfId="9634" xr:uid="{1458C838-BE9C-4050-A99E-E25A223C3756}"/>
    <cellStyle name="Comma 4 2 3 2 2" xfId="13804" xr:uid="{1E485594-841E-4D49-924D-F252D4A22D7E}"/>
    <cellStyle name="Comma 4 2 3 2 3" xfId="15901" xr:uid="{8BCA4CCC-DDBB-4379-BBA8-2127D7D7F327}"/>
    <cellStyle name="Comma 4 2 3 2 4" xfId="13672" xr:uid="{01365124-FD9C-4E8E-915E-ADC7416AAF0A}"/>
    <cellStyle name="Comma 4 2 3 3" xfId="13740" xr:uid="{06BE9EFB-94EC-4BB4-9456-068A6ABDB559}"/>
    <cellStyle name="Comma 4 2 3 4" xfId="15900" xr:uid="{739C4140-A8DB-4937-A80D-397EAC505EE8}"/>
    <cellStyle name="Comma 4 2 3 5" xfId="13607" xr:uid="{B3007152-66A5-45BC-BC8E-CCC6510479D2}"/>
    <cellStyle name="Comma 4 2 4" xfId="9635" xr:uid="{E374C677-193D-461F-9E40-FF1EC6105E13}"/>
    <cellStyle name="Comma 4 2 4 2" xfId="13770" xr:uid="{B154CDC3-86D1-4097-87D5-0D69BA4DA37A}"/>
    <cellStyle name="Comma 4 2 4 3" xfId="15902" xr:uid="{F806BF89-5C26-4352-9DC8-0697D9AAE1F5}"/>
    <cellStyle name="Comma 4 2 4 4" xfId="13638" xr:uid="{3940B525-9A90-4FDB-9C2A-BF154C613C57}"/>
    <cellStyle name="Comma 4 2 5" xfId="9628" xr:uid="{AF20C0F3-2F54-4F2F-8572-4B7504470607}"/>
    <cellStyle name="Comma 4 2 5 2" xfId="15895" xr:uid="{0B6C86C3-625A-4EFF-B9D9-79B33B89EBCA}"/>
    <cellStyle name="Comma 4 2 5 3" xfId="13708" xr:uid="{3798D54B-B58E-43F2-A157-878451AA6F4B}"/>
    <cellStyle name="Comma 4 2 6" xfId="13564" xr:uid="{E53E0C15-A3E7-4BBE-8F26-F162267F68CC}"/>
    <cellStyle name="Comma 4 2 7" xfId="13975" xr:uid="{A092552F-90BE-4C76-A3AD-DFC79C3976CB}"/>
    <cellStyle name="Comma 4 2 8" xfId="13461" xr:uid="{F1E41CF2-8E68-442C-B2E3-0F4249704A6F}"/>
    <cellStyle name="Comma 4 2_P&amp;L JMT 2011" xfId="9636" xr:uid="{7F38C1A7-19FE-4632-BA20-54D0882CD6A5}"/>
    <cellStyle name="Comma 4 3" xfId="1382" xr:uid="{19D913AD-53FC-40EA-B22E-41D75CF00808}"/>
    <cellStyle name="Comma 4 3 2" xfId="9638" xr:uid="{F76BB497-9E3A-4983-B40C-0779297C9699}"/>
    <cellStyle name="Comma 4 3 2 2" xfId="9639" xr:uid="{689BA6B4-D1C5-49F7-B57C-5460E9AA6614}"/>
    <cellStyle name="Comma 4 3 2 2 2" xfId="13818" xr:uid="{4F2162DB-345C-4F2C-AA74-84932AEEF45E}"/>
    <cellStyle name="Comma 4 3 2 2 3" xfId="15905" xr:uid="{18B88D08-343A-4F3D-AA74-1D26023DF5C2}"/>
    <cellStyle name="Comma 4 3 2 2 4" xfId="13686" xr:uid="{8215FDEC-CC26-445C-9340-C70E0F8B5810}"/>
    <cellStyle name="Comma 4 3 2 3" xfId="13754" xr:uid="{01EB184D-F013-4044-B8E1-E5F90D5FF738}"/>
    <cellStyle name="Comma 4 3 2 4" xfId="13620" xr:uid="{B5A6406A-B9B2-44C6-865F-924455338891}"/>
    <cellStyle name="Comma 4 3 2 5" xfId="15904" xr:uid="{98810B60-67A6-416C-B068-261821FBCCB9}"/>
    <cellStyle name="Comma 4 3 2 6" xfId="13494" xr:uid="{CE7D89C8-C2F7-405A-A205-16BAD082728E}"/>
    <cellStyle name="Comma 4 3 3" xfId="9640" xr:uid="{44E7D287-96EF-48FE-954E-7F03C1F75FCD}"/>
    <cellStyle name="Comma 4 3 3 2" xfId="13784" xr:uid="{5B22E5BD-EE29-4945-8B05-26922EB8F990}"/>
    <cellStyle name="Comma 4 3 3 3" xfId="15906" xr:uid="{B83C65B5-D5B0-48F4-867B-DF6D1C22F89C}"/>
    <cellStyle name="Comma 4 3 3 4" xfId="13652" xr:uid="{0BFD786F-32CC-42E1-B077-411BAB191E78}"/>
    <cellStyle name="Comma 4 3 4" xfId="9637" xr:uid="{A064CD8B-58E7-4089-9A29-76E9ECC2AF02}"/>
    <cellStyle name="Comma 4 3 4 2" xfId="15903" xr:uid="{8CA378B7-B494-4EAE-937C-23A274ED0C82}"/>
    <cellStyle name="Comma 4 3 4 3" xfId="13721" xr:uid="{C34EC8FF-B4B5-46B5-AFD6-0D6535FC1587}"/>
    <cellStyle name="Comma 4 3 5" xfId="13585" xr:uid="{CD9F0ECD-C6C5-4DC9-AE99-C13B92FF14B6}"/>
    <cellStyle name="Comma 4 3 6" xfId="13977" xr:uid="{EA2FE3EE-24AA-4C93-8F9A-E61D182158E4}"/>
    <cellStyle name="Comma 4 3 7" xfId="13453" xr:uid="{41E439B3-E728-48DE-B549-B24F499752F0}"/>
    <cellStyle name="Comma 4 4" xfId="2648" xr:uid="{F8B36113-7608-47D6-8672-2643478F3941}"/>
    <cellStyle name="Comma 4 4 2" xfId="9642" xr:uid="{87B8D0B1-A40B-4304-93A3-EEAE87C53358}"/>
    <cellStyle name="Comma 4 4 2 2" xfId="13802" xr:uid="{1075611F-15C5-4EF9-9D7E-CF36591B83E0}"/>
    <cellStyle name="Comma 4 4 2 3" xfId="15908" xr:uid="{14BF0715-007B-454D-BF15-9FBBB7B610E4}"/>
    <cellStyle name="Comma 4 4 2 4" xfId="13670" xr:uid="{2BCE1476-8EB0-43BF-BE7E-ED43C32FD812}"/>
    <cellStyle name="Comma 4 4 3" xfId="9641" xr:uid="{ACEF786B-3EC4-4BDA-A948-535365C8C403}"/>
    <cellStyle name="Comma 4 4 3 2" xfId="15907" xr:uid="{9B684848-2EF7-43C1-B29B-6270AEF4E623}"/>
    <cellStyle name="Comma 4 4 3 3" xfId="13738" xr:uid="{A7730767-39B8-4B4E-B88E-6120BC1DE358}"/>
    <cellStyle name="Comma 4 4 4" xfId="13605" xr:uid="{43C26F9B-1CB7-4CF1-905D-5A1666D08FF7}"/>
    <cellStyle name="Comma 4 4 5" xfId="14102" xr:uid="{C5CC0C6C-FFEC-40BB-A434-1D63139FD8E4}"/>
    <cellStyle name="Comma 4 4 6" xfId="13466" xr:uid="{7D80AD0D-241A-48F5-AF8C-47DF06FE7657}"/>
    <cellStyle name="Comma 4 5" xfId="9643" xr:uid="{CD8D5AE9-B638-41EC-9D56-1CE28B93F335}"/>
    <cellStyle name="Comma 4 5 2" xfId="9644" xr:uid="{6F2A77AA-306C-481A-BC74-05F54FDB51C4}"/>
    <cellStyle name="Comma 4 5 2 2" xfId="13790" xr:uid="{B672C09A-08ED-420C-A9F3-5BE7FCB81226}"/>
    <cellStyle name="Comma 4 5 2 3" xfId="15910" xr:uid="{B9310374-8796-4B46-ACBC-B96F96F4F72C}"/>
    <cellStyle name="Comma 4 5 2 4" xfId="13658" xr:uid="{6464FCDF-0477-4C30-AE90-04D49DE4DCC7}"/>
    <cellStyle name="Comma 4 5 3" xfId="13727" xr:uid="{B6375241-D938-4BBB-A539-8BCB09612BE7}"/>
    <cellStyle name="Comma 4 5 4" xfId="15909" xr:uid="{3A95F580-757B-4310-98FF-100AAEEEE15A}"/>
    <cellStyle name="Comma 4 5 5" xfId="13592" xr:uid="{CB22F140-2376-4018-943F-21DF942575D4}"/>
    <cellStyle name="Comma 4 6" xfId="9645" xr:uid="{6CE5B054-1356-4167-9447-5388A7AA76E1}"/>
    <cellStyle name="Comma 4 6 2" xfId="13768" xr:uid="{957D0462-429B-455B-8753-F240E5C1F4CB}"/>
    <cellStyle name="Comma 4 6 3" xfId="15911" xr:uid="{7C54F4D8-2C32-43C1-A73D-EDF17B8BB848}"/>
    <cellStyle name="Comma 4 6 4" xfId="13636" xr:uid="{2310D956-D1A5-4593-AEAC-F3ED5A5C4B5C}"/>
    <cellStyle name="Comma 4 7" xfId="9627" xr:uid="{C72C295A-4F9D-48C4-829B-BD5EBFB2D188}"/>
    <cellStyle name="Comma 4 7 2" xfId="13827" xr:uid="{83E855A6-4266-494F-A888-7F716541F1E0}"/>
    <cellStyle name="Comma 4 7 3" xfId="15894" xr:uid="{212D20A6-13D9-4F37-BB85-DE1263623281}"/>
    <cellStyle name="Comma 4 7 4" xfId="13694" xr:uid="{363B14C1-50B4-4375-9581-D082D71E6384}"/>
    <cellStyle name="Comma 4 8" xfId="13263" xr:uid="{0BEA3221-121E-4222-8A2B-C30376CD5D29}"/>
    <cellStyle name="Comma 4 8 2" xfId="16181" xr:uid="{4C9E2AB1-92CD-4D0E-8A71-A0A93ACCE8B8}"/>
    <cellStyle name="Comma 4 8 3" xfId="13706" xr:uid="{613DA96A-0C9B-4236-9F0B-5CCAA48A9B42}"/>
    <cellStyle name="Comma 4 9" xfId="13304" xr:uid="{BF8A0C93-8D42-461F-90A9-3BBF972988F9}"/>
    <cellStyle name="Comma 4 9 2" xfId="16192" xr:uid="{8D017608-43BE-49EA-916E-03AC3D2D7062}"/>
    <cellStyle name="Comma 4 9 3" xfId="13556" xr:uid="{2E2C795E-210F-4043-A3C0-97C0E0DB8B8D}"/>
    <cellStyle name="Comma 4_Comm. By Port" xfId="9646" xr:uid="{DCC63429-AE83-42F5-A116-1223FA493B69}"/>
    <cellStyle name="Comma 40" xfId="2573" xr:uid="{F366239B-842E-44C5-AF04-A0E6207929A9}"/>
    <cellStyle name="Comma 40 2" xfId="9648" xr:uid="{22A8DEE9-0568-472A-AB10-7C8C9A107227}"/>
    <cellStyle name="Comma 40 3" xfId="9647" xr:uid="{5C82FDB0-7BE1-466F-BDF7-38E777FD3E56}"/>
    <cellStyle name="Comma 41" xfId="2575" xr:uid="{02245831-8049-4DED-8EC9-BA4B30E7E28D}"/>
    <cellStyle name="Comma 41 2" xfId="9650" xr:uid="{08134DEE-5477-4152-B44B-B74F6924AFE7}"/>
    <cellStyle name="Comma 41 2 2" xfId="9651" xr:uid="{CBFB7F01-F789-4983-81CA-7134D7D503AB}"/>
    <cellStyle name="Comma 41 2 2 2" xfId="9652" xr:uid="{083491A1-2DB7-4829-8970-BDBD5B1577AE}"/>
    <cellStyle name="Comma 41 2 2 2 2" xfId="15913" xr:uid="{18FE6422-6885-41E0-8A93-4B9DDC0285B0}"/>
    <cellStyle name="Comma 41 2 2 3" xfId="15912" xr:uid="{25692990-A2F0-43B5-855D-EB790EDA5D3E}"/>
    <cellStyle name="Comma 41 2 3" xfId="9653" xr:uid="{B72B939F-E11C-41CC-9E88-AA67C0CFCB72}"/>
    <cellStyle name="Comma 41 3" xfId="9654" xr:uid="{DD4F94C3-7887-4898-A47D-B79425AE4041}"/>
    <cellStyle name="Comma 41 3 2" xfId="9655" xr:uid="{CDAADDA1-1CF0-409F-BA5D-DDD0C9CFCDB1}"/>
    <cellStyle name="Comma 41 3 2 2" xfId="9656" xr:uid="{08DCBFFD-366D-4ABF-9489-49CAAA144418}"/>
    <cellStyle name="Comma 41 3 2 2 2" xfId="15915" xr:uid="{A6F851D8-C7E9-456F-9D41-3B8A1D55CB6F}"/>
    <cellStyle name="Comma 41 3 2 3" xfId="15914" xr:uid="{DEFEE695-8AA8-4D39-A35C-31E73E8273E1}"/>
    <cellStyle name="Comma 41 3 3" xfId="9657" xr:uid="{BC6DEB52-933B-4ED9-A9E6-F9FAD02ED4FC}"/>
    <cellStyle name="Comma 41 4" xfId="9658" xr:uid="{C85E3256-2C50-482A-8339-6A8C4CF6E947}"/>
    <cellStyle name="Comma 41 4 2" xfId="9659" xr:uid="{7EE4A988-7108-47C4-A230-07D0BB8EA4DA}"/>
    <cellStyle name="Comma 41 5" xfId="9660" xr:uid="{8AB5A24C-7F87-4D5A-815D-ACA140D93811}"/>
    <cellStyle name="Comma 41 5 2" xfId="9661" xr:uid="{4F30B2A4-FECC-4C01-B816-069BB648D6F7}"/>
    <cellStyle name="Comma 41 5 2 2" xfId="15917" xr:uid="{CE31BF6B-2557-4A90-B89E-22C64449D97B}"/>
    <cellStyle name="Comma 41 5 3" xfId="15916" xr:uid="{905952FC-3734-492D-9010-0C065902478D}"/>
    <cellStyle name="Comma 41 6" xfId="9662" xr:uid="{4C475643-C6F6-43BC-A311-F6BF369C5675}"/>
    <cellStyle name="Comma 41 7" xfId="9649" xr:uid="{27ABD7FB-F04C-49B9-9EB1-2BC1CDD8C160}"/>
    <cellStyle name="Comma 42" xfId="2622" xr:uid="{3F3AE8C7-EB30-4D22-9867-0240796AB0E4}"/>
    <cellStyle name="Comma 42 2" xfId="9664" xr:uid="{096E8C69-9AD1-4ABF-97FB-AB5B68553F75}"/>
    <cellStyle name="Comma 42 2 2" xfId="9665" xr:uid="{89E303B0-0361-4678-A139-5C9B34E3FA17}"/>
    <cellStyle name="Comma 42 2 2 2" xfId="9666" xr:uid="{D98257DA-1484-4B8B-B9C5-09BA243668BC}"/>
    <cellStyle name="Comma 42 2 2 2 2" xfId="15920" xr:uid="{AAF5B9F5-957E-4D92-9C27-40DBACF3E282}"/>
    <cellStyle name="Comma 42 2 2 3" xfId="15919" xr:uid="{6C89566C-B369-49BD-8C9F-96BA011C8184}"/>
    <cellStyle name="Comma 42 2 3" xfId="9667" xr:uid="{A4AC6349-F14C-498D-BBA3-9C0DEBDF2458}"/>
    <cellStyle name="Comma 42 2 3 2" xfId="15921" xr:uid="{60271CD0-F1AB-436E-A320-3B5F71EA6C85}"/>
    <cellStyle name="Comma 42 2 4" xfId="15918" xr:uid="{B2A40AC0-BE2C-4A51-A146-005CDD649796}"/>
    <cellStyle name="Comma 42 3" xfId="9668" xr:uid="{1CC723F3-1B38-447B-AFD0-3F58C7362C35}"/>
    <cellStyle name="Comma 42 3 2" xfId="9669" xr:uid="{001C8300-3AA4-430E-823E-8225C900ADF3}"/>
    <cellStyle name="Comma 42 3 2 2" xfId="9670" xr:uid="{945D4375-031D-4563-8DF9-69C02A33C058}"/>
    <cellStyle name="Comma 42 3 2 2 2" xfId="15923" xr:uid="{5F407EFC-C954-43EE-9BBA-B7D2FEE626C3}"/>
    <cellStyle name="Comma 42 3 2 3" xfId="15922" xr:uid="{9D045D85-D50A-40BA-884B-5330EA897091}"/>
    <cellStyle name="Comma 42 3 3" xfId="9671" xr:uid="{8975FF7D-DE07-4EE0-983D-6C17DC8E7A30}"/>
    <cellStyle name="Comma 42 4" xfId="9672" xr:uid="{8A1C0620-7F6A-4431-8861-AECD9355C177}"/>
    <cellStyle name="Comma 42 4 2" xfId="9673" xr:uid="{51823F50-14A8-4A6A-8E7B-AA3F87CFD77C}"/>
    <cellStyle name="Comma 42 5" xfId="9674" xr:uid="{9C61F134-A8ED-4A53-85C4-5A367F00401C}"/>
    <cellStyle name="Comma 42 5 2" xfId="9675" xr:uid="{897A494B-1B49-45BF-9041-4DB5ACAD43D9}"/>
    <cellStyle name="Comma 42 5 2 2" xfId="15925" xr:uid="{D4377EDB-0243-4131-904A-98FF1F0376C9}"/>
    <cellStyle name="Comma 42 5 3" xfId="15924" xr:uid="{4ADEB4C4-79C2-4953-BD41-DE2A349AD30D}"/>
    <cellStyle name="Comma 42 6" xfId="9676" xr:uid="{47490F5A-8B01-4C4F-83F9-2425E203D695}"/>
    <cellStyle name="Comma 42 7" xfId="9663" xr:uid="{149AB5C8-9E9B-4A9C-BBA9-9EE356112CCA}"/>
    <cellStyle name="Comma 42 8" xfId="14092" xr:uid="{7EE7C595-93EA-4942-BAFA-2E08C4F333B4}"/>
    <cellStyle name="Comma 43" xfId="9677" xr:uid="{211A534E-C24E-4CFC-92C3-247FF310832A}"/>
    <cellStyle name="Comma 43 2" xfId="9678" xr:uid="{21FFC4DA-C40E-4A50-8B15-AD81A569DF05}"/>
    <cellStyle name="Comma 44" xfId="9679" xr:uid="{79259CE4-1643-49B6-A1F5-81D6F41E8567}"/>
    <cellStyle name="Comma 44 2" xfId="9680" xr:uid="{1F0ED4EB-0EAE-413E-8AA8-C3ECA3619079}"/>
    <cellStyle name="Comma 45" xfId="9681" xr:uid="{A14113E0-A2F6-4061-BCE5-3E17B48478FA}"/>
    <cellStyle name="Comma 45 2" xfId="9682" xr:uid="{0964DCF8-CC16-4977-A6C1-B4E42555ABA6}"/>
    <cellStyle name="Comma 46" xfId="9683" xr:uid="{4E0A259D-F30D-4206-9CE7-E77F74D71488}"/>
    <cellStyle name="Comma 46 2" xfId="9684" xr:uid="{C3BC30C1-DF81-40E2-AB37-86556A029FDE}"/>
    <cellStyle name="Comma 47" xfId="9685" xr:uid="{D5B04C81-C5C2-4A6A-A5DD-3119A65AB1B5}"/>
    <cellStyle name="Comma 47 2" xfId="9686" xr:uid="{94F6EF83-6F8A-4309-84A9-A8BC77C9270B}"/>
    <cellStyle name="Comma 47 2 2" xfId="9687" xr:uid="{5D840EB8-9BB1-4DBD-BEA7-52F8F475C386}"/>
    <cellStyle name="Comma 47 2 2 2" xfId="9688" xr:uid="{6418814A-AF47-4CCF-92A2-6814F0979FB0}"/>
    <cellStyle name="Comma 47 2 3" xfId="9689" xr:uid="{6CB311BC-DEBC-4DD5-A2D4-4B83BF4AADBF}"/>
    <cellStyle name="Comma 47 3" xfId="9690" xr:uid="{BC8D651D-5AB3-4A82-AD79-C5BB8249C22D}"/>
    <cellStyle name="Comma 47 3 2" xfId="9691" xr:uid="{06AF9C84-AF87-4C26-96D1-992251D811E0}"/>
    <cellStyle name="Comma 47 4" xfId="9692" xr:uid="{2CB92A4F-43A7-4B9E-A0B6-2CC380CA5615}"/>
    <cellStyle name="Comma 48" xfId="9693" xr:uid="{0C622D5D-15B5-4BBA-AF9D-13F6836ED90E}"/>
    <cellStyle name="Comma 48 2" xfId="9694" xr:uid="{FE163CFB-0D84-4F5F-ACC7-E7438556D3DC}"/>
    <cellStyle name="Comma 48 2 2" xfId="15927" xr:uid="{CE7A497D-9F8F-4190-B138-683C8F3A60F9}"/>
    <cellStyle name="Comma 48 3" xfId="15926" xr:uid="{6196C2D8-B6DC-4E15-B820-53DBB1D3E130}"/>
    <cellStyle name="Comma 49" xfId="9695" xr:uid="{8F8F9942-23FC-4B58-A099-B9DB231A91C8}"/>
    <cellStyle name="Comma 49 2" xfId="9696" xr:uid="{BF4E87D3-E382-4864-9A75-3322F0A4A540}"/>
    <cellStyle name="Comma 5" xfId="1383" xr:uid="{74531B71-A45C-477C-94DA-64825DDD1CC5}"/>
    <cellStyle name="Comma 5 10" xfId="13978" xr:uid="{42F33BE6-ED66-4960-B3A6-58CF99B5A60D}"/>
    <cellStyle name="Comma 5 11" xfId="13446" xr:uid="{4936C51F-3A35-4CD0-8A78-F158A2B04192}"/>
    <cellStyle name="Comma 5 2" xfId="2411" xr:uid="{AF24D828-AE09-437D-A421-741283B2CE09}"/>
    <cellStyle name="Comma 5 2 2" xfId="9699" xr:uid="{BD1F1B24-C60F-4FC0-B148-A955A4E7D876}"/>
    <cellStyle name="Comma 5 2 2 2" xfId="9700" xr:uid="{800B337A-7746-452A-9177-7A32141A3190}"/>
    <cellStyle name="Comma 5 2 2 2 2" xfId="9701" xr:uid="{56162116-F19B-4087-A847-F7DFB057AF0B}"/>
    <cellStyle name="Comma 5 2 2 2 2 2" xfId="9702" xr:uid="{33198639-105C-4FF8-AD28-39B1AC7A5FFA}"/>
    <cellStyle name="Comma 5 2 2 2 2 2 2" xfId="9703" xr:uid="{66A6DDAD-12C7-4880-85AC-54C907AAF9B0}"/>
    <cellStyle name="Comma 5 2 2 2 2 2 2 2" xfId="9704" xr:uid="{A66F7B55-26CB-42C2-A524-BC4DDC21FF24}"/>
    <cellStyle name="Comma 5 2 2 2 2 2 2 2 2" xfId="9705" xr:uid="{6EFF73EC-4923-49C8-A8A8-BA3C4062C488}"/>
    <cellStyle name="Comma 5 2 2 2 2 2 2 3" xfId="9706" xr:uid="{A94C5430-D06C-44F6-97BB-2662A44A1BD2}"/>
    <cellStyle name="Comma 5 2 2 2 2 2 3" xfId="9707" xr:uid="{67B5045E-62F1-45F7-BAEB-CBF585B705BC}"/>
    <cellStyle name="Comma 5 2 2 2 2 3" xfId="9708" xr:uid="{24CCD1BD-198C-4715-A2DC-CE1E28C30690}"/>
    <cellStyle name="Comma 5 2 2 2 3" xfId="9709" xr:uid="{2A0F29C0-FAAE-4712-A1D9-C3E669F508F3}"/>
    <cellStyle name="Comma 5 2 2 2 3 2" xfId="9710" xr:uid="{09352239-6677-4BC1-ACB2-58B1C0AB8A6D}"/>
    <cellStyle name="Comma 5 2 2 2 4" xfId="9711" xr:uid="{A53A009D-2345-4414-A76D-5939E866EE73}"/>
    <cellStyle name="Comma 5 2 2 3" xfId="9712" xr:uid="{8FC0E819-E4AC-420B-876F-05137B5DAA6C}"/>
    <cellStyle name="Comma 5 2 2 4" xfId="15928" xr:uid="{84FE6662-0AC9-43D8-AFF4-80FA0079B6F3}"/>
    <cellStyle name="Comma 5 2 2 5" xfId="13555" xr:uid="{FB4AD645-4F60-4AAA-9849-D120D97E1D90}"/>
    <cellStyle name="Comma 5 2 3" xfId="9713" xr:uid="{CD960AA7-7A68-4AEE-99D7-4C8AFB88CB37}"/>
    <cellStyle name="Comma 5 2 4" xfId="9698" xr:uid="{B37660D4-DD5B-459E-BA56-B618C9A2190C}"/>
    <cellStyle name="Comma 5 2 5" xfId="14074" xr:uid="{C5EDB0EA-6BF6-46D8-9958-B7398954ADC3}"/>
    <cellStyle name="Comma 5 2 6" xfId="13490" xr:uid="{9131B899-C192-448E-8C4E-887C82DD82BC}"/>
    <cellStyle name="Comma 5 3" xfId="2412" xr:uid="{23186574-6664-4FC5-AAC6-DC79C95E3D71}"/>
    <cellStyle name="Comma 5 3 2" xfId="9715" xr:uid="{FBB634C9-8223-49DD-B483-5B791594F9A2}"/>
    <cellStyle name="Comma 5 3 2 2" xfId="9716" xr:uid="{47400991-46BE-41C3-99AD-5602F0AACE40}"/>
    <cellStyle name="Comma 5 3 2 2 2" xfId="13823" xr:uid="{136436C1-466D-4A0F-AC59-D6E004A94FC4}"/>
    <cellStyle name="Comma 5 3 2 2 3" xfId="15931" xr:uid="{7255D66B-EF2A-4AE4-9DB9-5DDDF6B367BB}"/>
    <cellStyle name="Comma 5 3 2 2 4" xfId="13691" xr:uid="{BE35F6A2-FD18-43AB-A247-1AC6AB49BEAE}"/>
    <cellStyle name="Comma 5 3 2 3" xfId="13759" xr:uid="{7CD99BD0-1FF2-4ABB-80C3-A89328905802}"/>
    <cellStyle name="Comma 5 3 2 4" xfId="15930" xr:uid="{22ACC182-82C0-40A6-A889-663E0EE5F05F}"/>
    <cellStyle name="Comma 5 3 2 5" xfId="13625" xr:uid="{4A264FF9-D37E-4C19-B556-309AF462D21C}"/>
    <cellStyle name="Comma 5 3 3" xfId="9717" xr:uid="{2E9FDA41-F13F-485D-8C48-98A191BCD87A}"/>
    <cellStyle name="Comma 5 3 3 2" xfId="13789" xr:uid="{0C6B9193-2F76-4A03-8488-F5C7F17A2BAF}"/>
    <cellStyle name="Comma 5 3 3 3" xfId="15932" xr:uid="{D12CAADF-B059-48C6-A9EA-74A18440781A}"/>
    <cellStyle name="Comma 5 3 3 4" xfId="13657" xr:uid="{381A04A8-0FC7-499D-90AA-494E38B37619}"/>
    <cellStyle name="Comma 5 3 4" xfId="9714" xr:uid="{ACF517D2-8CCC-40F7-81B7-04285D6F629E}"/>
    <cellStyle name="Comma 5 3 4 2" xfId="15929" xr:uid="{CDB6E96E-4A34-44A9-A84F-DBF15BEEDC15}"/>
    <cellStyle name="Comma 5 3 4 3" xfId="13726" xr:uid="{A0B511E1-D4B2-49A3-A829-41E1B834BEBF}"/>
    <cellStyle name="Comma 5 3 5" xfId="14075" xr:uid="{4B81EA5C-48EB-40C8-8FA5-F5BC0E755AC9}"/>
    <cellStyle name="Comma 5 3 6" xfId="13590" xr:uid="{A5EDB8DA-F1AF-45B8-A8BC-57B1BAE3FFBC}"/>
    <cellStyle name="Comma 5 4" xfId="2650" xr:uid="{E6B04FD4-0E3C-439C-BF48-2AB10D2F9CFB}"/>
    <cellStyle name="Comma 5 4 2" xfId="9719" xr:uid="{9C8AF620-761C-4E8D-B39C-99A56E663DD2}"/>
    <cellStyle name="Comma 5 4 2 2" xfId="9720" xr:uid="{FF690A09-FA6C-4CE7-ABC5-B227BF9917FE}"/>
    <cellStyle name="Comma 5 4 2 2 2" xfId="15934" xr:uid="{2F994DF5-96F1-4B1E-AABE-DBE26E364ED0}"/>
    <cellStyle name="Comma 5 4 2 2 3" xfId="13807" xr:uid="{166875A7-F84B-4C4F-B771-02FF80ACFF62}"/>
    <cellStyle name="Comma 5 4 2 3" xfId="15933" xr:uid="{BA71C8DB-4BBF-41C2-BE73-F5B067945DAF}"/>
    <cellStyle name="Comma 5 4 2 4" xfId="13675" xr:uid="{7ACA4DC1-60F4-493A-AEA2-DD0B19D18C6C}"/>
    <cellStyle name="Comma 5 4 3" xfId="9721" xr:uid="{DB298D99-AB98-41C6-8E4C-2BB450BC0EDA}"/>
    <cellStyle name="Comma 5 4 3 2" xfId="15935" xr:uid="{AA09EF9D-0A4B-447D-B679-EDB2D18A619B}"/>
    <cellStyle name="Comma 5 4 3 3" xfId="13743" xr:uid="{83FAC8AE-4F36-4481-935A-637FC764A8CD}"/>
    <cellStyle name="Comma 5 4 4" xfId="9718" xr:uid="{D4C5CCF8-99A8-49F8-A681-FFE0A0819451}"/>
    <cellStyle name="Comma 5 4 5" xfId="14103" xr:uid="{23726375-87AE-4B85-87E9-1AC99FD9328E}"/>
    <cellStyle name="Comma 5 4 6" xfId="13610" xr:uid="{6261D384-2FB1-4286-8AB4-1517A23BEA5B}"/>
    <cellStyle name="Comma 5 5" xfId="9722" xr:uid="{38A34E12-744E-48B6-93A6-1E4A66747910}"/>
    <cellStyle name="Comma 5 5 2" xfId="13773" xr:uid="{06DBC7EE-2E90-4FC9-9E2B-E023F43396A7}"/>
    <cellStyle name="Comma 5 5 3" xfId="15936" xr:uid="{73E685E1-1B1E-4570-A98A-81C95263E776}"/>
    <cellStyle name="Comma 5 5 4" xfId="13641" xr:uid="{55DE1546-9869-493B-AF84-B7933BC0ECEC}"/>
    <cellStyle name="Comma 5 6" xfId="9723" xr:uid="{A99BBFFE-D939-4DBF-95B0-F017B30F6C72}"/>
    <cellStyle name="Comma 5 6 2" xfId="9724" xr:uid="{19844917-218B-400C-B771-515A862E814F}"/>
    <cellStyle name="Comma 5 6 3" xfId="15937" xr:uid="{0B636798-F2C9-4D5F-A61B-9590262D83B5}"/>
    <cellStyle name="Comma 5 6 4" xfId="13711" xr:uid="{E058626A-9BE1-43F8-804B-57B023F3CA3E}"/>
    <cellStyle name="Comma 5 7" xfId="9725" xr:uid="{25BC5BCC-87CD-4AE6-8364-6AC08DF3A8E6}"/>
    <cellStyle name="Comma 5 7 2" xfId="15938" xr:uid="{5A70785C-1E38-44B6-9D0F-2E2A76FA1B1F}"/>
    <cellStyle name="Comma 5 7 3" xfId="13568" xr:uid="{8E80FF8A-B044-41CA-A0AE-ACB9515993B2}"/>
    <cellStyle name="Comma 5 8" xfId="9697" xr:uid="{DF8F5AAB-E7C9-499B-A628-28D7DE4E99D2}"/>
    <cellStyle name="Comma 5 9" xfId="2721" xr:uid="{BD27CF3A-4C27-4636-AA05-DA6CA1626EA4}"/>
    <cellStyle name="Comma 5 9 2" xfId="14118" xr:uid="{1451C667-E419-4361-979D-2D2B81F81BCE}"/>
    <cellStyle name="Comma 5_Budget 2009-2012จากพี่โอ๋2" xfId="9726" xr:uid="{A2A13CA7-7768-4013-90A8-5DE1CC012BC0}"/>
    <cellStyle name="Comma 50" xfId="9727" xr:uid="{B679479B-0010-4B99-AAFE-353DFBD1F5AB}"/>
    <cellStyle name="Comma 50 2" xfId="9728" xr:uid="{2424EAEB-6C19-4766-9526-CE6E239E722B}"/>
    <cellStyle name="Comma 51" xfId="9729" xr:uid="{F644E15A-2BA6-42A9-8155-B90931B8FE2B}"/>
    <cellStyle name="Comma 52" xfId="9730" xr:uid="{49B38286-7828-4991-B3BB-EDBCD12627CA}"/>
    <cellStyle name="Comma 52 2" xfId="9731" xr:uid="{60DB389D-2C9C-4011-9D9E-AB85177F39B1}"/>
    <cellStyle name="Comma 53" xfId="9732" xr:uid="{19D0FDF9-1BF7-48C0-93DB-24CBE2D940BF}"/>
    <cellStyle name="Comma 53 2" xfId="9733" xr:uid="{D66549C3-11C7-490D-B79A-CC40A8FE0597}"/>
    <cellStyle name="Comma 53 2 2" xfId="9734" xr:uid="{E8885874-D4BA-4D8B-A1E4-A92063958777}"/>
    <cellStyle name="Comma 53 3" xfId="9735" xr:uid="{BB273C18-C9DB-4471-9101-6AC9A3F58FB9}"/>
    <cellStyle name="Comma 53 3 2" xfId="9736" xr:uid="{7419D03C-6EB6-4654-A7A1-CEB2A681C349}"/>
    <cellStyle name="Comma 53 4" xfId="9737" xr:uid="{A303AB8D-DC3D-4FE3-996E-01B3D1FB95DD}"/>
    <cellStyle name="Comma 54" xfId="9738" xr:uid="{7361F7ED-1B8C-4736-AE65-C9D9D5386A18}"/>
    <cellStyle name="Comma 54 2" xfId="9739" xr:uid="{4A76A01D-8C89-4AF1-AF78-62585685C508}"/>
    <cellStyle name="Comma 54 2 2" xfId="9740" xr:uid="{91B8FFD9-1E35-4D80-94C4-4F3E7179CBC7}"/>
    <cellStyle name="Comma 54 2 2 2" xfId="9741" xr:uid="{857CD1B5-CED2-47A2-ABD7-C8EB5B168FB4}"/>
    <cellStyle name="Comma 54 2 2 2 2" xfId="15940" xr:uid="{5AF90D92-EAE5-4FEA-873D-DBFF646C285E}"/>
    <cellStyle name="Comma 54 2 2 3" xfId="15939" xr:uid="{4C2A2969-3F5B-47BE-B5C1-9CBFB696383F}"/>
    <cellStyle name="Comma 54 2 3" xfId="9742" xr:uid="{D821D3B7-3E20-43F1-A52F-D9FC4495DE30}"/>
    <cellStyle name="Comma 54 3" xfId="9743" xr:uid="{8FBE5C43-89E4-42BD-8A28-ADAE36B02008}"/>
    <cellStyle name="Comma 54 3 2" xfId="9744" xr:uid="{C36F746A-BD4A-40CF-B9A0-EC9A0208A74E}"/>
    <cellStyle name="Comma 54 3 2 2" xfId="9745" xr:uid="{600BC854-6AF0-4757-9EAB-4EB14334BDF2}"/>
    <cellStyle name="Comma 54 3 2 2 2" xfId="15942" xr:uid="{AA59B221-331B-448E-B7E1-EC0BD0ED2F57}"/>
    <cellStyle name="Comma 54 3 2 3" xfId="15941" xr:uid="{CEAB8701-135C-4083-AA61-873F32936576}"/>
    <cellStyle name="Comma 54 3 3" xfId="9746" xr:uid="{396EA836-CBF5-4317-928D-F343D08F1EA4}"/>
    <cellStyle name="Comma 54 4" xfId="9747" xr:uid="{BF49881D-E5C4-4D08-B8DA-D6532CC0467F}"/>
    <cellStyle name="Comma 54 4 2" xfId="9748" xr:uid="{81C2CE0F-31B9-4AD4-96A1-B9C825DBDCD5}"/>
    <cellStyle name="Comma 54 4 2 2" xfId="15944" xr:uid="{33C18A74-A2B5-4A0A-B565-74126C6B32C3}"/>
    <cellStyle name="Comma 54 4 3" xfId="15943" xr:uid="{359DE4E7-09E8-4A3B-A7F4-8627AFA581E8}"/>
    <cellStyle name="Comma 54 5" xfId="9749" xr:uid="{464CE8ED-4CBD-4E81-9925-21B62670DABF}"/>
    <cellStyle name="Comma 55" xfId="9750" xr:uid="{61998CAE-44C9-4602-AF50-4E8885665615}"/>
    <cellStyle name="Comma 55 2" xfId="9751" xr:uid="{27F6E090-E59F-4A30-B4C6-7BD0F3379234}"/>
    <cellStyle name="Comma 55 2 2" xfId="9752" xr:uid="{62E9BDB6-6A29-4806-9AFD-BFF227722D92}"/>
    <cellStyle name="Comma 55 2 2 2" xfId="9753" xr:uid="{A5AA55DA-1A68-4CB7-8774-AC3E16CEC460}"/>
    <cellStyle name="Comma 55 2 2 2 2" xfId="15946" xr:uid="{70B08E58-595B-461F-9A39-E1DA7A2D7CDC}"/>
    <cellStyle name="Comma 55 2 2 3" xfId="15945" xr:uid="{F48BB56C-8AEA-4297-B972-67AA7A722E61}"/>
    <cellStyle name="Comma 55 2 3" xfId="9754" xr:uid="{7FE123DE-28E7-4114-AE86-788A4750B41D}"/>
    <cellStyle name="Comma 55 3" xfId="9755" xr:uid="{0CA8BE89-AE82-4DAE-BCD2-2778A0FE4531}"/>
    <cellStyle name="Comma 55 3 2" xfId="9756" xr:uid="{7F364930-8FF6-46F0-A256-AB99888ADE6D}"/>
    <cellStyle name="Comma 55 3 2 2" xfId="9757" xr:uid="{9A6051F8-3E61-443E-AADE-265DD94664BC}"/>
    <cellStyle name="Comma 55 3 2 2 2" xfId="15948" xr:uid="{1A8B4211-612A-48B4-86BD-6FA7D2D5BF20}"/>
    <cellStyle name="Comma 55 3 2 3" xfId="15947" xr:uid="{4C10CCD6-5CC8-46D7-8E1D-F9CDEFAD7B94}"/>
    <cellStyle name="Comma 55 3 3" xfId="9758" xr:uid="{2572297B-2BCE-4C64-9224-62AE4E12A9E7}"/>
    <cellStyle name="Comma 55 4" xfId="9759" xr:uid="{DC6B7EA7-D15F-469D-9A07-FF89EA42DC8C}"/>
    <cellStyle name="Comma 55 4 2" xfId="9760" xr:uid="{DB9E3F70-F011-4661-AFCB-FC1E3A60C249}"/>
    <cellStyle name="Comma 55 4 2 2" xfId="15950" xr:uid="{7E3BD239-C900-4B1B-9E44-F4E0E6DC790E}"/>
    <cellStyle name="Comma 55 4 3" xfId="15949" xr:uid="{FC56D22F-0AC5-4823-BACF-FEF77F0DE8CC}"/>
    <cellStyle name="Comma 55 5" xfId="9761" xr:uid="{EAE766A1-4994-45BF-938D-7EA2920C2A01}"/>
    <cellStyle name="Comma 56" xfId="9762" xr:uid="{8C6D24FA-8B2E-42D3-B2FC-A97537AEA231}"/>
    <cellStyle name="Comma 56 2" xfId="9763" xr:uid="{C217CAFA-DFAA-4551-BA18-B177B96D5764}"/>
    <cellStyle name="Comma 56 2 2" xfId="9764" xr:uid="{F26B73F2-C9A8-449A-941B-CDAD7A30E05E}"/>
    <cellStyle name="Comma 56 3" xfId="9765" xr:uid="{60235C8B-AAF0-4ED2-9B18-7522C9FCE723}"/>
    <cellStyle name="Comma 57" xfId="9766" xr:uid="{DDB183F4-A3FD-4434-B7CA-FE395A8B0FC1}"/>
    <cellStyle name="Comma 57 2" xfId="9767" xr:uid="{3A14F2F0-8046-46AA-81B9-422FA9F9AD05}"/>
    <cellStyle name="Comma 57 2 2" xfId="9768" xr:uid="{DF981DCA-1E8E-4DD6-B801-99F3501228E0}"/>
    <cellStyle name="Comma 57 3" xfId="9769" xr:uid="{F4A31BB4-9434-42AA-AB85-44D210D0E049}"/>
    <cellStyle name="Comma 58" xfId="9770" xr:uid="{A135FECB-4DB2-4304-BC24-97969229499F}"/>
    <cellStyle name="Comma 58 2" xfId="9771" xr:uid="{AD4A830E-D2BE-4DEB-9CA9-BFA56170B228}"/>
    <cellStyle name="Comma 59" xfId="9772" xr:uid="{C2847667-8ADF-4750-A34D-1BC35EF9B0BB}"/>
    <cellStyle name="Comma 59 2" xfId="15951" xr:uid="{209BD29E-8FCC-4DF1-B7FE-0F42C9C67610}"/>
    <cellStyle name="Comma 6" xfId="1384" xr:uid="{5CC00EC0-3524-4354-A160-1500874B935B}"/>
    <cellStyle name="Comma 6 10" xfId="13979" xr:uid="{A71E9DB1-4723-40F1-ACE5-FA9D6CFE85A8}"/>
    <cellStyle name="Comma 6 11" xfId="13450" xr:uid="{4B36BD8D-B883-452F-9C58-2F6EB155D170}"/>
    <cellStyle name="Comma 6 2" xfId="1385" xr:uid="{5CED424E-8C72-4819-A215-C607ED87BB99}"/>
    <cellStyle name="Comma 6 2 2" xfId="9775" xr:uid="{1D7AF4F1-ABBE-45E5-9E0F-90A45A2413AF}"/>
    <cellStyle name="Comma 6 2 2 2" xfId="9776" xr:uid="{4FF916A8-ABA4-4085-BE5C-4BB92F31CC45}"/>
    <cellStyle name="Comma 6 2 2 2 2" xfId="13814" xr:uid="{2FF9473A-4138-4D96-A8DD-DDEDE5DEC78F}"/>
    <cellStyle name="Comma 6 2 2 2 3" xfId="15954" xr:uid="{F1741372-E604-4000-BAA5-0987728A4ABD}"/>
    <cellStyle name="Comma 6 2 2 2 4" xfId="13682" xr:uid="{6B36063B-1AD2-4755-AD0C-BB8E37CCC480}"/>
    <cellStyle name="Comma 6 2 2 3" xfId="13750" xr:uid="{01773E52-980F-4FBB-9D06-616D4F74CDB3}"/>
    <cellStyle name="Comma 6 2 2 4" xfId="15953" xr:uid="{763FD000-5F3B-477A-A99A-36F0A4A29586}"/>
    <cellStyle name="Comma 6 2 2 5" xfId="13617" xr:uid="{7D856ADC-15D9-42C8-9167-40322BE8FADD}"/>
    <cellStyle name="Comma 6 2 26 2" xfId="9777" xr:uid="{661D0C9B-06DC-4333-AC1F-64651A9354EE}"/>
    <cellStyle name="Comma 6 2 26 2 2" xfId="9778" xr:uid="{5A190F7B-CE26-462A-B569-AB628B8D4EA4}"/>
    <cellStyle name="Comma 6 2 3" xfId="9779" xr:uid="{F26DDC10-1BD5-4491-A6F9-E1B620661B03}"/>
    <cellStyle name="Comma 6 2 3 2" xfId="13780" xr:uid="{59284C71-F552-4565-8DDE-3C8E18682AD6}"/>
    <cellStyle name="Comma 6 2 3 3" xfId="15955" xr:uid="{4FD83DB1-A41D-4696-81C5-A8BE103BA1E6}"/>
    <cellStyle name="Comma 6 2 3 4" xfId="13648" xr:uid="{DEA5FA0E-F52C-43E0-AE43-13F82A559D4E}"/>
    <cellStyle name="Comma 6 2 4" xfId="9774" xr:uid="{CE27C945-A650-4C28-8F1C-3A984E84DD6A}"/>
    <cellStyle name="Comma 6 2 4 2" xfId="15952" xr:uid="{07FCE746-839D-4271-A3A9-5D25F5A95F53}"/>
    <cellStyle name="Comma 6 2 4 3" xfId="13718" xr:uid="{67666FA8-4126-477F-8A2B-73010C4CC4B8}"/>
    <cellStyle name="Comma 6 2 5" xfId="13579" xr:uid="{BE8782A7-F252-4146-BC7C-890A76E85B24}"/>
    <cellStyle name="Comma 6 2 6" xfId="13980" xr:uid="{5200B957-55D8-4E71-85A2-5E962641874B}"/>
    <cellStyle name="Comma 6 2 7" xfId="13492" xr:uid="{C2C04B95-2F91-41B0-8116-16CBA19129FD}"/>
    <cellStyle name="Comma 6 3" xfId="1386" xr:uid="{CD22A645-A1CF-49AF-8A98-977A9B7F8C8D}"/>
    <cellStyle name="Comma 6 3 2" xfId="9781" xr:uid="{0E86D402-5F29-4A0C-9FDF-05386F6BF818}"/>
    <cellStyle name="Comma 6 3 2 2" xfId="13797" xr:uid="{A01E5D43-5B49-40C9-9D3C-F055CBFABB8D}"/>
    <cellStyle name="Comma 6 3 2 3" xfId="15957" xr:uid="{544C823D-14F6-4BA8-8327-C52C06EBA32A}"/>
    <cellStyle name="Comma 6 3 2 4" xfId="13665" xr:uid="{BC1C8E3F-E2AC-4E5D-9A33-EFEBEF6CDA9F}"/>
    <cellStyle name="Comma 6 3 3" xfId="9780" xr:uid="{81721166-1622-4FE3-941F-8B73A1BA1B63}"/>
    <cellStyle name="Comma 6 3 3 2" xfId="15956" xr:uid="{1A9D5ADB-4A53-4B68-A3A3-374ABA5FE231}"/>
    <cellStyle name="Comma 6 3 3 3" xfId="13734" xr:uid="{7F9C91F0-FE46-4342-805C-98E3F6A0A734}"/>
    <cellStyle name="Comma 6 3 4" xfId="13981" xr:uid="{BB77E4B2-33D0-4C7C-A5B9-81A41A9D1FD5}"/>
    <cellStyle name="Comma 6 3 5" xfId="13599" xr:uid="{D447E924-EC42-4F9D-B554-F55160E16803}"/>
    <cellStyle name="Comma 6 4" xfId="1387" xr:uid="{12CC4972-F4C3-4842-8811-3C39DE80A128}"/>
    <cellStyle name="Comma 6 4 2" xfId="9783" xr:uid="{8398C671-F494-4C19-900F-8B66CE10337C}"/>
    <cellStyle name="Comma 6 4 2 2" xfId="15958" xr:uid="{F25520B1-70D3-49D2-83E0-A5B2D2F0CA80}"/>
    <cellStyle name="Comma 6 4 2 3" xfId="13764" xr:uid="{398DFE47-F0EE-47C8-9D94-E284398BE2A1}"/>
    <cellStyle name="Comma 6 4 3" xfId="9782" xr:uid="{D314E7F5-D3A9-4AB5-A455-28F5CD0593EB}"/>
    <cellStyle name="Comma 6 4 4" xfId="13982" xr:uid="{E617572B-CFFA-4685-B2AD-70D40654665B}"/>
    <cellStyle name="Comma 6 4 5" xfId="13632" xr:uid="{325C06EE-2AF3-4FB1-91A6-021CF07DF27A}"/>
    <cellStyle name="Comma 6 5" xfId="1388" xr:uid="{BBEB57AE-A6DE-4E1F-BB61-9BAD804F1C93}"/>
    <cellStyle name="Comma 6 5 2" xfId="9785" xr:uid="{A5013212-1BF0-4C1D-A6D3-9B88DEF2E4A9}"/>
    <cellStyle name="Comma 6 5 3" xfId="9784" xr:uid="{5FD8428B-C8D3-4F29-89FC-DBB6DCD4B68A}"/>
    <cellStyle name="Comma 6 5 4" xfId="13983" xr:uid="{5E3C8F59-084A-41F0-BAB9-0A2C6B49D8EA}"/>
    <cellStyle name="Comma 6 5 5" xfId="13701" xr:uid="{09750A33-E1A2-459D-9834-543B1F583DFB}"/>
    <cellStyle name="Comma 6 6" xfId="1389" xr:uid="{CDDFA013-3292-45D0-AD76-36689E869F9A}"/>
    <cellStyle name="Comma 6 6 2" xfId="9786" xr:uid="{3B1AEA0C-B32A-474C-BA53-2E9C82017CC6}"/>
    <cellStyle name="Comma 6 6 3" xfId="13984" xr:uid="{3D3E2DB0-5218-457E-90DD-D4D570D47C0F}"/>
    <cellStyle name="Comma 6 6 4" xfId="13546" xr:uid="{FED4D156-A7F3-44E0-9200-7E1E981B98DD}"/>
    <cellStyle name="Comma 6 7" xfId="1390" xr:uid="{65253428-301D-4365-B294-833D660218FE}"/>
    <cellStyle name="Comma 6 7 2" xfId="9773" xr:uid="{E8951F7B-D6E9-4D07-B5CB-C3A19041CB9E}"/>
    <cellStyle name="Comma 6 8" xfId="1391" xr:uid="{FB44FEFD-BA86-49BC-A80C-ED2FD7528487}"/>
    <cellStyle name="Comma 6 8 2" xfId="2723" xr:uid="{49E51EFC-8815-495E-9BF7-B4FC7A646324}"/>
    <cellStyle name="Comma 6 9" xfId="2651" xr:uid="{6E991146-7019-4689-834D-9D789484CD9D}"/>
    <cellStyle name="Comma 6_All Incentive Q1-2010.1-JMT" xfId="9787" xr:uid="{37FCF081-2AF8-4CCD-A88F-DD7EF7856C07}"/>
    <cellStyle name="Comma 60" xfId="9788" xr:uid="{B209827F-3A62-4144-BFD7-288A8499B7CA}"/>
    <cellStyle name="Comma 60 2" xfId="9789" xr:uid="{2B6B4C34-80A3-481B-87B5-91F3B534713D}"/>
    <cellStyle name="Comma 61" xfId="9790" xr:uid="{BA0D348C-5621-4E94-ABB4-3813A17D2B7F}"/>
    <cellStyle name="Comma 61 2" xfId="9791" xr:uid="{C5B5B1FD-CB5D-4EA7-A8B1-089D0463B22F}"/>
    <cellStyle name="Comma 62" xfId="9792" xr:uid="{B7DE8D3D-DC88-45AA-A219-C7D24BACE18D}"/>
    <cellStyle name="Comma 62 2" xfId="9793" xr:uid="{3E536DE9-A2DA-4F60-AD69-E9C17C454C46}"/>
    <cellStyle name="Comma 63" xfId="9794" xr:uid="{7ABEE77C-103C-492A-81DE-1D7F54B32F18}"/>
    <cellStyle name="Comma 63 2" xfId="9795" xr:uid="{3F0F9076-C75F-4C43-8D5E-70301AC40F6A}"/>
    <cellStyle name="Comma 64" xfId="9796" xr:uid="{82B29FBD-1033-4022-B6CC-17E5ABC92414}"/>
    <cellStyle name="Comma 64 2" xfId="9797" xr:uid="{8C406A81-F496-44D1-A0A8-EDC9822A9819}"/>
    <cellStyle name="Comma 65" xfId="9798" xr:uid="{4292F032-5A2B-4AD6-BA56-40EC0056A626}"/>
    <cellStyle name="Comma 65 2" xfId="9799" xr:uid="{F6B90D67-6C2C-403F-AA73-4A3E72F62E53}"/>
    <cellStyle name="Comma 66" xfId="9800" xr:uid="{C9127CA6-DFA1-40C1-920D-B3FEC05EB894}"/>
    <cellStyle name="Comma 66 2" xfId="9801" xr:uid="{6EE439BB-7FB3-4C3F-9972-725E1C0F7420}"/>
    <cellStyle name="Comma 67" xfId="9802" xr:uid="{2B8332E4-6AEB-4F49-A938-F9E4CAA71803}"/>
    <cellStyle name="Comma 67 2" xfId="9803" xr:uid="{870050AC-994E-4558-B640-8AB73D9D50F8}"/>
    <cellStyle name="Comma 68" xfId="9804" xr:uid="{8E26D5EB-2375-44FF-B853-EA267755F123}"/>
    <cellStyle name="Comma 68 2" xfId="9805" xr:uid="{DDDBE459-DD87-470E-8AB3-8CE2BF8A5BDB}"/>
    <cellStyle name="Comma 69" xfId="9806" xr:uid="{49380796-11F5-4628-AE5F-DA3AD8981933}"/>
    <cellStyle name="Comma 69 2" xfId="9807" xr:uid="{CC669975-1E1B-4DBF-A3CF-4C7EC4F4932D}"/>
    <cellStyle name="Comma 7" xfId="1392" xr:uid="{22CF8204-BD59-4D3F-972A-E931C6EAE493}"/>
    <cellStyle name="Comma 7 10" xfId="13333" xr:uid="{480AD55B-B012-4536-98F9-6CF9E700CBA9}"/>
    <cellStyle name="Comma 7 11" xfId="2724" xr:uid="{C3543E31-2105-431F-848C-0C2D97EBDF9D}"/>
    <cellStyle name="Comma 7 12" xfId="13985" xr:uid="{81F8C29E-B67A-4004-9EC1-0021F063513B}"/>
    <cellStyle name="Comma 7 2" xfId="2413" xr:uid="{4A75DCEB-C50F-4612-AE8F-E642E1AC7BC6}"/>
    <cellStyle name="Comma 7 2 2" xfId="9810" xr:uid="{9040474E-A3B8-4112-B293-039A81971E83}"/>
    <cellStyle name="Comma 7 2 2 2" xfId="9811" xr:uid="{9F9C39FD-9D60-4BE7-AE21-043E545174B8}"/>
    <cellStyle name="Comma 7 2 2 2 2" xfId="9812" xr:uid="{99EB90EF-DBD5-4D51-AB41-E165B6B9343F}"/>
    <cellStyle name="Comma 7 2 2 2 2 2" xfId="9813" xr:uid="{C4FF7869-EF3D-40B1-862B-496538BF35D2}"/>
    <cellStyle name="Comma 7 2 2 2 2 2 2" xfId="9814" xr:uid="{66C09F74-565B-40E7-B7F9-30C3AE6C8ECE}"/>
    <cellStyle name="Comma 7 2 2 2 2 3" xfId="9815" xr:uid="{234A1FB9-E866-4080-935B-54B182B68331}"/>
    <cellStyle name="Comma 7 2 2 2 3" xfId="9816" xr:uid="{2FAB8A6A-ABC6-489E-91C3-2EC6532C2C34}"/>
    <cellStyle name="Comma 7 2 2 2 3 2" xfId="9817" xr:uid="{A5B54568-4067-4E32-BC5E-5EADEFCD4B9D}"/>
    <cellStyle name="Comma 7 2 2 2 4" xfId="9818" xr:uid="{EA07D8F0-3A2C-423F-952C-0527C186DF89}"/>
    <cellStyle name="Comma 7 2 2 2 5" xfId="15960" xr:uid="{96705A9E-AAFC-4F6F-8E2A-00D196D38182}"/>
    <cellStyle name="Comma 7 2 2 2 6" xfId="13808" xr:uid="{A31A42D3-2A7F-45FE-833F-2E2031F86849}"/>
    <cellStyle name="Comma 7 2 2 3" xfId="9819" xr:uid="{E2621B3B-9C49-4F64-9855-23B23F3876D8}"/>
    <cellStyle name="Comma 7 2 2 3 2" xfId="9820" xr:uid="{25E23D2A-344C-4AA4-9401-0188354052CF}"/>
    <cellStyle name="Comma 7 2 2 3 2 2" xfId="9821" xr:uid="{E8596C82-F8E6-486E-862A-3D23914DB9F5}"/>
    <cellStyle name="Comma 7 2 2 3 3" xfId="9822" xr:uid="{F1DC271D-7EAA-4597-B9AD-74CEDD1B6986}"/>
    <cellStyle name="Comma 7 2 2 4" xfId="9823" xr:uid="{30FCB0D9-81C0-4358-9567-D07F139C25A4}"/>
    <cellStyle name="Comma 7 2 2 4 2" xfId="9824" xr:uid="{AB3F73D5-93C5-4C06-96AB-7D3F6ED36796}"/>
    <cellStyle name="Comma 7 2 2 5" xfId="9825" xr:uid="{E7E6161A-D32E-480D-A88F-0D8434A4BE30}"/>
    <cellStyle name="Comma 7 2 2 6" xfId="15959" xr:uid="{DA4446A1-4CA3-4D5D-AADD-4A598A7FBD14}"/>
    <cellStyle name="Comma 7 2 2 7" xfId="13676" xr:uid="{8CC879ED-2176-4B24-9205-A6B54296AF31}"/>
    <cellStyle name="Comma 7 2 3" xfId="9826" xr:uid="{2BE956F8-F29F-467C-B454-BC528A59542F}"/>
    <cellStyle name="Comma 7 2 3 2" xfId="9827" xr:uid="{467C3110-6F75-42B4-AFF7-B0AFF93F92B9}"/>
    <cellStyle name="Comma 7 2 3 2 2" xfId="9828" xr:uid="{1955D2F1-71F6-449F-94A0-AE6F3ADC7BFE}"/>
    <cellStyle name="Comma 7 2 3 2 2 2" xfId="9829" xr:uid="{C1D1A14E-502E-4EE3-B742-15F8A3655D70}"/>
    <cellStyle name="Comma 7 2 3 2 3" xfId="9830" xr:uid="{BA2C21E3-3BDC-40F6-A72E-1A8410B585A7}"/>
    <cellStyle name="Comma 7 2 3 3" xfId="9831" xr:uid="{9398DE72-06CF-44FD-AC76-E0E8A2BF51F0}"/>
    <cellStyle name="Comma 7 2 3 3 2" xfId="9832" xr:uid="{30C5F5D5-88AF-4718-B5A1-F1CF7455888A}"/>
    <cellStyle name="Comma 7 2 3 4" xfId="9833" xr:uid="{93C5AF17-6ECA-4DBA-B707-257FEBBDDCE2}"/>
    <cellStyle name="Comma 7 2 3 5" xfId="15961" xr:uid="{80225976-3BA8-4EED-809B-0E36BB2857AA}"/>
    <cellStyle name="Comma 7 2 3 6" xfId="13744" xr:uid="{16C0F2A2-166D-493E-90D9-A1385872E2C4}"/>
    <cellStyle name="Comma 7 2 4" xfId="9834" xr:uid="{07979496-3439-417F-9B29-AA03D89B62E7}"/>
    <cellStyle name="Comma 7 2 4 2" xfId="9835" xr:uid="{E705E4EB-D889-499C-A4B4-EE302C15A17D}"/>
    <cellStyle name="Comma 7 2 4 2 2" xfId="9836" xr:uid="{64EB3CF7-27D9-46FB-9BAF-6C0943F39F40}"/>
    <cellStyle name="Comma 7 2 4 3" xfId="9837" xr:uid="{A193CC9B-D05A-436E-9D42-1FA19B28A961}"/>
    <cellStyle name="Comma 7 2 4 4" xfId="15962" xr:uid="{E904CE8F-2C09-44AC-9BA6-0DB29027A5EC}"/>
    <cellStyle name="Comma 7 2 4 5" xfId="13611" xr:uid="{C10FD7C8-3EAE-4178-A41D-890456283122}"/>
    <cellStyle name="Comma 7 2 5" xfId="9838" xr:uid="{971EB0F1-4D76-4B13-9CEE-FBB231F48C36}"/>
    <cellStyle name="Comma 7 2 5 2" xfId="9839" xr:uid="{5C93C34E-371E-477B-96D0-CA146AB4DAAB}"/>
    <cellStyle name="Comma 7 2 6" xfId="9840" xr:uid="{1DA84C88-6094-40BC-B8BB-B574B8397BE2}"/>
    <cellStyle name="Comma 7 2 7" xfId="9809" xr:uid="{7CC50F9A-2273-4EFB-B919-078B1003FD68}"/>
    <cellStyle name="Comma 7 2 8" xfId="14076" xr:uid="{B8A6A5C8-4198-4F98-B256-D46735C37F56}"/>
    <cellStyle name="Comma 7 2_All Incentive Q1-2010.1-JMT" xfId="9841" xr:uid="{7BD8BAD4-49C7-4BCD-B1FF-7613149A9000}"/>
    <cellStyle name="Comma 7 3" xfId="2414" xr:uid="{7D5BE138-0B7D-4557-8061-63FBB5F78397}"/>
    <cellStyle name="Comma 7 3 2" xfId="9843" xr:uid="{F87247DC-D892-4BCC-AF8B-3BD12BC8B313}"/>
    <cellStyle name="Comma 7 3 2 2" xfId="9844" xr:uid="{67241939-54C1-4AB7-822D-491CA2EC5BAF}"/>
    <cellStyle name="Comma 7 3 2 2 2" xfId="9845" xr:uid="{D18244C9-89C7-43D7-BFA4-116142074363}"/>
    <cellStyle name="Comma 7 3 2 2 2 2" xfId="9846" xr:uid="{A0446C97-2F24-492E-9601-86775E1A946F}"/>
    <cellStyle name="Comma 7 3 2 2 3" xfId="9847" xr:uid="{546B780A-65E1-454B-91DB-0ED362E6AE3B}"/>
    <cellStyle name="Comma 7 3 2 3" xfId="9848" xr:uid="{1417C195-9056-4978-89FD-6A498DC687F1}"/>
    <cellStyle name="Comma 7 3 2 3 2" xfId="9849" xr:uid="{862AC0C7-B3FA-4301-9D5F-533DA74F4350}"/>
    <cellStyle name="Comma 7 3 2 4" xfId="9850" xr:uid="{50EDFB60-C6D7-4AE6-BE97-E56BE40D5DCD}"/>
    <cellStyle name="Comma 7 3 2 5" xfId="15963" xr:uid="{A1219297-8B36-4A69-922F-4CF1CCE4EE4A}"/>
    <cellStyle name="Comma 7 3 2 6" xfId="13774" xr:uid="{AFB137C1-553F-45C4-B894-F4AF679997E3}"/>
    <cellStyle name="Comma 7 3 3" xfId="9851" xr:uid="{BEC5E6E6-434F-4282-8045-7540839D1814}"/>
    <cellStyle name="Comma 7 3 3 2" xfId="9852" xr:uid="{96AACA0A-21DF-4B8F-A51B-8D1A7DB616E2}"/>
    <cellStyle name="Comma 7 3 3 2 2" xfId="9853" xr:uid="{AC51FB98-B515-472F-BC23-70140FCB8F67}"/>
    <cellStyle name="Comma 7 3 3 3" xfId="9854" xr:uid="{08452275-1457-4D9F-B24F-B7EFD520FF05}"/>
    <cellStyle name="Comma 7 3 4" xfId="9855" xr:uid="{D603930B-B0BB-40CA-A346-AE1F25BAB09E}"/>
    <cellStyle name="Comma 7 3 4 2" xfId="9856" xr:uid="{720CDACE-CC55-4011-A9AF-1254BDD4C343}"/>
    <cellStyle name="Comma 7 3 5" xfId="9857" xr:uid="{90A0C4BC-9087-4CFE-91EF-D62AEB7F52DD}"/>
    <cellStyle name="Comma 7 3 6" xfId="9842" xr:uid="{4DCF2C8D-388F-4A11-9A91-081D54259928}"/>
    <cellStyle name="Comma 7 3 7" xfId="14077" xr:uid="{9D882C9A-25B5-49A0-8A1E-51FF3B740BDC}"/>
    <cellStyle name="Comma 7 3 8" xfId="13642" xr:uid="{A3E9F437-8291-4769-B534-8B4C31A56BE3}"/>
    <cellStyle name="Comma 7 4" xfId="2652" xr:uid="{3111C3D2-ECDC-4156-8B73-A66BE73A81E7}"/>
    <cellStyle name="Comma 7 4 2" xfId="9859" xr:uid="{7A6EF11A-E0D9-4A39-A106-1D462EAB12E9}"/>
    <cellStyle name="Comma 7 4 2 2" xfId="9860" xr:uid="{1B702DAE-9847-4AF4-B6A1-8F11B6C62C78}"/>
    <cellStyle name="Comma 7 4 2 2 2" xfId="9861" xr:uid="{3CD4F927-0184-434C-A8D6-876A87F5E06F}"/>
    <cellStyle name="Comma 7 4 2 3" xfId="9862" xr:uid="{9C0979A3-2380-43EF-86B1-C6725CF30BB2}"/>
    <cellStyle name="Comma 7 4 3" xfId="9863" xr:uid="{4BA00886-BE21-4739-AF5F-E4752EA1EB85}"/>
    <cellStyle name="Comma 7 4 3 2" xfId="9864" xr:uid="{76387475-4407-4BC6-AE53-D509FFDDAF2B}"/>
    <cellStyle name="Comma 7 4 4" xfId="9865" xr:uid="{F3C5B7CA-96E2-439B-9106-F6630CDE901F}"/>
    <cellStyle name="Comma 7 4 5" xfId="9858" xr:uid="{56228440-6D18-40E9-966C-BA65F3A94C90}"/>
    <cellStyle name="Comma 7 4 6" xfId="14104" xr:uid="{AF74FC41-B936-409E-9DEA-70F0A3038246}"/>
    <cellStyle name="Comma 7 4 7" xfId="13712" xr:uid="{787DABE3-575A-4E88-9F36-A5A8F8962697}"/>
    <cellStyle name="Comma 7 5" xfId="9866" xr:uid="{EB7BE50E-8AE5-4850-A358-EAAD9CE2063E}"/>
    <cellStyle name="Comma 7 5 2" xfId="9867" xr:uid="{0AE9BEEF-6650-47EE-B094-6245711472D4}"/>
    <cellStyle name="Comma 7 5 2 2" xfId="9868" xr:uid="{62E42168-AAB2-4AC3-828E-06CF5A0A3483}"/>
    <cellStyle name="Comma 7 5 3" xfId="9869" xr:uid="{4F2DEA3E-7CAB-45A9-BA88-CA616E989F92}"/>
    <cellStyle name="Comma 7 5 4" xfId="15964" xr:uid="{2F0AA38B-1A24-402B-87BF-2C1A69FECBAA}"/>
    <cellStyle name="Comma 7 5 5" xfId="13572" xr:uid="{F8CD0BA2-A199-4972-A763-D5255A73283D}"/>
    <cellStyle name="Comma 7 6" xfId="9870" xr:uid="{0FE4BB7F-123F-4ACC-9B5E-D9D95FD8F8C7}"/>
    <cellStyle name="Comma 7 6 2" xfId="9871" xr:uid="{E49E4807-1E6F-4F75-B3F6-EDD1233169D3}"/>
    <cellStyle name="Comma 7 7" xfId="9872" xr:uid="{514272C7-6D4A-4470-96EB-64018F06CC38}"/>
    <cellStyle name="Comma 7 8" xfId="9808" xr:uid="{300C9EE9-8236-4F09-885B-D94A3D364E90}"/>
    <cellStyle name="Comma 7 9" xfId="13268" xr:uid="{1CEA5B08-A907-4E2A-8F33-A7DE124E4B8E}"/>
    <cellStyle name="Comma 7_All Incentive Q1-2010.1-JMT" xfId="9873" xr:uid="{64C0CDE2-725D-483C-9867-4A73B5622573}"/>
    <cellStyle name="Comma 70" xfId="9874" xr:uid="{D214E7DC-1C6D-428E-BDF0-1BA25EF39065}"/>
    <cellStyle name="Comma 70 2" xfId="9875" xr:uid="{28A6348E-84E3-46A1-BC3E-405F89982507}"/>
    <cellStyle name="Comma 71" xfId="9876" xr:uid="{6A818871-5326-448E-AB7D-FB2628B4769A}"/>
    <cellStyle name="Comma 71 2" xfId="9877" xr:uid="{135A8916-B0BB-4AF4-99E4-C3E5D0C2A40E}"/>
    <cellStyle name="Comma 72" xfId="9878" xr:uid="{FE3CBC8E-2DE2-4FB0-8A0D-70A95CFD368C}"/>
    <cellStyle name="Comma 72 2" xfId="15965" xr:uid="{8913C3C9-0AAF-450C-9E72-E79E7BDD3F7F}"/>
    <cellStyle name="Comma 73" xfId="9879" xr:uid="{D69CE8DF-F187-434D-997F-D27FB1C65959}"/>
    <cellStyle name="Comma 73 2" xfId="15966" xr:uid="{AC586487-976C-4F97-80C6-519291553003}"/>
    <cellStyle name="Comma 74" xfId="9880" xr:uid="{0CE54EDD-67ED-4DB9-B90E-504E0FBCC677}"/>
    <cellStyle name="Comma 74 2" xfId="15967" xr:uid="{22547BD5-7636-473E-BF51-738D9FDCC858}"/>
    <cellStyle name="Comma 75" xfId="9881" xr:uid="{ACB205D6-91A1-43B5-9AD3-4742A8D2F66D}"/>
    <cellStyle name="Comma 75 2" xfId="15968" xr:uid="{2774D74B-F721-4673-8C5E-532A7612FB77}"/>
    <cellStyle name="Comma 76" xfId="9882" xr:uid="{8D999F5B-E440-44A1-9F0A-EB9EA1E953B9}"/>
    <cellStyle name="Comma 76 2" xfId="15969" xr:uid="{807C957A-334A-4253-9947-097512DBAC58}"/>
    <cellStyle name="Comma 77" xfId="9883" xr:uid="{7E6E4C2E-82FE-41D7-84E0-86284224E01A}"/>
    <cellStyle name="Comma 77 2" xfId="15970" xr:uid="{3F50D541-705A-4864-A307-1DA2C33CD21D}"/>
    <cellStyle name="Comma 78" xfId="9884" xr:uid="{7BFC8FC1-C4A4-4BC0-A9C4-10E8627DC315}"/>
    <cellStyle name="Comma 78 2" xfId="15971" xr:uid="{AB183DC8-61E3-4754-B4D5-E8B1C48B26D9}"/>
    <cellStyle name="Comma 79" xfId="9885" xr:uid="{937EC066-F688-42AA-AB97-7C8FA4807018}"/>
    <cellStyle name="Comma 79 2" xfId="15972" xr:uid="{A06FE992-EDBE-4A96-8989-CFCC69CF13AE}"/>
    <cellStyle name="Comma 8" xfId="1393" xr:uid="{F4362779-FE78-410B-A469-57C136068E9B}"/>
    <cellStyle name="Comma 8 2" xfId="2415" xr:uid="{8DEF9855-AA75-46FF-980D-44338CD5F547}"/>
    <cellStyle name="Comma 8 2 2" xfId="2645" xr:uid="{4D0669EA-709E-4BBB-84C5-B08FA553BD64}"/>
    <cellStyle name="Comma 8 2 2 2" xfId="9889" xr:uid="{CC6617DE-6632-4D4F-8AAE-6CB3DC7ABFB2}"/>
    <cellStyle name="Comma 8 2 2 2 2" xfId="15973" xr:uid="{4AB128C5-8B2C-4DCD-B78C-7E21D2D2C670}"/>
    <cellStyle name="Comma 8 2 2 2 3" xfId="13813" xr:uid="{88AF64E1-8314-4B96-82E8-533C7F1CFD92}"/>
    <cellStyle name="Comma 8 2 2 3" xfId="9888" xr:uid="{3C11D5FD-4452-4428-B4C4-D9EE4B220C4B}"/>
    <cellStyle name="Comma 8 2 2 4" xfId="14100" xr:uid="{17579696-228B-4C05-940D-5CCDC1F82BB5}"/>
    <cellStyle name="Comma 8 2 2 5" xfId="13681" xr:uid="{AEE2A53B-FDD6-4696-9FA7-89A457D31B40}"/>
    <cellStyle name="Comma 8 2 3" xfId="9890" xr:uid="{829FB2B2-0191-4AEC-8F81-0A4A3D9619DE}"/>
    <cellStyle name="Comma 8 2 3 2" xfId="15974" xr:uid="{7EA319CA-1A93-462F-BDAE-F0CBB7A8A2DB}"/>
    <cellStyle name="Comma 8 2 3 3" xfId="13749" xr:uid="{ADB2C8D6-C963-46F6-A99E-8CA779E52DA0}"/>
    <cellStyle name="Comma 8 2 4" xfId="13259" xr:uid="{B7E75435-DBA4-4427-BDFA-D937ADCF9DE8}"/>
    <cellStyle name="Comma 8 2 5" xfId="9887" xr:uid="{51A70EE9-B0D5-4039-B467-E6A1FEACD3EB}"/>
    <cellStyle name="Comma 8 2 6" xfId="14078" xr:uid="{8B63736E-25E2-444D-9CAE-CECD12DB0495}"/>
    <cellStyle name="Comma 8 2 7" xfId="13616" xr:uid="{ECA7F076-0436-42B2-B411-769D166DFE10}"/>
    <cellStyle name="Comma 8 3" xfId="2416" xr:uid="{51C20D3E-62F1-4210-81E5-4C598EF3B85B}"/>
    <cellStyle name="Comma 8 3 2" xfId="9892" xr:uid="{C4FBB910-AA30-49D7-A4F1-3322BB19A275}"/>
    <cellStyle name="Comma 8 3 2 2" xfId="15975" xr:uid="{7BF231B1-A4A4-47A8-88F0-2DD7735CCBD2}"/>
    <cellStyle name="Comma 8 3 2 3" xfId="13779" xr:uid="{B3F64E6F-2CDF-4D6F-AEAA-3D4B2486888A}"/>
    <cellStyle name="Comma 8 3 3" xfId="9891" xr:uid="{60B0D7E7-9544-4932-8A15-30C88011BF71}"/>
    <cellStyle name="Comma 8 3 4" xfId="14079" xr:uid="{CEAA1340-C935-4DB6-B73A-0CD533ECD7E2}"/>
    <cellStyle name="Comma 8 3 5" xfId="13647" xr:uid="{46C0C142-A09E-4655-ABCD-78BE096A3009}"/>
    <cellStyle name="Comma 8 4" xfId="2571" xr:uid="{14757EE4-B4F0-4161-B465-CE9B9DB45A60}"/>
    <cellStyle name="Comma 8 4 2" xfId="9893" xr:uid="{8901720F-D812-4671-8AD6-93AAA5F59053}"/>
    <cellStyle name="Comma 8 4 3" xfId="14088" xr:uid="{25C47916-7C45-48EF-A6F3-FD1EDD12EF18}"/>
    <cellStyle name="Comma 8 4 4" xfId="13717" xr:uid="{5BE05A07-2E14-4930-8680-823D16486CB0}"/>
    <cellStyle name="Comma 8 5" xfId="2640" xr:uid="{BF949036-883F-495A-92CE-DA398FBA166D}"/>
    <cellStyle name="Comma 8 5 2" xfId="9886" xr:uid="{4D810533-CCB0-4A64-8188-2BC549AC9BA9}"/>
    <cellStyle name="Comma 8 5 3" xfId="14097" xr:uid="{55A35649-F08C-43D3-9788-A5EF2025A174}"/>
    <cellStyle name="Comma 8 5 4" xfId="13578" xr:uid="{5928667B-4B40-47DB-98CC-CBF35B90A7C7}"/>
    <cellStyle name="Comma 8 6" xfId="13986" xr:uid="{6B017DCE-EDE0-4069-96A4-11C2A7DB19B3}"/>
    <cellStyle name="Comma 8 7" xfId="13464" xr:uid="{DA352CEA-DF02-4A5A-81DD-FCF867CA8D47}"/>
    <cellStyle name="Comma 8_Budget 2009-2012จากพี่โอ๋2" xfId="9894" xr:uid="{CE4FFBD2-8B2F-43EE-B4C9-4F5C1916C0F9}"/>
    <cellStyle name="Comma 80" xfId="9895" xr:uid="{DEA91127-76A9-4EC9-9DE9-2E16512750C9}"/>
    <cellStyle name="Comma 80 2" xfId="15976" xr:uid="{0A5D4EFF-CF99-4A73-88CA-A99A0B6085F4}"/>
    <cellStyle name="Comma 81" xfId="9896" xr:uid="{6F0ADAE3-F8BA-4A9C-9F63-B1E9CA353524}"/>
    <cellStyle name="Comma 81 2" xfId="15977" xr:uid="{EAD04AA3-AA06-4D42-A17B-20BADAE0D8FE}"/>
    <cellStyle name="Comma 82" xfId="9897" xr:uid="{75F4D27A-A5B8-49B0-BB87-00E7FA7E2F6A}"/>
    <cellStyle name="Comma 82 2" xfId="15978" xr:uid="{ED470FA9-44F0-468B-92EE-E4C83469F965}"/>
    <cellStyle name="Comma 83" xfId="9898" xr:uid="{C3812A41-41B4-4397-A480-84BBD6D72F01}"/>
    <cellStyle name="Comma 83 2" xfId="15979" xr:uid="{E5DECF48-75D9-4D9F-B535-3BBD454D5BB5}"/>
    <cellStyle name="Comma 84" xfId="9899" xr:uid="{9D208DC0-C939-4C97-9F06-651DF8A28015}"/>
    <cellStyle name="Comma 84 2" xfId="15980" xr:uid="{FCDDFF90-A7CD-45CB-8661-5ED2F7B7ED4D}"/>
    <cellStyle name="Comma 85" xfId="9900" xr:uid="{FFA6B3A0-034B-48A4-A238-25571BDF48F0}"/>
    <cellStyle name="Comma 86" xfId="2726" xr:uid="{6776BF09-ACE2-4602-9B00-E3C5A27FC28C}"/>
    <cellStyle name="Comma 87" xfId="11028" xr:uid="{E8B98DBC-A9FF-420D-8E26-838641A2BFD1}"/>
    <cellStyle name="Comma 88" xfId="13246" xr:uid="{1838BEC9-1C02-4271-991B-F2C5129A4B12}"/>
    <cellStyle name="Comma 88 2" xfId="16169" xr:uid="{1B4D2D8B-D250-4F6A-A323-BC2404A41254}"/>
    <cellStyle name="Comma 89" xfId="13248" xr:uid="{2C67B42C-5B2D-4BAB-B069-D9B15C5211F5}"/>
    <cellStyle name="Comma 89 2" xfId="16171" xr:uid="{15355CC0-6895-4A69-8E4E-D62298A57F3B}"/>
    <cellStyle name="Comma 9" xfId="1394" xr:uid="{E26E4D33-402F-419A-AA0A-CFF4F4D89A7E}"/>
    <cellStyle name="Comma 9 2" xfId="2417" xr:uid="{524EBD11-D5DA-4945-AE7B-1F6634774B49}"/>
    <cellStyle name="Comma 9 2 2" xfId="9903" xr:uid="{54A8B3E7-0FC0-414F-93E3-1E0343212E5B}"/>
    <cellStyle name="Comma 9 2 2 2" xfId="9904" xr:uid="{9538150B-CE98-4A37-8186-B867FF11F8D0}"/>
    <cellStyle name="Comma 9 2 2 2 2" xfId="13816" xr:uid="{FA0EECDB-32E9-4A91-8E1B-45CF042D68AF}"/>
    <cellStyle name="Comma 9 2 2 2 3" xfId="15984" xr:uid="{2B486140-BA9C-42DD-B6C7-92622C5C75A7}"/>
    <cellStyle name="Comma 9 2 2 2 4" xfId="13684" xr:uid="{4841BD94-FD97-4F11-A2E2-E0569939A5DF}"/>
    <cellStyle name="Comma 9 2 2 3" xfId="13752" xr:uid="{FF7117B4-E140-4924-BFA4-BB93C9D9D1AB}"/>
    <cellStyle name="Comma 9 2 2 4" xfId="15983" xr:uid="{EF3AB218-396E-4D35-85E5-B86D8A71357E}"/>
    <cellStyle name="Comma 9 2 2 5" xfId="13618" xr:uid="{6952077F-9693-4F2A-88BC-A63506990025}"/>
    <cellStyle name="Comma 9 2 3" xfId="9905" xr:uid="{6F25AB62-4E75-4B15-B0B2-9A85FA877991}"/>
    <cellStyle name="Comma 9 2 3 2" xfId="13782" xr:uid="{C00CD6B7-B4FD-4871-A326-B1F0E2E28BB9}"/>
    <cellStyle name="Comma 9 2 3 3" xfId="15985" xr:uid="{8DE2038F-1F8E-4433-99A2-586FC241D907}"/>
    <cellStyle name="Comma 9 2 3 4" xfId="13650" xr:uid="{5BA49A46-7881-4CBE-BC90-EEF95A45E66A}"/>
    <cellStyle name="Comma 9 2 4" xfId="9902" xr:uid="{D3CC20D3-6261-4C40-A4C9-37ACB142761C}"/>
    <cellStyle name="Comma 9 2 4 2" xfId="15982" xr:uid="{9DFCA7FF-FFE7-4DB5-883F-869FC6296014}"/>
    <cellStyle name="Comma 9 2 4 3" xfId="13719" xr:uid="{B05CA026-FB32-413A-9CD7-ACD1125E037C}"/>
    <cellStyle name="Comma 9 2 5" xfId="14080" xr:uid="{15CD6E06-3B41-43F3-A472-98D1E9D33030}"/>
    <cellStyle name="Comma 9 2 6" xfId="13580" xr:uid="{E52775A4-D6BB-4195-95F3-37C9A5EC08FD}"/>
    <cellStyle name="Comma 9 3" xfId="2418" xr:uid="{A683F2D3-83B9-424A-B699-0BDFF728B2CD}"/>
    <cellStyle name="Comma 9 3 2" xfId="9907" xr:uid="{AD8DAB75-07C7-472C-8F4E-99430DB1FC9D}"/>
    <cellStyle name="Comma 9 3 2 2" xfId="13799" xr:uid="{6DD1D03A-6BBE-4428-9688-59074CDA1C6E}"/>
    <cellStyle name="Comma 9 3 2 3" xfId="15987" xr:uid="{C777CAFF-CAA2-4A5F-8C24-BFDAC3564608}"/>
    <cellStyle name="Comma 9 3 2 4" xfId="13667" xr:uid="{BC62AB57-C4CF-4320-BEFC-903EFDF05D8D}"/>
    <cellStyle name="Comma 9 3 3" xfId="9906" xr:uid="{F72115B3-9799-42B7-8C9E-A4DC9107C4C7}"/>
    <cellStyle name="Comma 9 3 3 2" xfId="15986" xr:uid="{BFB5D62D-A760-45AF-BF29-20F0791B36D6}"/>
    <cellStyle name="Comma 9 3 3 3" xfId="13735" xr:uid="{95A7F5FD-3F9E-4102-B0C5-CA2A2325F342}"/>
    <cellStyle name="Comma 9 3 4" xfId="14081" xr:uid="{0826B90B-A762-4770-BEC5-85EDD5446B08}"/>
    <cellStyle name="Comma 9 3 5" xfId="13600" xr:uid="{2CFD518D-710D-4053-8436-C001192DCF20}"/>
    <cellStyle name="Comma 9 4" xfId="2653" xr:uid="{F7CBC877-0FFB-4FB6-BC11-311AC0B5420A}"/>
    <cellStyle name="Comma 9 4 2" xfId="9909" xr:uid="{5BCED95F-3978-4103-9EEB-9E32013BD531}"/>
    <cellStyle name="Comma 9 4 2 2" xfId="13824" xr:uid="{6B96F6F7-1A4B-49E3-B22D-D0E7F21A9FCE}"/>
    <cellStyle name="Comma 9 4 3" xfId="9908" xr:uid="{E0C356FF-29C7-4333-A155-C9D4913CF01C}"/>
    <cellStyle name="Comma 9 4 4" xfId="14105" xr:uid="{5C3ECBB6-DDA8-4AC1-AC0C-1198CE30798C}"/>
    <cellStyle name="Comma 9 5" xfId="9901" xr:uid="{31437113-60C9-41AB-852D-CC461FFE2626}"/>
    <cellStyle name="Comma 9 5 2" xfId="13766" xr:uid="{43DAC2B8-4154-48A8-A2D9-881E36E9F76A}"/>
    <cellStyle name="Comma 9 5 3" xfId="15981" xr:uid="{4B453F47-E758-4EA4-A1CA-3422C625C968}"/>
    <cellStyle name="Comma 9 5 4" xfId="13634" xr:uid="{96112459-87E8-4E11-81C4-061315F60A43}"/>
    <cellStyle name="Comma 9 6" xfId="13703" xr:uid="{D16C08A1-D440-4B05-AA11-86991E404BAD}"/>
    <cellStyle name="Comma 9 7" xfId="13548" xr:uid="{A8E2F201-F778-4068-8B5A-1782A5E2963A}"/>
    <cellStyle name="Comma 9 8" xfId="13987" xr:uid="{6CD1C8DA-431D-4647-A2A4-3498F68483D4}"/>
    <cellStyle name="Comma 9 9" xfId="13500" xr:uid="{59B852FE-7329-4812-AEC7-5F42ACF250F8}"/>
    <cellStyle name="Comma 90" xfId="13264" xr:uid="{96B44A97-087F-452E-B3C1-DCDFE8450C9A}"/>
    <cellStyle name="Comma 90 2" xfId="16182" xr:uid="{D9B74CD3-3F7F-4E01-B887-A368A7E1516F}"/>
    <cellStyle name="Comma 91" xfId="13347" xr:uid="{318B4221-6391-4167-B2BA-DFB4C664D425}"/>
    <cellStyle name="Comma 91 2" xfId="16218" xr:uid="{1B1EA23F-E136-4406-818D-039C20425E3D}"/>
    <cellStyle name="Comma 92" xfId="13339" xr:uid="{9D121E59-67B0-4C30-BA7F-7EE676B9D987}"/>
    <cellStyle name="Comma 92 2" xfId="16211" xr:uid="{AAB8A0C9-984F-4494-A694-07A4F4FABBDB}"/>
    <cellStyle name="Comma 93" xfId="13267" xr:uid="{D514DBD9-0A1C-497B-849C-0384445C6DA0}"/>
    <cellStyle name="Comma 93 2" xfId="16185" xr:uid="{65A58D3D-E09E-4D00-8E30-8100015F8C2A}"/>
    <cellStyle name="Comma 94" xfId="13334" xr:uid="{6A16605F-8AA1-41A2-B265-AA46BBECD604}"/>
    <cellStyle name="Comma 94 2" xfId="16207" xr:uid="{5746EA20-8BF6-4F95-AE96-C387465032BC}"/>
    <cellStyle name="Comma 95" xfId="13252" xr:uid="{F76583F5-4C4D-4EB1-8F57-C8D9CA1B9FE6}"/>
    <cellStyle name="Comma 95 2" xfId="16174" xr:uid="{ACECA641-4A13-481C-B132-384A4FC1E941}"/>
    <cellStyle name="Comma 96" xfId="13331" xr:uid="{F8D3EDFE-C10D-49B3-8DFE-D6CFBE00DFE0}"/>
    <cellStyle name="Comma 96 2" xfId="16205" xr:uid="{53698E05-C78E-4C7B-9DF6-D47660103673}"/>
    <cellStyle name="Comma 97" xfId="13344" xr:uid="{0D8AED23-5471-4AD8-94DB-31328C1AC4F8}"/>
    <cellStyle name="Comma 97 2" xfId="16215" xr:uid="{FBE3014C-BF25-4C45-9E4B-7EB1C93EE6D2}"/>
    <cellStyle name="Comma 98" xfId="13354" xr:uid="{3F3005B6-DF70-4BD6-B4EB-1A17ABDB2349}"/>
    <cellStyle name="Comma 98 2" xfId="16224" xr:uid="{1A98A72F-A0B3-402A-B467-F144E7DC8159}"/>
    <cellStyle name="Comma 99" xfId="13336" xr:uid="{E363FD51-AC10-4560-9E07-D10ED0047059}"/>
    <cellStyle name="Comma 99 2" xfId="16209" xr:uid="{6E999841-CCD8-4DC3-892E-7EFAF762ECE3}"/>
    <cellStyle name="Comma Ton" xfId="1395" xr:uid="{175CBC01-568D-4A5C-9A58-62A8451C3AC3}"/>
    <cellStyle name="comma zerodec" xfId="1" xr:uid="{00000000-0005-0000-0000-000001000000}"/>
    <cellStyle name="comma zerodec 2" xfId="9910" xr:uid="{3A4F5BEE-AB7F-4EB5-B62F-2E66AF9788EE}"/>
    <cellStyle name="comma zerodec 3" xfId="1396" xr:uid="{DE1CF3CA-451B-495E-9571-51B9BB125298}"/>
    <cellStyle name="Comma พันบาท" xfId="1397" xr:uid="{25C0B488-B018-48B3-9E20-F761F931AD7C}"/>
    <cellStyle name="Comma ล้านบาท" xfId="1398" xr:uid="{F7FCB11A-E1A5-41BE-8751-EFBBE71D6906}"/>
    <cellStyle name="Comma0" xfId="1399" xr:uid="{921F5915-CAAE-4463-89DF-AADD939E3BD8}"/>
    <cellStyle name="Comma0 - Modelo1" xfId="1400" xr:uid="{DEAEAC84-AE38-4304-9CFB-D2662FB211AC}"/>
    <cellStyle name="Comma0 - Style1" xfId="1401" xr:uid="{102FD137-1CE8-475E-9DE3-0956C3458BCE}"/>
    <cellStyle name="Comma0_Inventory and cost TAK08" xfId="1402" xr:uid="{2C01E8EE-B2FD-42B1-9ABB-BB61EB4D94AE}"/>
    <cellStyle name="Comma1 - Modelo2" xfId="1403" xr:uid="{BA142BA1-9B8F-4965-AC56-E80583359FB4}"/>
    <cellStyle name="Comma1 - Style2" xfId="1404" xr:uid="{9A65B609-1AEC-432C-8ED5-192ABDA45578}"/>
    <cellStyle name="Company Name" xfId="1405" xr:uid="{10A8C475-0D6C-4C5A-9838-D93A59EDCE39}"/>
    <cellStyle name="company_title" xfId="1406" xr:uid="{4DDAA5E3-47E2-451F-B877-70A3164437A6}"/>
    <cellStyle name="Copied" xfId="1407" xr:uid="{D0B57A3A-E36B-4CEC-8D62-150D9B3DEF2F}"/>
    <cellStyle name="Cover Date" xfId="1408" xr:uid="{5BFAFD58-3B81-4433-BD84-2471E3BEB6DA}"/>
    <cellStyle name="Cover Subtitle" xfId="1409" xr:uid="{795F06C2-C671-4D97-8152-373DC47BB155}"/>
    <cellStyle name="Cover Title" xfId="1410" xr:uid="{F75102FA-FAFE-44FB-95A2-E80403DFD048}"/>
    <cellStyle name="Credit" xfId="1411" xr:uid="{37983DFE-C9DE-4442-B963-54F3906F8A5F}"/>
    <cellStyle name="Credit subtotal" xfId="1412" xr:uid="{86874D11-ABA9-46D4-BDD3-BDC8EC8FF8EE}"/>
    <cellStyle name="Credit Total" xfId="1413" xr:uid="{01736EA3-65B6-4EDD-93BB-D08323CCB32A}"/>
    <cellStyle name="Curpency_FGCOST-1_TCC-LCASH" xfId="2419" xr:uid="{5DBC2D5C-F208-4C63-A2A6-2FBB77E0E54A}"/>
    <cellStyle name="Curren - Style3" xfId="1414" xr:uid="{1CAB47F5-197D-4616-B8F3-1DE3C8E143E5}"/>
    <cellStyle name="Curren - Style4" xfId="1415" xr:uid="{AD8A084E-E246-4A23-863F-4216726EF3D9}"/>
    <cellStyle name="Currency [฿0]" xfId="1416" xr:uid="{5C0EE4B5-2E99-4FAD-8753-971E4EE6FE37}"/>
    <cellStyle name="Currency [0] 2" xfId="1417" xr:uid="{359A9B6E-46D8-495B-839B-B2AAF0ADB745}"/>
    <cellStyle name="Currency [0]b" xfId="1418" xr:uid="{51ED1F83-2E40-4BAC-A1FA-BDB5B2785FBC}"/>
    <cellStyle name="Currency [00]" xfId="1419" xr:uid="{557DB635-039C-4247-868C-D403A22BF647}"/>
    <cellStyle name="Currency _x001b_0]_laroux_MATERAL2_REINT98" xfId="1420" xr:uid="{1CE27D54-D10E-4880-BBFA-8B7E553BEFFA}"/>
    <cellStyle name="Currency 2" xfId="1421" xr:uid="{A06B9A4B-E742-4AD0-8900-A9EA253196DF}"/>
    <cellStyle name="Currency 2 2" xfId="2420" xr:uid="{86197C3F-23A0-4814-A42A-18EE25C99341}"/>
    <cellStyle name="Currency 2 3" xfId="2421" xr:uid="{F9862A31-2341-4FA1-9620-4AD0B7028527}"/>
    <cellStyle name="Currency 2 4" xfId="9911" xr:uid="{F2BEF9BD-34FB-46B1-B993-99C006BBBB5A}"/>
    <cellStyle name="Currency 3" xfId="1422" xr:uid="{8D05F6AF-FE42-4A93-8221-03857AD05599}"/>
    <cellStyle name="Currency 3 2" xfId="9912" xr:uid="{996D7ADB-E0C4-4F8F-B3D9-0797B908FA66}"/>
    <cellStyle name="Currency 4" xfId="13397" xr:uid="{50FE4E09-1804-472E-8E6E-0A616ADFEE5C}"/>
    <cellStyle name="Currency 5" xfId="14057" xr:uid="{427BC84C-DE7B-4F2B-8E2B-631BA6AFAC3D}"/>
    <cellStyle name="Currency 6" xfId="16001" xr:uid="{F819F065-F972-428C-8464-AB0A542C0259}"/>
    <cellStyle name="Currency 7" xfId="16232" xr:uid="{4DC514AB-63CF-4547-9C9C-1C9D6E2F6BD8}"/>
    <cellStyle name="Currency 8" xfId="16000" xr:uid="{F601C693-3745-4C3D-B5B2-89F6619283E4}"/>
    <cellStyle name="currency(2)" xfId="1423" xr:uid="{985CAD27-0FB5-4B24-B0C7-81A1D5BCF1FE}"/>
    <cellStyle name="Currency0" xfId="1424" xr:uid="{3CFEA1C6-ACC0-4251-A7FB-D75CF5D22C1D}"/>
    <cellStyle name="Currency0 2" xfId="1425" xr:uid="{C5F490CF-F3D6-45B1-9C03-CC081F5AF4B1}"/>
    <cellStyle name="Currency0 3" xfId="2422" xr:uid="{FE551AA5-EEAB-47C4-BE63-E4D43549DA9A}"/>
    <cellStyle name="Currency1" xfId="2" xr:uid="{00000000-0005-0000-0000-000002000000}"/>
    <cellStyle name="Currency1 2" xfId="9913" xr:uid="{CF796D99-1672-47C8-9083-6DA1221EEEE8}"/>
    <cellStyle name="Currency1 3" xfId="1426" xr:uid="{4E630688-010D-4AB4-8CB7-BE4F3350F208}"/>
    <cellStyle name="Currency2" xfId="1427" xr:uid="{65AC5583-63E0-435E-93AB-6DA75AF4B20B}"/>
    <cellStyle name="custom" xfId="1428" xr:uid="{DB221735-7C3E-42F9-9B39-3372D6B42E1D}"/>
    <cellStyle name="Custom - Style8" xfId="1429" xr:uid="{EDE010BD-4E65-47A9-BDED-37FA6987DA0C}"/>
    <cellStyle name="Dan" xfId="1430" xr:uid="{06963933-DBEC-4A26-AAFB-E5EF33E97E2B}"/>
    <cellStyle name="DarkBlueOutline" xfId="1431" xr:uid="{9D0E891C-48C3-42B9-AAD3-CC1AF6F805D9}"/>
    <cellStyle name="DarkBlueOutlineYellow" xfId="1432" xr:uid="{92C19A16-CA79-4B2D-9459-6B23EEE24DE8}"/>
    <cellStyle name="Dash" xfId="1433" xr:uid="{247010F6-ABA6-416E-A3B0-ADB06119F806}"/>
    <cellStyle name="Data   - Style2" xfId="1434" xr:uid="{A4E72F77-CACC-4EFE-A830-C1738A84A85E}"/>
    <cellStyle name="DataPilot Value" xfId="9914" xr:uid="{13527BFC-AC1C-493D-8C12-A36D4C0020B7}"/>
    <cellStyle name="Date" xfId="1435" xr:uid="{B6E69648-FE41-4737-814C-9262B81628AE}"/>
    <cellStyle name="Date 2" xfId="2423" xr:uid="{2A70A99D-528F-4DBC-8C9C-E8D7636B3FBB}"/>
    <cellStyle name="Date 3" xfId="2424" xr:uid="{A8D1460B-4334-4E77-AA46-2EFA915A3249}"/>
    <cellStyle name="Date Short" xfId="1436" xr:uid="{3C5D8A7F-F3FD-476C-AC78-4579D4D1BA08}"/>
    <cellStyle name="Date_01. Net Revenue &amp; Accessories Jan'10" xfId="1437" xr:uid="{97C8E84A-B944-498E-8264-EA26114051DB}"/>
    <cellStyle name="day of the month before or after" xfId="1438" xr:uid="{CF630D52-B07B-40B7-8276-3A555821B29C}"/>
    <cellStyle name="Debit" xfId="1439" xr:uid="{6F0E765D-33F3-4C78-BA20-10277F09DDF9}"/>
    <cellStyle name="Debit subtotal" xfId="1440" xr:uid="{D889EA8A-1AA2-4FAB-ADA4-C277CC03ABE8}"/>
    <cellStyle name="Debit Total" xfId="1441" xr:uid="{8FAFDAD0-3B87-4BDD-821C-D84EAAEEEB55}"/>
    <cellStyle name="DELTA" xfId="1442" xr:uid="{2EBFD953-D88E-4066-BF97-BEE1E39CC65A}"/>
    <cellStyle name="Deviant" xfId="1443" xr:uid="{A4F44D72-7C42-456E-8200-015551A00682}"/>
    <cellStyle name="Dezimal [0]_35ERI8T2gbIEMixb4v26icuOo" xfId="1444" xr:uid="{7D42B0FE-C5EF-44B8-B7FE-CB36CA9E28B0}"/>
    <cellStyle name="Dezimal_35ERI8T2gbIEMixb4v26icuOo" xfId="1445" xr:uid="{5377D90D-193A-4257-BCCE-9A800EF2EF5D}"/>
    <cellStyle name="Dia" xfId="1446" xr:uid="{242A1408-7B23-4195-A161-C9A968D11E7B}"/>
    <cellStyle name="Dollar (zero dec)" xfId="3" xr:uid="{00000000-0005-0000-0000-000003000000}"/>
    <cellStyle name="Dollar (zero dec) 2" xfId="9915" xr:uid="{B388320A-5878-494D-BFE5-4BB4C9C0E651}"/>
    <cellStyle name="E&amp;Y House" xfId="1447" xr:uid="{3D42DA92-AB45-4385-9681-4F7DE7D9114C}"/>
    <cellStyle name="Encabez1" xfId="1448" xr:uid="{9308265C-72BA-46A0-B998-0B785B34ABCD}"/>
    <cellStyle name="Encabez2" xfId="1449" xr:uid="{C7A971F0-E0D4-465E-87F1-F3BA2AF525C1}"/>
    <cellStyle name="Enter Currency (0)" xfId="1450" xr:uid="{D0F06B9C-E15D-49D4-81D0-5806F3FE7098}"/>
    <cellStyle name="Enter Currency (2)" xfId="1451" xr:uid="{2F0BBA49-48C8-4DAB-BFEA-D7CF85677C32}"/>
    <cellStyle name="Enter Units (0)" xfId="1452" xr:uid="{641599E0-02A1-4860-8EAE-DBC8573FB3D8}"/>
    <cellStyle name="Enter Units (1)" xfId="1453" xr:uid="{AB13EB46-6878-47B2-BD77-C9064063CF7F}"/>
    <cellStyle name="Enter Units (2)" xfId="1454" xr:uid="{9CE92BE5-20C5-4583-967D-4593DA3A30AC}"/>
    <cellStyle name="Entered" xfId="1455" xr:uid="{84CA4BE1-D44B-4957-82CE-6F1C40823D5B}"/>
    <cellStyle name="entry" xfId="1456" xr:uid="{F6EBF9F2-3238-4891-A596-188E9DEEEBAD}"/>
    <cellStyle name="Euro" xfId="1457" xr:uid="{5D141885-8303-4A32-94C7-2732A9EEEFBD}"/>
    <cellStyle name="Euro 2" xfId="9916" xr:uid="{5D8E074A-3946-4196-A3F5-0CD54C4E31E2}"/>
    <cellStyle name="Excel.Chart" xfId="1458" xr:uid="{1D41AF99-6F82-497B-AD52-11EDDCB71570}"/>
    <cellStyle name="Excel_BuiltIn_Comma" xfId="9917" xr:uid="{520180C1-4D56-4EC6-9882-2E9AFB6598B9}"/>
    <cellStyle name="Explanatory Text 10" xfId="1459" xr:uid="{966C4121-E6F2-4879-98F1-689E8572DF08}"/>
    <cellStyle name="Explanatory Text 10 2" xfId="9918" xr:uid="{27240934-D048-4092-AAE2-9021AB033041}"/>
    <cellStyle name="Explanatory Text 11" xfId="2595" xr:uid="{1D085D59-F49A-4F29-8054-0C261639CA1E}"/>
    <cellStyle name="Explanatory Text 11 2" xfId="9919" xr:uid="{987EFBB8-5219-4B8B-8BE7-D7DC7CA95924}"/>
    <cellStyle name="Explanatory Text 12" xfId="9920" xr:uid="{0E585A75-3C40-4C96-962F-8338119EDD93}"/>
    <cellStyle name="Explanatory Text 13" xfId="9921" xr:uid="{A895D4F7-9650-4CF4-8470-B67772C5FE8D}"/>
    <cellStyle name="Explanatory Text 14" xfId="9922" xr:uid="{E16DF4EF-0037-4813-A5AE-8039EDB74575}"/>
    <cellStyle name="Explanatory Text 15" xfId="9923" xr:uid="{438F874F-5F00-47AD-BFF3-6BEE3E9E5D69}"/>
    <cellStyle name="Explanatory Text 16" xfId="9924" xr:uid="{CDF59537-F55E-44B0-B851-71B6F0AEE080}"/>
    <cellStyle name="Explanatory Text 17" xfId="9925" xr:uid="{5B8051C4-873B-45CE-839C-4D11CAF8B91A}"/>
    <cellStyle name="Explanatory Text 18" xfId="9926" xr:uid="{94384F21-71BC-468F-971B-D875C29AAB89}"/>
    <cellStyle name="Explanatory Text 19" xfId="9927" xr:uid="{9054CD47-56C0-4550-B274-33C7DA13706A}"/>
    <cellStyle name="Explanatory Text 2" xfId="1460" xr:uid="{D5FB20EB-48B4-459E-813D-05CBE7C69CFA}"/>
    <cellStyle name="Explanatory Text 2 2" xfId="2425" xr:uid="{6C310E69-9921-4A96-81C3-A485E7341034}"/>
    <cellStyle name="Explanatory Text 2 2 2" xfId="9929" xr:uid="{875AFA39-0FF7-4863-93C2-2E86E61D6931}"/>
    <cellStyle name="Explanatory Text 2 3" xfId="2426" xr:uid="{914B9EA4-B947-4722-965A-74BCD3659BD2}"/>
    <cellStyle name="Explanatory Text 2 3 2" xfId="13305" xr:uid="{DCFFC92D-51E0-46B7-B4CF-90FF51B201CA}"/>
    <cellStyle name="Explanatory Text 2 4" xfId="2686" xr:uid="{C46EB06E-BFE9-4DC3-983E-400694691EB6}"/>
    <cellStyle name="Explanatory Text 2 4 2" xfId="9928" xr:uid="{3CBC1D58-F331-4EB7-A963-00E33A9E15CD}"/>
    <cellStyle name="Explanatory Text 2 5" xfId="13988" xr:uid="{1A6966D4-56A9-439B-A11A-3AD494F6A918}"/>
    <cellStyle name="Explanatory Text 20" xfId="9930" xr:uid="{E5F32379-F4C9-494F-AE30-FED2A0275B32}"/>
    <cellStyle name="Explanatory Text 21" xfId="9931" xr:uid="{32562456-80F1-494A-8499-4C9D85E4D651}"/>
    <cellStyle name="Explanatory Text 22" xfId="9932" xr:uid="{5636DD6F-DE25-42A9-87E8-56AD20C35D64}"/>
    <cellStyle name="Explanatory Text 23" xfId="9933" xr:uid="{71C43BFE-5F86-48D6-9783-7A0D816C5344}"/>
    <cellStyle name="Explanatory Text 24" xfId="9934" xr:uid="{270EBF6E-ADBE-4383-A74E-BC5B78455311}"/>
    <cellStyle name="Explanatory Text 25" xfId="9935" xr:uid="{D02355FF-85DC-468C-BB38-70CF17F570E6}"/>
    <cellStyle name="Explanatory Text 26" xfId="9936" xr:uid="{28DFD1EA-F263-4998-B07E-3B0966F701A4}"/>
    <cellStyle name="Explanatory Text 27" xfId="9937" xr:uid="{6236D7E3-4A01-43D8-89D2-455E2DCBFA72}"/>
    <cellStyle name="Explanatory Text 28" xfId="9938" xr:uid="{A74FA9BF-73E5-4A0A-AAA1-17CB6678E746}"/>
    <cellStyle name="Explanatory Text 29" xfId="9939" xr:uid="{E2786ACE-7CDC-4EBC-94CF-7FA2A942A76D}"/>
    <cellStyle name="Explanatory Text 3" xfId="1461" xr:uid="{56540691-1CDA-491E-98D7-5BDEDB0F36A7}"/>
    <cellStyle name="Explanatory Text 3 2" xfId="2427" xr:uid="{9E2830AE-BBAD-47F5-894C-F85099667FA9}"/>
    <cellStyle name="Explanatory Text 3 2 2" xfId="9941" xr:uid="{B23EBF83-6A3E-4442-9B1F-38D571124BD3}"/>
    <cellStyle name="Explanatory Text 3 3" xfId="2428" xr:uid="{0A1B0B5F-12C2-485C-878F-5C4665700ACD}"/>
    <cellStyle name="Explanatory Text 3 4" xfId="9940" xr:uid="{6E93F261-DF69-465A-9D29-7C51C0232C80}"/>
    <cellStyle name="Explanatory Text 3 5" xfId="13989" xr:uid="{2D22E9F9-565C-497B-B273-A911F5A44725}"/>
    <cellStyle name="Explanatory Text 3 6" xfId="13419" xr:uid="{EABB06A6-F56A-4608-8B19-3709317B6BD1}"/>
    <cellStyle name="Explanatory Text 30" xfId="9942" xr:uid="{CF98FE52-7D1D-4581-B0C7-0AA943B672FB}"/>
    <cellStyle name="Explanatory Text 31" xfId="9943" xr:uid="{E7C76C54-3FF3-4135-8890-9FD3A92B1A46}"/>
    <cellStyle name="Explanatory Text 32" xfId="9944" xr:uid="{B308ABE6-F2E4-43DE-9E8E-C4D3C04EAE50}"/>
    <cellStyle name="Explanatory Text 33" xfId="9945" xr:uid="{EC3E5CD4-FED5-4931-8887-05D16D8615C5}"/>
    <cellStyle name="Explanatory Text 34" xfId="9946" xr:uid="{1A75E2CB-5739-4239-84F0-96AC53F55924}"/>
    <cellStyle name="Explanatory Text 35" xfId="9947" xr:uid="{78D61377-5D9F-439C-9878-71CBFDB9C0B7}"/>
    <cellStyle name="Explanatory Text 36" xfId="9948" xr:uid="{2BAE79A0-C5DE-4570-B144-876275957E13}"/>
    <cellStyle name="Explanatory Text 37" xfId="9949" xr:uid="{08E5A823-1D90-4636-8423-7AA2E8F222D9}"/>
    <cellStyle name="Explanatory Text 38" xfId="9950" xr:uid="{7D0B1097-15CD-41EA-BB66-2BFC74705B65}"/>
    <cellStyle name="Explanatory Text 39" xfId="9951" xr:uid="{504A3A37-17F3-4419-8A22-A67A9BC3DE2A}"/>
    <cellStyle name="Explanatory Text 4" xfId="1462" xr:uid="{217C80E2-4DD9-401E-B778-9AB34986A434}"/>
    <cellStyle name="Explanatory Text 4 2" xfId="2429" xr:uid="{ED34D830-422D-473C-81FC-77ADBEF8784C}"/>
    <cellStyle name="Explanatory Text 4 2 2" xfId="9953" xr:uid="{F30A4D02-48F7-463A-8302-AC00A93D5EAB}"/>
    <cellStyle name="Explanatory Text 4 3" xfId="2430" xr:uid="{36327157-E8B4-4656-A3DE-00591074A701}"/>
    <cellStyle name="Explanatory Text 4 4" xfId="9952" xr:uid="{643CF410-7D57-415D-A680-9FEB1993FEA2}"/>
    <cellStyle name="Explanatory Text 40" xfId="9954" xr:uid="{812C88B8-90A3-47DD-8813-A0485743E001}"/>
    <cellStyle name="Explanatory Text 41" xfId="9955" xr:uid="{2D81D836-BAE2-4E96-A2C8-FFD5D54541DB}"/>
    <cellStyle name="Explanatory Text 42" xfId="9956" xr:uid="{C6610064-08A7-42D7-A363-2CA99BD42F05}"/>
    <cellStyle name="Explanatory Text 43" xfId="9957" xr:uid="{A453F263-DCBF-47BF-A118-89DE08660319}"/>
    <cellStyle name="Explanatory Text 44" xfId="9958" xr:uid="{30F185A3-0A6E-462C-A071-6AAB1DA9F56B}"/>
    <cellStyle name="Explanatory Text 45" xfId="9959" xr:uid="{D9B2EA66-A809-4DCA-AF6C-390D1DA80F38}"/>
    <cellStyle name="Explanatory Text 46" xfId="9960" xr:uid="{8A469E85-4FBD-46FB-881D-615A926C1A6D}"/>
    <cellStyle name="Explanatory Text 47" xfId="9961" xr:uid="{25A38DC2-50F7-402E-BCC3-E5A76D0F2712}"/>
    <cellStyle name="Explanatory Text 48" xfId="9962" xr:uid="{C8696474-371D-49BE-8DB6-9866D4FA0D3C}"/>
    <cellStyle name="Explanatory Text 49" xfId="9963" xr:uid="{D2725A67-68E6-439B-B822-192B55E7F363}"/>
    <cellStyle name="Explanatory Text 5" xfId="1463" xr:uid="{6554D603-03EF-496B-99A4-562B9AE56360}"/>
    <cellStyle name="Explanatory Text 5 2" xfId="2431" xr:uid="{C0A2D67E-693F-4737-96B3-8AEF9DC1CDAB}"/>
    <cellStyle name="Explanatory Text 5 2 2" xfId="9965" xr:uid="{9672D1CC-A8F3-4E09-AA45-97A84C416D28}"/>
    <cellStyle name="Explanatory Text 5 3" xfId="2432" xr:uid="{1F5C6A28-E761-4FC5-9AF9-A5BA1288DD68}"/>
    <cellStyle name="Explanatory Text 5 4" xfId="9964" xr:uid="{E7818B23-82CC-4B81-99D9-4B09F30B98E1}"/>
    <cellStyle name="Explanatory Text 50" xfId="9966" xr:uid="{F25D0210-E12D-4738-ACA3-90C87164B187}"/>
    <cellStyle name="Explanatory Text 51" xfId="9967" xr:uid="{A39A6EB7-7D8A-492E-A08B-49BAB7D7A900}"/>
    <cellStyle name="Explanatory Text 52" xfId="9968" xr:uid="{075225B8-E849-4222-A9C8-C105149B2C37}"/>
    <cellStyle name="Explanatory Text 53" xfId="9969" xr:uid="{9B9C1CC8-C50A-4ED8-8B5F-BDE443C70999}"/>
    <cellStyle name="Explanatory Text 54" xfId="9970" xr:uid="{825531AB-AC64-451B-80ED-044EEC22AA36}"/>
    <cellStyle name="Explanatory Text 55" xfId="9971" xr:uid="{1D45386A-3F30-41A5-A47D-A033A6A2064F}"/>
    <cellStyle name="Explanatory Text 56" xfId="9972" xr:uid="{2A668F55-6FFE-4042-BCA5-C66AB00E09A7}"/>
    <cellStyle name="Explanatory Text 57" xfId="9973" xr:uid="{CB7BF826-6EAA-4AA1-B3FB-86C07451023C}"/>
    <cellStyle name="Explanatory Text 58" xfId="9974" xr:uid="{63248F16-7825-4E7A-A3A7-013AE3D45E78}"/>
    <cellStyle name="Explanatory Text 59" xfId="2742" xr:uid="{2FF8F441-E411-476A-A66E-91F76363C74A}"/>
    <cellStyle name="Explanatory Text 6" xfId="1464" xr:uid="{09C5E525-1103-4F88-95F9-34C6B4CC6EAB}"/>
    <cellStyle name="Explanatory Text 6 2" xfId="9976" xr:uid="{094A3E2D-8F54-4B28-BDA2-ECFEB353B745}"/>
    <cellStyle name="Explanatory Text 6 3" xfId="9975" xr:uid="{7B3C6803-CE73-49B3-A26B-C5536C8CD043}"/>
    <cellStyle name="Explanatory Text 7" xfId="1465" xr:uid="{18A480A2-0743-4FD5-9423-E6FB3E89D4C0}"/>
    <cellStyle name="Explanatory Text 7 2" xfId="9978" xr:uid="{CABC8FE8-D025-450E-9B4C-7D2886762D9B}"/>
    <cellStyle name="Explanatory Text 7 3" xfId="9977" xr:uid="{96A23720-1365-4D11-B80E-8499F066C9B7}"/>
    <cellStyle name="Explanatory Text 8" xfId="1466" xr:uid="{81F145DE-0F66-4C5C-A354-0B15797C24BC}"/>
    <cellStyle name="Explanatory Text 8 2" xfId="9980" xr:uid="{A07B0F5F-8DA8-41D2-8D09-46A700992649}"/>
    <cellStyle name="Explanatory Text 8 3" xfId="9979" xr:uid="{6D9DAD13-0F24-42D0-8103-4791D3A66C3D}"/>
    <cellStyle name="Explanatory Text 9" xfId="1467" xr:uid="{756D90D8-58A9-40A8-9DA3-7F347FEB188D}"/>
    <cellStyle name="Explanatory Text 9 2" xfId="9981" xr:uid="{4EA6C442-EF41-4833-92A6-E23E4EE50DC9}"/>
    <cellStyle name="F2" xfId="1468" xr:uid="{041EFA0C-8092-482B-B708-CBA1688E0D28}"/>
    <cellStyle name="F3" xfId="1469" xr:uid="{42423551-1109-47FD-B840-D9F2A3AFE08D}"/>
    <cellStyle name="F4" xfId="1470" xr:uid="{0EC404C5-E527-4579-A805-BB425368E1CB}"/>
    <cellStyle name="F5" xfId="1471" xr:uid="{6A0C7F43-28EC-46BA-9B4D-7EA252FAA91B}"/>
    <cellStyle name="F6" xfId="1472" xr:uid="{B83150A8-B2BC-4DE0-8D3B-5C9DFFD4AF00}"/>
    <cellStyle name="F7" xfId="1473" xr:uid="{CFF5F4D8-1075-41F9-85A8-6AA9F91A913C}"/>
    <cellStyle name="F8" xfId="1474" xr:uid="{F30C7CEB-1BAA-4A78-B521-B4AA7B3B8AF3}"/>
    <cellStyle name="Factor" xfId="1475" xr:uid="{7CAB6FB6-924B-4C98-9E0B-B41D1AC41531}"/>
    <cellStyle name="Fijo" xfId="1476" xr:uid="{F1466A69-AA86-4B3E-9AEF-684B03BFABE4}"/>
    <cellStyle name="Financiero" xfId="1477" xr:uid="{B8D96988-AC7A-40E5-B91A-A1442E33622D}"/>
    <cellStyle name="Fixed" xfId="1478" xr:uid="{2CE82BA2-E509-4DE3-82B7-7A7A8EC440E3}"/>
    <cellStyle name="ƒnƒCƒp[ƒŠƒ“ƒN" xfId="1479" xr:uid="{9130395D-5FD9-4A74-B0E3-B264A534AD0D}"/>
    <cellStyle name="Footer SBILogo1" xfId="1480" xr:uid="{8035CE33-551A-4831-92F7-A701D5FE0DB1}"/>
    <cellStyle name="Footer SBILogo2" xfId="1481" xr:uid="{441EDA02-731B-4ADB-A3C7-7B9FAB1B1B5C}"/>
    <cellStyle name="Footnote" xfId="1482" xr:uid="{1F2BF7E4-95D0-48EF-999C-45A5B1A4F96C}"/>
    <cellStyle name="Footnote Reference" xfId="1483" xr:uid="{B269456C-8F46-4C44-A6F9-95ADCBD2F310}"/>
    <cellStyle name="Footnote_2005_1st Draft_Tax computation_Valspar_011906" xfId="1484" xr:uid="{1F343D76-6912-4DDB-B506-56B9C559BB59}"/>
    <cellStyle name="Format Number Column" xfId="1485" xr:uid="{CCD58428-D0FA-4415-A9C3-D56BB2F540B6}"/>
    <cellStyle name="gar" xfId="1486" xr:uid="{AB190C6F-A2CB-4ADF-B365-75BEF3410DB4}"/>
    <cellStyle name="Good 10" xfId="1487" xr:uid="{99802B59-6747-46C2-BEDD-9F97C39DB3AE}"/>
    <cellStyle name="Good 10 2" xfId="9982" xr:uid="{3A07490C-0705-4B05-9A52-AF35D46E3DAD}"/>
    <cellStyle name="Good 11" xfId="2585" xr:uid="{B5B775FB-B97B-4D70-AA2E-521030F0EBC3}"/>
    <cellStyle name="Good 11 2" xfId="9983" xr:uid="{CFEBD308-3B60-46A3-A7B2-88E3F72F6524}"/>
    <cellStyle name="Good 12" xfId="9984" xr:uid="{AF935CE1-5B29-4A89-B67D-CA203822060B}"/>
    <cellStyle name="Good 13" xfId="9985" xr:uid="{17A66044-78EC-4F1B-873B-93B47D67FA8A}"/>
    <cellStyle name="Good 14" xfId="9986" xr:uid="{14F06AA6-A81E-4CB4-A457-7BB93E96E286}"/>
    <cellStyle name="Good 15" xfId="9987" xr:uid="{54DBF98A-1A25-4CCA-A357-E52F2DD0E670}"/>
    <cellStyle name="Good 16" xfId="9988" xr:uid="{DCD4D2CB-4AD5-4B89-8D20-AB48FB0D3EFD}"/>
    <cellStyle name="Good 17" xfId="9989" xr:uid="{497532AB-526D-4F85-B58D-55F0AF624DD9}"/>
    <cellStyle name="Good 18" xfId="9990" xr:uid="{16903F59-F209-4EC5-A17F-80459FDD4D61}"/>
    <cellStyle name="Good 19" xfId="9991" xr:uid="{B4EB6E0E-043F-40E8-BA81-258A17E5A799}"/>
    <cellStyle name="Good 2" xfId="1488" xr:uid="{4FB4C6E5-C290-4290-8825-82647DB0C25C}"/>
    <cellStyle name="Good 2 2" xfId="2433" xr:uid="{2B7C2511-52C3-4F22-89EA-FACA7AD69BE5}"/>
    <cellStyle name="Good 2 2 2" xfId="9993" xr:uid="{C5A829F0-8EC2-48AC-ABEA-45DFB372D2A4}"/>
    <cellStyle name="Good 2 3" xfId="2434" xr:uid="{46BF72DA-02EF-41C0-AAA2-95BEE834A97D}"/>
    <cellStyle name="Good 2 3 2" xfId="13306" xr:uid="{114E8536-39CD-4D58-A1BF-DAFE286BCBC0}"/>
    <cellStyle name="Good 2 4" xfId="2687" xr:uid="{0EC54DB0-CD81-4C7D-8352-01EE85F3356A}"/>
    <cellStyle name="Good 2 4 2" xfId="9992" xr:uid="{E6A72F35-721C-42C4-8BD7-C7494EAA7093}"/>
    <cellStyle name="Good 2 5" xfId="13990" xr:uid="{D058E885-2E16-48B2-AEBB-D1CBB842D48F}"/>
    <cellStyle name="Good 20" xfId="9994" xr:uid="{9F09A48E-CDA5-4712-B606-96F7DA185BDD}"/>
    <cellStyle name="Good 21" xfId="9995" xr:uid="{AFABBB4B-C584-4ABF-B5EC-F78C93ABFBE8}"/>
    <cellStyle name="Good 22" xfId="9996" xr:uid="{304E486B-A6A3-4CD4-A120-0CA1C8B91B25}"/>
    <cellStyle name="Good 23" xfId="9997" xr:uid="{87FD40F1-A19C-484E-B6C8-37CA1A27DCA7}"/>
    <cellStyle name="Good 24" xfId="9998" xr:uid="{86039B95-F282-48FB-B750-D4663F9DA46A}"/>
    <cellStyle name="Good 25" xfId="9999" xr:uid="{0A5A447D-1449-44BA-8CFA-6A766302047D}"/>
    <cellStyle name="Good 26" xfId="10000" xr:uid="{AC88B103-CAB9-4958-A30E-D6E31D9D15D5}"/>
    <cellStyle name="Good 27" xfId="10001" xr:uid="{3BEB36BA-358A-4C55-97CF-853D82476024}"/>
    <cellStyle name="Good 28" xfId="10002" xr:uid="{F1F12198-D50A-4514-BE4A-A6E91428D755}"/>
    <cellStyle name="Good 29" xfId="10003" xr:uid="{F323D557-8174-4E1E-85BC-50ACCC8957D6}"/>
    <cellStyle name="Good 3" xfId="1489" xr:uid="{8A9F0B30-F5B9-41F2-880B-AACD4B5B6E60}"/>
    <cellStyle name="Good 3 2" xfId="2435" xr:uid="{63D7E809-C3B7-4575-AD82-2C9AFF5F9232}"/>
    <cellStyle name="Good 3 2 2" xfId="10005" xr:uid="{5203668D-1D9F-4F03-A0C0-BC7646CB9F74}"/>
    <cellStyle name="Good 3 3" xfId="2436" xr:uid="{93A61770-065D-4FA5-95B9-5E2A23311C43}"/>
    <cellStyle name="Good 3 4" xfId="10004" xr:uid="{84F90222-570B-49EE-9D84-F9054601D6FF}"/>
    <cellStyle name="Good 3 5" xfId="13991" xr:uid="{F18AF8E6-7660-4504-984B-EAC5E18575EA}"/>
    <cellStyle name="Good 3 6" xfId="13410" xr:uid="{E622DB14-7132-46A5-B172-0ED2359BD46E}"/>
    <cellStyle name="Good 30" xfId="10006" xr:uid="{3726682D-F77E-4FD4-874C-684C786A6020}"/>
    <cellStyle name="Good 31" xfId="10007" xr:uid="{7CE105B8-BC77-4E50-A14F-8ACA43F99335}"/>
    <cellStyle name="Good 32" xfId="10008" xr:uid="{4D21C93E-2106-468C-99E7-D822047E9BA3}"/>
    <cellStyle name="Good 33" xfId="10009" xr:uid="{88500720-5EA1-41B5-86CB-BFB6054FC853}"/>
    <cellStyle name="Good 34" xfId="10010" xr:uid="{6C26CA30-4DBB-478F-A19D-82DAA12511ED}"/>
    <cellStyle name="Good 35" xfId="10011" xr:uid="{AC89A189-7D5D-4A53-9FFB-D4CDEE9F77B9}"/>
    <cellStyle name="Good 36" xfId="10012" xr:uid="{9DC6430A-AE99-464A-9B6F-58E02CC9041B}"/>
    <cellStyle name="Good 37" xfId="10013" xr:uid="{AF8F532E-3D27-4024-B64F-6484FFEFAE94}"/>
    <cellStyle name="Good 38" xfId="10014" xr:uid="{EEBD1AF5-4657-4427-AA88-C4D799740139}"/>
    <cellStyle name="Good 39" xfId="10015" xr:uid="{02CCAF77-6C82-4BF6-9980-B7CFF3EA2202}"/>
    <cellStyle name="Good 4" xfId="1490" xr:uid="{0E331966-90E1-45A8-A361-3D3C50806D1F}"/>
    <cellStyle name="Good 4 2" xfId="2437" xr:uid="{B0429035-C0E8-41FA-A5E6-DCD5D046FED2}"/>
    <cellStyle name="Good 4 2 2" xfId="10017" xr:uid="{0EE84A01-2681-4BBD-9940-4894BDFB9691}"/>
    <cellStyle name="Good 4 3" xfId="2438" xr:uid="{8031FFC9-61C7-4431-A79C-823808C8E883}"/>
    <cellStyle name="Good 4 4" xfId="10016" xr:uid="{390DD2D3-C546-495B-9C8A-A1DC6D0829AA}"/>
    <cellStyle name="Good 40" xfId="10018" xr:uid="{E670AB85-24C5-47F6-B113-B8E6938D8587}"/>
    <cellStyle name="Good 41" xfId="10019" xr:uid="{E846F85D-592C-45B9-98AD-F0B1462CD682}"/>
    <cellStyle name="Good 42" xfId="10020" xr:uid="{CCCDCEE5-C78C-48DD-857D-EA7FF20222DA}"/>
    <cellStyle name="Good 43" xfId="10021" xr:uid="{47FEF8C0-B2B1-40DB-A307-66192E83539F}"/>
    <cellStyle name="Good 44" xfId="10022" xr:uid="{89E4D3F6-9665-4D98-8E2F-12CC61475183}"/>
    <cellStyle name="Good 45" xfId="10023" xr:uid="{038FAEA1-44D8-4153-B8E6-95A59474931D}"/>
    <cellStyle name="Good 46" xfId="10024" xr:uid="{F88D629B-5CF2-49B7-9B49-53811DEBB7A7}"/>
    <cellStyle name="Good 47" xfId="10025" xr:uid="{7E814CBA-B504-4A2D-93CC-9530F16603D0}"/>
    <cellStyle name="Good 48" xfId="10026" xr:uid="{B4879B1E-A17D-4539-93EF-663E3D2D1D8C}"/>
    <cellStyle name="Good 49" xfId="10027" xr:uid="{B3070F0F-1791-41C2-B655-9FB8D017070D}"/>
    <cellStyle name="Good 5" xfId="1491" xr:uid="{1A5D7834-5F2F-49F3-AFE5-5AC54471ACC3}"/>
    <cellStyle name="Good 5 2" xfId="2439" xr:uid="{FF9378B0-F2C0-4613-BF43-4D4B0784EA59}"/>
    <cellStyle name="Good 5 2 2" xfId="10029" xr:uid="{D4C474CF-484E-4CFC-8903-CFCE46C38637}"/>
    <cellStyle name="Good 5 3" xfId="2440" xr:uid="{BADFAADB-3DA8-47A2-AF15-BD658A0C2539}"/>
    <cellStyle name="Good 5 4" xfId="10028" xr:uid="{EE0E8BAF-9852-48A3-9FC0-4C8D63416EBC}"/>
    <cellStyle name="Good 50" xfId="10030" xr:uid="{FFCEF3E5-F903-4BAF-A961-D62A70BA41BD}"/>
    <cellStyle name="Good 51" xfId="10031" xr:uid="{9F200B43-9B5C-41D0-87F2-8D3BF9179080}"/>
    <cellStyle name="Good 52" xfId="10032" xr:uid="{DE312FC5-988B-49F0-905E-6D8C06D4370B}"/>
    <cellStyle name="Good 53" xfId="10033" xr:uid="{DB6DBA08-250F-4F68-AB97-2D93735F4C1C}"/>
    <cellStyle name="Good 54" xfId="10034" xr:uid="{85AD4649-49EC-4984-999A-0AE278F03054}"/>
    <cellStyle name="Good 55" xfId="10035" xr:uid="{69B0F994-3616-497D-A793-0AFE688656E3}"/>
    <cellStyle name="Good 56" xfId="10036" xr:uid="{9B7758F3-A2CB-4150-883A-FD8914C9E92B}"/>
    <cellStyle name="Good 57" xfId="10037" xr:uid="{44A05697-73F1-4F89-95F5-A568E75BE4D6}"/>
    <cellStyle name="Good 58" xfId="10038" xr:uid="{2CB1C811-99B7-48A5-B0FD-F8D223D1448D}"/>
    <cellStyle name="Good 59" xfId="2732" xr:uid="{102F643C-B933-45E7-8D8D-6E5C40D9B935}"/>
    <cellStyle name="Good 6" xfId="1492" xr:uid="{FA0A615B-01BA-4446-8320-6BAD30B817DF}"/>
    <cellStyle name="Good 6 2" xfId="10040" xr:uid="{64753DD9-1AEA-4D08-9C0C-F4D16C1B031C}"/>
    <cellStyle name="Good 6 3" xfId="10039" xr:uid="{3C53BA35-A174-4C14-BF25-8A0813B42BD8}"/>
    <cellStyle name="Good 7" xfId="1493" xr:uid="{318A7FFF-1D0B-4C28-9708-DB28FECE69B7}"/>
    <cellStyle name="Good 7 2" xfId="10042" xr:uid="{5AED1B74-DD0A-4CE0-95DE-7D0ED860FAB9}"/>
    <cellStyle name="Good 7 3" xfId="10041" xr:uid="{B705D9A1-7FE4-428A-98F7-6EBDA147C691}"/>
    <cellStyle name="Good 8" xfId="1494" xr:uid="{2882FE4C-B1F6-42F5-A8F8-0A494CEF9303}"/>
    <cellStyle name="Good 8 2" xfId="10044" xr:uid="{32662AA6-64F9-4861-B538-E2E0CCDD52BA}"/>
    <cellStyle name="Good 8 3" xfId="10043" xr:uid="{3F853CF4-0529-4013-89EE-029E6E1AD551}"/>
    <cellStyle name="Good 9" xfId="1495" xr:uid="{1C89235E-72EF-414C-8698-091045FF7104}"/>
    <cellStyle name="Good 9 2" xfId="10045" xr:uid="{02485E65-9008-48CB-80E2-C93F044D1E0F}"/>
    <cellStyle name="GRAY" xfId="1496" xr:uid="{F2A358FB-CCC7-4C0E-8873-31A085664238}"/>
    <cellStyle name="Grey" xfId="4" xr:uid="{00000000-0005-0000-0000-000004000000}"/>
    <cellStyle name="Grey 2" xfId="1498" xr:uid="{7A71A329-DB2D-4D2C-B002-EEF5B82D39DF}"/>
    <cellStyle name="Grey 3" xfId="2441" xr:uid="{1D5161FE-D1FA-4E26-B6D5-F3FDE054537F}"/>
    <cellStyle name="Grey 4" xfId="1497" xr:uid="{99183732-D0A9-429F-B865-0098C32BA732}"/>
    <cellStyle name="Gross Margin" xfId="1499" xr:uid="{46A01652-A32E-4E10-AE52-7124C60BFEF3}"/>
    <cellStyle name="Gross Margin 2" xfId="2632" xr:uid="{196D8873-5EBC-4217-8FFC-4AE5E55A0091}"/>
    <cellStyle name="gs]_x000d__x000a_Window=23,56,584,348, , ,1_x000d__x000a_dir1=0,0,491,191,-1,-1,1,30,201,1905,245,H:\WINDOWS\*.*_x000d__x000a_dir10=44,44,544,323," xfId="1500" xr:uid="{14871DDC-1217-4440-8E3B-FB9723CC5EDF}"/>
    <cellStyle name="Head 1" xfId="1501" xr:uid="{E7486306-92CE-4E4E-BE56-E94127BEE551}"/>
    <cellStyle name="header" xfId="1502" xr:uid="{FF443B80-566C-4CDC-B764-26BB675DB6AF}"/>
    <cellStyle name="HEADER 2" xfId="1503" xr:uid="{F3EB00CB-C6F1-452A-9533-BE23A10B9DA7}"/>
    <cellStyle name="HEADER 3" xfId="2442" xr:uid="{2156D101-43DD-48EB-89DB-99E4DCF0909A}"/>
    <cellStyle name="Header Draft Stamp" xfId="1504" xr:uid="{E709BFE2-1BAA-4D91-AE69-120BE0A2EFB4}"/>
    <cellStyle name="Header Total" xfId="1505" xr:uid="{2087A792-AA7A-40AB-AE0B-F090A3FA87D5}"/>
    <cellStyle name="header_01. Net Revenue &amp; Accessories Jan'10" xfId="1506" xr:uid="{ABE5BCA7-8B35-4F57-AB04-D7FEE987E20E}"/>
    <cellStyle name="Header1" xfId="1507" xr:uid="{607D5606-50B1-4619-9429-D5528E4407DE}"/>
    <cellStyle name="Header2" xfId="1508" xr:uid="{40BAAAFB-CAF6-4610-8CC6-3A528121C416}"/>
    <cellStyle name="Header2 2" xfId="10046" xr:uid="{D0C229FD-9B61-4144-8AB2-F84888348E32}"/>
    <cellStyle name="Header2 2 2" xfId="10047" xr:uid="{FDBE6B22-5699-4785-A60D-5D7C5726CFF6}"/>
    <cellStyle name="Header2 2 2 2" xfId="10048" xr:uid="{EB933A6D-2D7A-4B62-8D16-CB5BCC2B6713}"/>
    <cellStyle name="Header2 2 2 2 2" xfId="10049" xr:uid="{99D7E07D-CE6B-4812-813F-757D79B7F7C9}"/>
    <cellStyle name="Header2 2 2 2 2 2" xfId="10050" xr:uid="{1C587333-A66D-4DE9-82B1-6859F63D8C5E}"/>
    <cellStyle name="Header2 2 2 2 2 2 2" xfId="10051" xr:uid="{3B2A3B29-C395-4893-8C96-AE3FE5DE8508}"/>
    <cellStyle name="Header2 2 2 2 2 2 2 2" xfId="10052" xr:uid="{82DEA992-92A2-480A-9D2F-DB02F87B1CA2}"/>
    <cellStyle name="Header2 2 2 2 2 2 2 2 2" xfId="10053" xr:uid="{A89F6685-26C9-4838-B995-3A6BE9B688F5}"/>
    <cellStyle name="Header2 2 2 2 2 2 2 2 2 2" xfId="10054" xr:uid="{71E633E5-F9FC-4291-BC4D-C4A4C9B2CF3D}"/>
    <cellStyle name="Header3" xfId="1509" xr:uid="{3070C36F-F2AB-4957-9944-A0499E689728}"/>
    <cellStyle name="Heading" xfId="1510" xr:uid="{D00B7340-CE3E-4E09-8ADB-709C4FDF749C}"/>
    <cellStyle name="Heading 1 10" xfId="1511" xr:uid="{05CDBBAE-7FF4-4291-BCB9-93D9D5F47976}"/>
    <cellStyle name="Heading 1 10 2" xfId="10055" xr:uid="{E76B166A-DD43-4BB1-B436-84A10E6796C0}"/>
    <cellStyle name="Heading 1 11" xfId="2581" xr:uid="{73099B36-EF55-4378-BE2A-C5BDA7DCA727}"/>
    <cellStyle name="Heading 1 11 2" xfId="10056" xr:uid="{E3524414-669C-4B05-96EC-1B58FC5D7641}"/>
    <cellStyle name="Heading 1 12" xfId="10057" xr:uid="{EDDCA794-D0C7-46A6-91B9-7FA88E138077}"/>
    <cellStyle name="Heading 1 13" xfId="10058" xr:uid="{37A68B6E-68E9-4039-B7AE-D9D5B517B6AF}"/>
    <cellStyle name="Heading 1 14" xfId="10059" xr:uid="{A5C40ED2-F502-40FF-8E25-9EA44D4866DE}"/>
    <cellStyle name="Heading 1 15" xfId="10060" xr:uid="{F2861B47-41D2-4375-BEBD-14E6A62E1F87}"/>
    <cellStyle name="Heading 1 16" xfId="10061" xr:uid="{7ABF6DEC-62C4-4CDD-8970-CB7EC5F0EC42}"/>
    <cellStyle name="Heading 1 17" xfId="10062" xr:uid="{E5BED7A7-69BB-4A3E-8F80-BDD5C44DAFF3}"/>
    <cellStyle name="Heading 1 18" xfId="10063" xr:uid="{DFA29BA4-0ACE-4A60-B9A2-54DA0C55956E}"/>
    <cellStyle name="Heading 1 19" xfId="10064" xr:uid="{21A5D9B0-B776-489F-8E16-CEE6193FC882}"/>
    <cellStyle name="Heading 1 2" xfId="1512" xr:uid="{D8574119-ECE8-4172-B1BB-57ABADFB4ECC}"/>
    <cellStyle name="Heading 1 2 2" xfId="2443" xr:uid="{BE68022C-6088-4C1C-8651-2A89063FEDBC}"/>
    <cellStyle name="Heading 1 2 2 2" xfId="10066" xr:uid="{47783769-1A5F-4E7A-9161-D7C0CB5BBF96}"/>
    <cellStyle name="Heading 1 2 3" xfId="2444" xr:uid="{8C379727-A2FF-47AE-86EF-8D463D22538D}"/>
    <cellStyle name="Heading 1 2 3 2" xfId="13307" xr:uid="{DDE0D5F0-8F2D-4463-B41E-09A9BB7E8638}"/>
    <cellStyle name="Heading 1 2 4" xfId="2688" xr:uid="{C8440A04-7E0B-4B0F-9C3D-2C2BC88642A2}"/>
    <cellStyle name="Heading 1 2 4 2" xfId="10065" xr:uid="{BA726D08-B247-4984-AFD0-0A560E50BEB2}"/>
    <cellStyle name="Heading 1 2 5" xfId="13992" xr:uid="{F604D97C-D647-4479-ADEE-B574F0723A73}"/>
    <cellStyle name="Heading 1 20" xfId="10067" xr:uid="{634C7A04-43A1-4800-895E-8F45754DD76F}"/>
    <cellStyle name="Heading 1 21" xfId="10068" xr:uid="{C70D66E6-0A9B-4E82-94FF-6E66B8E24F3D}"/>
    <cellStyle name="Heading 1 22" xfId="10069" xr:uid="{C6E0D0CC-A9EF-4544-A789-1153CD6E2DFE}"/>
    <cellStyle name="Heading 1 23" xfId="10070" xr:uid="{586F28DF-DBC8-4B20-9BAB-75CB46DB5BD5}"/>
    <cellStyle name="Heading 1 24" xfId="10071" xr:uid="{A4A8E08E-A369-4A87-909A-07AD82F3C348}"/>
    <cellStyle name="Heading 1 25" xfId="10072" xr:uid="{F0E17DE6-DCEE-411E-8345-9BAEBBAB9E67}"/>
    <cellStyle name="Heading 1 26" xfId="10073" xr:uid="{CC4C6A31-942A-44F0-8277-415EE359A4D5}"/>
    <cellStyle name="Heading 1 27" xfId="10074" xr:uid="{2BB76F14-A951-4FFE-B6A5-87211D1D3FA4}"/>
    <cellStyle name="Heading 1 28" xfId="10075" xr:uid="{550DE805-6423-472A-A36C-805342F1E548}"/>
    <cellStyle name="Heading 1 29" xfId="10076" xr:uid="{9243338B-F45E-44CD-824C-E92092E4471A}"/>
    <cellStyle name="Heading 1 3" xfId="1513" xr:uid="{1BEFA977-58B0-4B3E-A681-6EFA8768B7F3}"/>
    <cellStyle name="Heading 1 3 2" xfId="2445" xr:uid="{21E3E5A1-DC41-4DC7-9D3C-79152C5FB843}"/>
    <cellStyle name="Heading 1 3 2 2" xfId="10078" xr:uid="{EA0A5230-C985-4381-A4DF-F37E7E5BD5C9}"/>
    <cellStyle name="Heading 1 3 3" xfId="2446" xr:uid="{2F2A43A4-73E3-48D5-A4D5-52AA6F167C55}"/>
    <cellStyle name="Heading 1 3 4" xfId="10077" xr:uid="{8ADD13B0-8D77-4056-ADD1-B9ABF042C668}"/>
    <cellStyle name="Heading 1 3 5" xfId="13993" xr:uid="{F4D27A94-23C3-4AFE-AC6B-C19B7241CA8A}"/>
    <cellStyle name="Heading 1 3 6" xfId="13406" xr:uid="{0D362E6B-1918-4E70-873A-D768C960A577}"/>
    <cellStyle name="Heading 1 30" xfId="10079" xr:uid="{C6C7FD2F-8365-4C00-ABE4-278B72E222CE}"/>
    <cellStyle name="Heading 1 31" xfId="10080" xr:uid="{4027D81C-90AE-48EE-BA26-9512C8AFDC72}"/>
    <cellStyle name="Heading 1 32" xfId="10081" xr:uid="{5DFFCB1D-F150-4E3B-A7CD-5B9CAEAB79E2}"/>
    <cellStyle name="Heading 1 33" xfId="10082" xr:uid="{043731BF-739A-4F07-A328-2801B3CD6B2D}"/>
    <cellStyle name="Heading 1 34" xfId="10083" xr:uid="{BD0EF540-077B-46DB-8078-6F1E4F679BEE}"/>
    <cellStyle name="Heading 1 35" xfId="10084" xr:uid="{3FF9E33F-54A9-4190-9A98-F330FEBF594D}"/>
    <cellStyle name="Heading 1 36" xfId="10085" xr:uid="{22ABC608-501C-4B7E-865A-885D43584E58}"/>
    <cellStyle name="Heading 1 37" xfId="10086" xr:uid="{24447008-5C16-4E3B-AFE9-B7510121180F}"/>
    <cellStyle name="Heading 1 38" xfId="10087" xr:uid="{8F0C4F62-07F8-460E-9E00-70D62C3B3E61}"/>
    <cellStyle name="Heading 1 39" xfId="10088" xr:uid="{7F54962E-1F34-4923-9ACC-5E5C30776B1D}"/>
    <cellStyle name="Heading 1 4" xfId="1514" xr:uid="{238C4254-3DCB-483E-BFB9-D7B78C48ABA2}"/>
    <cellStyle name="Heading 1 4 2" xfId="2447" xr:uid="{59EBC5EC-1FB6-4690-A13B-EA0128506500}"/>
    <cellStyle name="Heading 1 4 2 2" xfId="10090" xr:uid="{A37DEA54-4D22-4059-BBA8-ECDBC0E77C45}"/>
    <cellStyle name="Heading 1 4 3" xfId="2448" xr:uid="{904E0D99-AF1B-4079-B5F2-D1E81A81E12E}"/>
    <cellStyle name="Heading 1 4 4" xfId="10089" xr:uid="{AC65A8C3-38C4-45F9-9E0C-0473797E5930}"/>
    <cellStyle name="Heading 1 40" xfId="10091" xr:uid="{0B9B4CDA-3933-438A-82D8-122976565BA5}"/>
    <cellStyle name="Heading 1 41" xfId="10092" xr:uid="{C8647D67-A38A-4456-95D4-CC544CCA929A}"/>
    <cellStyle name="Heading 1 42" xfId="10093" xr:uid="{CD45EEC0-AE9B-4708-B5FA-F8FC723E8DFF}"/>
    <cellStyle name="Heading 1 43" xfId="10094" xr:uid="{9AAF8091-7C56-4757-BD48-7BE4608245AF}"/>
    <cellStyle name="Heading 1 44" xfId="10095" xr:uid="{1E803ACA-67B6-4E4E-8F1F-6697889C406E}"/>
    <cellStyle name="Heading 1 45" xfId="10096" xr:uid="{12CDA1E4-478F-422B-ADA7-59D017AC8E33}"/>
    <cellStyle name="Heading 1 46" xfId="10097" xr:uid="{C3033345-7DFD-4173-A2AA-25381D798602}"/>
    <cellStyle name="Heading 1 47" xfId="10098" xr:uid="{463B1A20-C021-474E-8D0D-44C4E75F497F}"/>
    <cellStyle name="Heading 1 48" xfId="10099" xr:uid="{6E9F0F3E-6B45-4C87-AC83-3BC8ECBE8498}"/>
    <cellStyle name="Heading 1 49" xfId="10100" xr:uid="{4CDE5CC6-6271-4D6B-9ADD-62EBC8599AE7}"/>
    <cellStyle name="Heading 1 5" xfId="1515" xr:uid="{2F22B412-9246-48B9-B220-353C642710C5}"/>
    <cellStyle name="Heading 1 5 2" xfId="2449" xr:uid="{0C341F8F-FEE6-43C1-93EC-E5EFD5336783}"/>
    <cellStyle name="Heading 1 5 2 2" xfId="10102" xr:uid="{9643AA05-A7D6-4D3D-8046-B74EEAF7F975}"/>
    <cellStyle name="Heading 1 5 3" xfId="2450" xr:uid="{B0BA03F0-ECFF-4AE1-8739-EEBE36B7F669}"/>
    <cellStyle name="Heading 1 5 4" xfId="10101" xr:uid="{E6257041-8054-4ACF-BD07-2A49EAAC3B53}"/>
    <cellStyle name="Heading 1 50" xfId="10103" xr:uid="{6D62524E-8C37-4AE2-BF59-F71A8FBA7366}"/>
    <cellStyle name="Heading 1 51" xfId="10104" xr:uid="{26A03C42-5A1D-4356-83A0-12EF6D6B7276}"/>
    <cellStyle name="Heading 1 52" xfId="10105" xr:uid="{FD4EF29F-ED33-4F84-9062-B32E751F2CFD}"/>
    <cellStyle name="Heading 1 53" xfId="10106" xr:uid="{4DC45227-EBD8-4D0B-BA34-63DDF180E143}"/>
    <cellStyle name="Heading 1 54" xfId="10107" xr:uid="{020DCA02-2C5F-4D79-AFD4-BDE9669EFA71}"/>
    <cellStyle name="Heading 1 55" xfId="10108" xr:uid="{5EDA250B-FF5E-4A2D-AD94-579607D9C563}"/>
    <cellStyle name="Heading 1 56" xfId="10109" xr:uid="{B3E784B9-47D5-4121-A8DD-C09F655CC624}"/>
    <cellStyle name="Heading 1 57" xfId="10110" xr:uid="{9B354B41-8937-4B93-8A77-5C28A73191C4}"/>
    <cellStyle name="Heading 1 58" xfId="10111" xr:uid="{E02E877B-456C-4048-818E-C1C4F4299758}"/>
    <cellStyle name="Heading 1 59" xfId="2728" xr:uid="{3B6AC8C3-83E9-47C4-BD3F-778F0DC67D57}"/>
    <cellStyle name="Heading 1 6" xfId="1516" xr:uid="{FB92C7C1-36FB-4546-BA72-46E51B04D195}"/>
    <cellStyle name="Heading 1 6 2" xfId="10113" xr:uid="{16474F22-2F29-4AFB-BBFA-E08DB852A7C8}"/>
    <cellStyle name="Heading 1 6 3" xfId="10112" xr:uid="{D604198F-ACC0-40B1-9532-6BB84E1BCCF6}"/>
    <cellStyle name="Heading 1 7" xfId="1517" xr:uid="{33EFCE87-4F53-454E-BD82-A587E32A03FA}"/>
    <cellStyle name="Heading 1 7 2" xfId="10115" xr:uid="{429B66EB-B0B2-4D7C-B814-CA6ACFBAD2D2}"/>
    <cellStyle name="Heading 1 7 3" xfId="10114" xr:uid="{523EAD52-09B4-4D2A-BA30-BE8288425A3B}"/>
    <cellStyle name="Heading 1 8" xfId="1518" xr:uid="{E628A9D7-25AB-4B79-AAF7-892991E92F92}"/>
    <cellStyle name="Heading 1 8 2" xfId="10117" xr:uid="{CE2DA02F-D1D4-485D-BB97-FB703D6AD4F3}"/>
    <cellStyle name="Heading 1 8 3" xfId="10116" xr:uid="{6C7274D6-C385-464B-925A-13384A6E8C2B}"/>
    <cellStyle name="Heading 1 9" xfId="1519" xr:uid="{4D710D06-E6F0-4DDB-BBFF-46430AC93A6F}"/>
    <cellStyle name="Heading 1 9 2" xfId="10118" xr:uid="{DA1E3AFF-3522-4A2C-B012-BBC6909006A3}"/>
    <cellStyle name="Heading 1 Above" xfId="1520" xr:uid="{C4CEEE12-9E30-445B-978E-D9A4F69FBD0F}"/>
    <cellStyle name="Heading 1+" xfId="1521" xr:uid="{0456AEFB-A8F2-4750-AD03-CA1967C54125}"/>
    <cellStyle name="Heading 2 10" xfId="1522" xr:uid="{BC1F6D9E-58E9-4C23-8ADD-93CFECF4AE6C}"/>
    <cellStyle name="Heading 2 10 2" xfId="10119" xr:uid="{CD296272-94E6-4B3B-86EB-4A1F5BFDCD89}"/>
    <cellStyle name="Heading 2 11" xfId="2582" xr:uid="{FE82392B-041E-41BC-8CCD-380B1923D0A5}"/>
    <cellStyle name="Heading 2 11 2" xfId="10120" xr:uid="{3EBC44CC-2DAD-4009-8468-FD95AA9148FA}"/>
    <cellStyle name="Heading 2 12" xfId="10121" xr:uid="{60A9853A-5A56-431C-9FFA-CE81CD9D86E5}"/>
    <cellStyle name="Heading 2 13" xfId="10122" xr:uid="{C633DF8A-5176-4CE4-B2DD-8C7FB15040B7}"/>
    <cellStyle name="Heading 2 14" xfId="10123" xr:uid="{BC0A437D-A4DA-492C-AC6D-2C52072EEB95}"/>
    <cellStyle name="Heading 2 15" xfId="10124" xr:uid="{40758F00-170C-4778-820D-478A1080C8C8}"/>
    <cellStyle name="Heading 2 16" xfId="10125" xr:uid="{2D8A12AA-29F9-47B0-A7A2-3440D77BB2BD}"/>
    <cellStyle name="Heading 2 17" xfId="10126" xr:uid="{3AE34221-239B-4953-B68B-35F928B79590}"/>
    <cellStyle name="Heading 2 18" xfId="10127" xr:uid="{92E0949D-5027-4D9A-95D1-3E6372F5331F}"/>
    <cellStyle name="Heading 2 19" xfId="10128" xr:uid="{8AAA162E-19B7-4A60-B03D-B515BD6F7E86}"/>
    <cellStyle name="Heading 2 2" xfId="1523" xr:uid="{F229FC46-2016-45CA-AEFA-10D8F2E8DC72}"/>
    <cellStyle name="Heading 2 2 2" xfId="2451" xr:uid="{6C2A6A79-056E-4A84-8B8D-1CED777F3BD2}"/>
    <cellStyle name="Heading 2 2 2 2" xfId="10130" xr:uid="{0E7D2508-1C87-40EA-917B-1D6FF2ADB907}"/>
    <cellStyle name="Heading 2 2 3" xfId="2452" xr:uid="{6932DCFC-56A4-455D-BC2A-968A5D3585B4}"/>
    <cellStyle name="Heading 2 2 3 2" xfId="13308" xr:uid="{2EE145EB-3C7A-4526-BED6-B1A21D73764E}"/>
    <cellStyle name="Heading 2 2 4" xfId="2689" xr:uid="{32B8A48C-99AF-46ED-8767-062C19AEFDF4}"/>
    <cellStyle name="Heading 2 2 4 2" xfId="10129" xr:uid="{B0AEB075-D519-4704-9609-640F647AE8FE}"/>
    <cellStyle name="Heading 2 2 5" xfId="13994" xr:uid="{A9F876C0-D102-4B2B-84E3-AA7945A40966}"/>
    <cellStyle name="Heading 2 20" xfId="10131" xr:uid="{C39C405E-C4C8-4B0E-B483-B5A853132A56}"/>
    <cellStyle name="Heading 2 21" xfId="10132" xr:uid="{D45E8DFC-B325-4122-ACFD-91DE9834F3E3}"/>
    <cellStyle name="Heading 2 22" xfId="10133" xr:uid="{0A8C06A3-A92C-4DBE-B01F-FCBB92F666FD}"/>
    <cellStyle name="Heading 2 23" xfId="10134" xr:uid="{78C8695F-D363-44D8-B274-08B1DA3E7990}"/>
    <cellStyle name="Heading 2 24" xfId="10135" xr:uid="{39FF877B-5C8F-4C19-9009-A9F0C1651CDA}"/>
    <cellStyle name="Heading 2 25" xfId="10136" xr:uid="{1AA95AFE-AE09-49C9-9626-2DB041E3F556}"/>
    <cellStyle name="Heading 2 26" xfId="10137" xr:uid="{947A71D7-B8B7-4C80-B9E8-1D564A98A08C}"/>
    <cellStyle name="Heading 2 27" xfId="10138" xr:uid="{6814407C-E596-430F-BB34-F17FA129A20A}"/>
    <cellStyle name="Heading 2 28" xfId="10139" xr:uid="{79DCA4EC-6125-4287-80C4-507CF99621FE}"/>
    <cellStyle name="Heading 2 29" xfId="10140" xr:uid="{5C4953D3-6912-44B3-9C3D-0B488855EBA3}"/>
    <cellStyle name="Heading 2 3" xfId="1524" xr:uid="{2CC49B03-833B-4F7C-9291-8E250C6AB222}"/>
    <cellStyle name="Heading 2 3 2" xfId="2453" xr:uid="{9625DD7A-77D3-48D6-9F8D-31CFD0E2A32F}"/>
    <cellStyle name="Heading 2 3 2 2" xfId="10142" xr:uid="{257D4A46-855C-4537-ACAA-C4A12C1ACDA7}"/>
    <cellStyle name="Heading 2 3 3" xfId="2454" xr:uid="{3DE02AFD-8DBA-4B3D-9AC0-394A12861A7C}"/>
    <cellStyle name="Heading 2 3 4" xfId="10141" xr:uid="{F1E36863-6EF4-4DF8-A8E4-2D8DC03F5B8B}"/>
    <cellStyle name="Heading 2 3 5" xfId="13995" xr:uid="{DA35863A-9E83-4AB7-A702-43598BFFEB98}"/>
    <cellStyle name="Heading 2 3 6" xfId="13407" xr:uid="{C4E43B09-2D26-4AC0-AF69-6CEEEBFAAB80}"/>
    <cellStyle name="Heading 2 30" xfId="10143" xr:uid="{11348BEE-AA08-40EE-BB2F-ADCB85913612}"/>
    <cellStyle name="Heading 2 31" xfId="10144" xr:uid="{3C3474D4-280D-40B4-AA02-F81314BC423C}"/>
    <cellStyle name="Heading 2 32" xfId="10145" xr:uid="{582669D2-BFC8-4CC2-A161-D163C12D2C4C}"/>
    <cellStyle name="Heading 2 33" xfId="10146" xr:uid="{DF84BC3F-E09F-4105-BA4C-D8FA89E319AD}"/>
    <cellStyle name="Heading 2 34" xfId="10147" xr:uid="{0617B813-4D13-4D5C-8959-C19108CA598D}"/>
    <cellStyle name="Heading 2 35" xfId="10148" xr:uid="{23042643-73AF-4696-926A-26767761EA26}"/>
    <cellStyle name="Heading 2 36" xfId="10149" xr:uid="{18CE49D3-DE39-412A-8956-BDE2318E11A7}"/>
    <cellStyle name="Heading 2 37" xfId="10150" xr:uid="{BF06CBFA-A9E4-4FA4-9DB4-DE167F894565}"/>
    <cellStyle name="Heading 2 38" xfId="10151" xr:uid="{32096673-DE1D-4F20-9430-B0991B6019E6}"/>
    <cellStyle name="Heading 2 39" xfId="10152" xr:uid="{EFAFF373-3EBD-40CB-BA20-3B27149FE8AC}"/>
    <cellStyle name="Heading 2 4" xfId="1525" xr:uid="{B68BE925-A709-46E7-BC42-3334A3D0B0B9}"/>
    <cellStyle name="Heading 2 4 2" xfId="2455" xr:uid="{D4AF92D7-7051-4BD0-8DE8-694F6117DD9E}"/>
    <cellStyle name="Heading 2 4 2 2" xfId="10154" xr:uid="{2A33CE48-99C7-4F5B-ADB6-953B388FFB70}"/>
    <cellStyle name="Heading 2 4 3" xfId="2456" xr:uid="{EC22E9F7-A764-4A4A-9BA4-5F8DE5DB8C8A}"/>
    <cellStyle name="Heading 2 4 4" xfId="10153" xr:uid="{53B8D5EF-2ABE-4AE1-A538-56EF7BEE9376}"/>
    <cellStyle name="Heading 2 40" xfId="10155" xr:uid="{C91CCCF0-0373-4BFD-B3C6-2E0BBC83C07A}"/>
    <cellStyle name="Heading 2 41" xfId="10156" xr:uid="{096B084F-3FA4-461F-99F9-532AF593A08A}"/>
    <cellStyle name="Heading 2 42" xfId="10157" xr:uid="{B97F2BA1-5E69-426C-A404-A0C380DBCC45}"/>
    <cellStyle name="Heading 2 43" xfId="10158" xr:uid="{9B52E77C-DC0A-4D3B-8CA6-78DAC3DD3F5A}"/>
    <cellStyle name="Heading 2 44" xfId="10159" xr:uid="{D4F80354-FEC2-47F1-9A35-F4F7B690FE6D}"/>
    <cellStyle name="Heading 2 45" xfId="10160" xr:uid="{812CD248-4761-4A2B-AF84-9E4EFDA9C296}"/>
    <cellStyle name="Heading 2 46" xfId="10161" xr:uid="{B446BE45-528F-4CCB-98E9-3F70E6E7F2CE}"/>
    <cellStyle name="Heading 2 47" xfId="10162" xr:uid="{28CDA174-1092-4E7A-BC16-B27D3012B203}"/>
    <cellStyle name="Heading 2 48" xfId="10163" xr:uid="{DCD6ED43-78E5-4CC0-BB75-7B4FBA4560D7}"/>
    <cellStyle name="Heading 2 49" xfId="10164" xr:uid="{104EF4AC-9B8B-4917-A68B-5834683730CE}"/>
    <cellStyle name="Heading 2 5" xfId="1526" xr:uid="{4C2C8FFC-C272-467E-B386-5E3E9038AEB1}"/>
    <cellStyle name="Heading 2 5 2" xfId="2457" xr:uid="{FEE73D06-7BA0-4F0A-98C2-447E42E3BF5C}"/>
    <cellStyle name="Heading 2 5 2 2" xfId="10166" xr:uid="{BC13CBDE-9ACA-4121-BC6A-0D82ED313DB8}"/>
    <cellStyle name="Heading 2 5 3" xfId="2458" xr:uid="{8D810E9C-56C3-40E9-886E-E5BDC9A87BD5}"/>
    <cellStyle name="Heading 2 5 4" xfId="10165" xr:uid="{3771EC30-E393-4D49-9F72-9C25ADE32A58}"/>
    <cellStyle name="Heading 2 50" xfId="10167" xr:uid="{07F071D1-F394-4B4A-8392-9FA26AA2778E}"/>
    <cellStyle name="Heading 2 51" xfId="10168" xr:uid="{C461787E-9320-4C6C-89CA-BD398270EFE6}"/>
    <cellStyle name="Heading 2 52" xfId="10169" xr:uid="{CC1CF719-1A52-4BD5-90C2-F481D3A24F44}"/>
    <cellStyle name="Heading 2 53" xfId="10170" xr:uid="{72FAD113-F868-42A9-8660-91754D49F1C7}"/>
    <cellStyle name="Heading 2 54" xfId="10171" xr:uid="{A1B3552E-D9D5-4C7C-B9E4-4E81EAA3A72E}"/>
    <cellStyle name="Heading 2 55" xfId="10172" xr:uid="{E5A2F71D-49F3-4160-8BE0-81A4B3B85E00}"/>
    <cellStyle name="Heading 2 56" xfId="10173" xr:uid="{5C4CD42A-9419-4BC8-9E54-B4A4A9045DF5}"/>
    <cellStyle name="Heading 2 57" xfId="10174" xr:uid="{F707C5C7-CD12-4D79-81B5-6C0A506EABD8}"/>
    <cellStyle name="Heading 2 58" xfId="10175" xr:uid="{DF1D4768-ECFE-45FB-B893-0F455DC95F62}"/>
    <cellStyle name="Heading 2 59" xfId="2729" xr:uid="{C3CD789B-F6B5-45CE-92D0-92F4073AC6D0}"/>
    <cellStyle name="Heading 2 6" xfId="1527" xr:uid="{2DFEC793-743B-422F-908B-59554E1C80C4}"/>
    <cellStyle name="Heading 2 6 2" xfId="10177" xr:uid="{268B87EC-9B02-48FB-9DAA-97778377A4F3}"/>
    <cellStyle name="Heading 2 6 3" xfId="10176" xr:uid="{5F7DE598-1037-427E-98FA-A6CDA95C3358}"/>
    <cellStyle name="Heading 2 7" xfId="1528" xr:uid="{882AC5EC-AC2D-4D54-B0CD-9BDBBBABB04C}"/>
    <cellStyle name="Heading 2 7 2" xfId="10179" xr:uid="{EB16F7C1-AAC1-402F-B240-8919965FDE29}"/>
    <cellStyle name="Heading 2 7 3" xfId="10178" xr:uid="{40A3F600-3401-4F1D-AB3E-7F4574C0B98C}"/>
    <cellStyle name="Heading 2 8" xfId="1529" xr:uid="{447F92F0-2FB7-4D6D-87D1-D08E99024C62}"/>
    <cellStyle name="Heading 2 8 2" xfId="10181" xr:uid="{897F64AF-BD39-4CC2-8D48-E8DAE7FA6CC1}"/>
    <cellStyle name="Heading 2 8 3" xfId="10180" xr:uid="{EC319E14-D261-4AAF-9DCC-55FE54B0E46A}"/>
    <cellStyle name="Heading 2 9" xfId="1530" xr:uid="{E445B155-5856-4D61-B1FE-ABF26C467544}"/>
    <cellStyle name="Heading 2 9 2" xfId="10182" xr:uid="{16D899F3-DA07-48B1-9081-7FC8F2AA624E}"/>
    <cellStyle name="Heading 2 Below" xfId="1531" xr:uid="{47628FCA-C1BD-4CE6-A0D6-F9376E4425CE}"/>
    <cellStyle name="Heading 2+" xfId="1532" xr:uid="{8DC504D1-9B48-4AB5-8579-8BB73D3D9591}"/>
    <cellStyle name="Heading 3 10" xfId="1533" xr:uid="{CDE27E1C-CC71-45ED-88FD-D58154842865}"/>
    <cellStyle name="Heading 3 10 2" xfId="10183" xr:uid="{352C0140-5985-45FA-ABF0-379B203102FE}"/>
    <cellStyle name="Heading 3 11" xfId="2583" xr:uid="{4D04BEDE-BD5D-4D98-8F20-229D05C859F4}"/>
    <cellStyle name="Heading 3 11 2" xfId="10184" xr:uid="{D31669A1-680D-4251-99B8-55C37C20011F}"/>
    <cellStyle name="Heading 3 12" xfId="10185" xr:uid="{297238F0-FC0E-42D8-8373-22326B197740}"/>
    <cellStyle name="Heading 3 13" xfId="10186" xr:uid="{D2BA2E62-9E5D-4FBB-82E7-32B502FE3F53}"/>
    <cellStyle name="Heading 3 14" xfId="10187" xr:uid="{448AB292-11C5-447C-8CCD-D4E099F48C17}"/>
    <cellStyle name="Heading 3 15" xfId="10188" xr:uid="{7F8142D8-25BE-4B1A-B4FD-E7C76236202B}"/>
    <cellStyle name="Heading 3 16" xfId="10189" xr:uid="{CDB09A71-03FF-4334-B06E-182133609AA1}"/>
    <cellStyle name="Heading 3 17" xfId="10190" xr:uid="{ABBA7A3E-1ABF-44B9-B3BC-68C3B66675D7}"/>
    <cellStyle name="Heading 3 18" xfId="10191" xr:uid="{43BEC5F3-E5B6-44A2-AE5E-10B485935FAF}"/>
    <cellStyle name="Heading 3 19" xfId="10192" xr:uid="{EC1F70D5-8982-468E-A937-A2B77B6F6F75}"/>
    <cellStyle name="Heading 3 2" xfId="1534" xr:uid="{8A550405-4DD4-46E2-8DF0-DF2A8BF08990}"/>
    <cellStyle name="Heading 3 2 2" xfId="2459" xr:uid="{2B9EB7FB-984D-4478-ACD4-3B0BAFDCC60B}"/>
    <cellStyle name="Heading 3 2 2 2" xfId="10194" xr:uid="{E510E8A9-0E4A-497F-B774-0700067E6A16}"/>
    <cellStyle name="Heading 3 2 3" xfId="2460" xr:uid="{875E7BA7-BB79-40BE-A3D8-503D7D12D519}"/>
    <cellStyle name="Heading 3 2 3 2" xfId="13309" xr:uid="{5F40DF54-EC9B-4590-9438-45F370DEC7E7}"/>
    <cellStyle name="Heading 3 2 4" xfId="2690" xr:uid="{AF6B8E5C-48DC-407C-8E0C-DD805EBB9F1B}"/>
    <cellStyle name="Heading 3 2 4 2" xfId="10193" xr:uid="{00AC7C8B-9BCB-493A-A836-75D4E5F89E8B}"/>
    <cellStyle name="Heading 3 2 5" xfId="13996" xr:uid="{7D7329BB-D233-4F80-85C0-1F751171A0A9}"/>
    <cellStyle name="Heading 3 20" xfId="10195" xr:uid="{25A0D237-9053-4A81-8266-C6E373843171}"/>
    <cellStyle name="Heading 3 21" xfId="10196" xr:uid="{1C0CFE87-C7B3-4C8A-B4A9-15E00A521D13}"/>
    <cellStyle name="Heading 3 22" xfId="10197" xr:uid="{92CFA0AF-F7FB-4763-BD7E-594E470E44B8}"/>
    <cellStyle name="Heading 3 23" xfId="10198" xr:uid="{41974188-07A1-4422-B0BE-3825DBBA0D4B}"/>
    <cellStyle name="Heading 3 24" xfId="10199" xr:uid="{C945AFBB-2116-4DE2-ADBE-58AE843CD38F}"/>
    <cellStyle name="Heading 3 25" xfId="10200" xr:uid="{31C63B00-4F8F-4D19-9129-A49855404C69}"/>
    <cellStyle name="Heading 3 26" xfId="10201" xr:uid="{DE8EAA20-2E3B-4A97-B263-177D7468669C}"/>
    <cellStyle name="Heading 3 27" xfId="10202" xr:uid="{0CFCC6EB-3293-4253-926D-ACC5BFFCF792}"/>
    <cellStyle name="Heading 3 28" xfId="10203" xr:uid="{A2CF8EA6-84F0-4ACC-89AA-8EBA6B4F7636}"/>
    <cellStyle name="Heading 3 29" xfId="10204" xr:uid="{22592AD2-0451-4EB5-BC33-F05DAEAF62D0}"/>
    <cellStyle name="Heading 3 3" xfId="1535" xr:uid="{192FEF0E-33E6-4C52-B9BC-E3B44E6D6B84}"/>
    <cellStyle name="Heading 3 3 2" xfId="2461" xr:uid="{250A1D94-1C7E-4833-9056-98DAF8C5FB3C}"/>
    <cellStyle name="Heading 3 3 2 2" xfId="10206" xr:uid="{4553FCD1-0B27-49AB-8154-16318A775458}"/>
    <cellStyle name="Heading 3 3 3" xfId="2462" xr:uid="{863119DE-C55E-4F55-ABAC-E6A783CFDD70}"/>
    <cellStyle name="Heading 3 3 4" xfId="10205" xr:uid="{89A50648-C747-4E42-8037-BBAAA1E4793D}"/>
    <cellStyle name="Heading 3 3 5" xfId="13997" xr:uid="{4F37BF1E-DB05-499C-BF3F-39378A23F76A}"/>
    <cellStyle name="Heading 3 3 6" xfId="13408" xr:uid="{99A12CFD-A1EE-4364-9231-B20371C05C16}"/>
    <cellStyle name="Heading 3 30" xfId="10207" xr:uid="{7B244A8B-F548-455A-973C-E55B7D8CB880}"/>
    <cellStyle name="Heading 3 31" xfId="10208" xr:uid="{D82D1FDB-99D0-4F3B-8973-B88E14474ECC}"/>
    <cellStyle name="Heading 3 32" xfId="10209" xr:uid="{E505272A-DF18-46EA-A466-8172923347B4}"/>
    <cellStyle name="Heading 3 33" xfId="10210" xr:uid="{9E2D8D67-1AA2-4670-A59F-095DCC2E1C6C}"/>
    <cellStyle name="Heading 3 34" xfId="10211" xr:uid="{4148350F-4AB7-4082-A8CD-812A0955114A}"/>
    <cellStyle name="Heading 3 35" xfId="10212" xr:uid="{C944EFB0-02DC-4FF1-9094-F559C8216072}"/>
    <cellStyle name="Heading 3 36" xfId="10213" xr:uid="{85A3729E-9C1C-4050-8994-B6FF3A04A935}"/>
    <cellStyle name="Heading 3 37" xfId="10214" xr:uid="{822B9CA6-2D3A-44E7-BB76-81ACB7C3B0C9}"/>
    <cellStyle name="Heading 3 38" xfId="10215" xr:uid="{5459D81F-026C-43BE-9A3D-119FF32757FD}"/>
    <cellStyle name="Heading 3 39" xfId="10216" xr:uid="{DB630368-3615-494D-8521-1C3BE33A5A54}"/>
    <cellStyle name="Heading 3 4" xfId="1536" xr:uid="{8B32A54F-FED4-48C2-9B34-E623F837B35B}"/>
    <cellStyle name="Heading 3 4 2" xfId="2463" xr:uid="{C5182092-9E3C-4F5B-9143-A295EACB57A4}"/>
    <cellStyle name="Heading 3 4 2 2" xfId="10218" xr:uid="{887DBC5E-E84D-4ADE-B380-92E18194874C}"/>
    <cellStyle name="Heading 3 4 3" xfId="2464" xr:uid="{8BED3BF0-39F5-44E3-9F43-9EC4FCE0CF4B}"/>
    <cellStyle name="Heading 3 4 4" xfId="10217" xr:uid="{CEFE3FD5-DC7D-4DDD-B77A-363ACB5F1688}"/>
    <cellStyle name="Heading 3 40" xfId="10219" xr:uid="{2A00F940-4471-4395-9FCC-8F029B53C890}"/>
    <cellStyle name="Heading 3 41" xfId="10220" xr:uid="{EE0EB79E-3F70-4699-80D9-CAE30932A432}"/>
    <cellStyle name="Heading 3 42" xfId="10221" xr:uid="{3DCC323E-77D0-4027-828F-F4313E35E0A2}"/>
    <cellStyle name="Heading 3 43" xfId="10222" xr:uid="{6A58C4EA-3F6F-4C5D-B48B-0E881575AA8E}"/>
    <cellStyle name="Heading 3 44" xfId="10223" xr:uid="{EF95B75D-71AF-40EC-8066-9B5DAC68CA76}"/>
    <cellStyle name="Heading 3 45" xfId="10224" xr:uid="{11DF3421-8D00-4A1E-B6A5-9782E87F4D7D}"/>
    <cellStyle name="Heading 3 46" xfId="10225" xr:uid="{B46926C8-D4EE-4C78-94B4-40FF71DC8E44}"/>
    <cellStyle name="Heading 3 47" xfId="10226" xr:uid="{A9D163F6-1F4F-477B-8113-49898B36ECBD}"/>
    <cellStyle name="Heading 3 48" xfId="10227" xr:uid="{B6CDB094-6AF4-4631-BB84-F23B0B7CEE55}"/>
    <cellStyle name="Heading 3 49" xfId="10228" xr:uid="{C14B8D83-AD5C-4172-A0F2-53864A2A89B3}"/>
    <cellStyle name="Heading 3 5" xfId="1537" xr:uid="{B508B792-304F-4A63-AA70-A8606D7A1BE4}"/>
    <cellStyle name="Heading 3 5 2" xfId="2465" xr:uid="{AAD542C5-E4D0-40DA-9A06-C226240FA516}"/>
    <cellStyle name="Heading 3 5 2 2" xfId="10230" xr:uid="{7A651D41-42D8-4CAD-A18F-096DB18D4230}"/>
    <cellStyle name="Heading 3 5 3" xfId="2466" xr:uid="{02D4E5B3-7014-4A41-91C3-92DC95102372}"/>
    <cellStyle name="Heading 3 5 4" xfId="10229" xr:uid="{A72D290B-387A-49F4-9A7B-4980753E209B}"/>
    <cellStyle name="Heading 3 50" xfId="10231" xr:uid="{FB656824-ED69-4308-8E5E-F2A8CD2575C0}"/>
    <cellStyle name="Heading 3 51" xfId="10232" xr:uid="{A30098F3-DB27-4C40-B835-13807E6AC56F}"/>
    <cellStyle name="Heading 3 52" xfId="10233" xr:uid="{B2DF5329-BAE6-4E45-AB3D-2C2C881A87AB}"/>
    <cellStyle name="Heading 3 53" xfId="10234" xr:uid="{C4FED246-9313-4A31-9770-D9EA36751B17}"/>
    <cellStyle name="Heading 3 54" xfId="10235" xr:uid="{C579C31C-15B4-460C-B2BB-4797A47749E1}"/>
    <cellStyle name="Heading 3 55" xfId="10236" xr:uid="{ACD09B73-EA7F-463B-877F-6495CBF1BA48}"/>
    <cellStyle name="Heading 3 56" xfId="10237" xr:uid="{2086A45B-3DA9-4E9B-9DE3-BD67007E4BED}"/>
    <cellStyle name="Heading 3 57" xfId="10238" xr:uid="{A231D2B9-45A0-4431-BBDD-F1D772049C6E}"/>
    <cellStyle name="Heading 3 58" xfId="10239" xr:uid="{297CFB79-8608-4176-BD58-0D0F822B51B4}"/>
    <cellStyle name="Heading 3 59" xfId="2730" xr:uid="{AE9A69AB-55C3-4BF3-8D71-F807BBAB92BE}"/>
    <cellStyle name="Heading 3 6" xfId="1538" xr:uid="{793337EA-6F2F-4575-9D5E-8DAA57FB9406}"/>
    <cellStyle name="Heading 3 6 2" xfId="10241" xr:uid="{4A787119-37EC-41AD-98E1-D85438F1F1A3}"/>
    <cellStyle name="Heading 3 6 3" xfId="10240" xr:uid="{9626DD2A-FA39-456E-9013-03B2BDB0701B}"/>
    <cellStyle name="Heading 3 7" xfId="1539" xr:uid="{6D229B73-15DB-4F25-ADA7-17F125140B5C}"/>
    <cellStyle name="Heading 3 7 2" xfId="10243" xr:uid="{C45224D0-085C-443D-ABA9-F9F71B244928}"/>
    <cellStyle name="Heading 3 7 3" xfId="10242" xr:uid="{FFE76BDB-4C9F-443B-BD45-4F5245DCBE84}"/>
    <cellStyle name="Heading 3 8" xfId="1540" xr:uid="{157D57E2-3909-4B15-9023-01D1591FF118}"/>
    <cellStyle name="Heading 3 8 2" xfId="10245" xr:uid="{55628D9A-4D97-40B3-9BDA-A200F86FC690}"/>
    <cellStyle name="Heading 3 8 3" xfId="10244" xr:uid="{33C47185-B7F9-486C-AE4E-037CFFC37339}"/>
    <cellStyle name="Heading 3 9" xfId="1541" xr:uid="{215674B9-20C4-4C3B-BB36-75DA31699DBF}"/>
    <cellStyle name="Heading 3 9 2" xfId="10246" xr:uid="{583F6743-BD6C-4036-B4DE-A7A459B362FD}"/>
    <cellStyle name="Heading 3+" xfId="1542" xr:uid="{31A8FA7A-82D8-4A37-8BB0-7C7E9B1EC6F9}"/>
    <cellStyle name="Heading 4 10" xfId="1543" xr:uid="{630C460C-D379-4955-BE57-1802DA99356F}"/>
    <cellStyle name="Heading 4 10 2" xfId="10247" xr:uid="{CE227D55-D0ED-40F7-A757-E9F6F4CB09E3}"/>
    <cellStyle name="Heading 4 11" xfId="2584" xr:uid="{F6ACFB71-B52F-43E1-97A8-C4DA1629A889}"/>
    <cellStyle name="Heading 4 11 2" xfId="10248" xr:uid="{73EE736F-DA14-4D56-8027-E9152FA36E9B}"/>
    <cellStyle name="Heading 4 12" xfId="10249" xr:uid="{70D66CA3-8CA5-475E-813D-30F1F6E3436F}"/>
    <cellStyle name="Heading 4 13" xfId="10250" xr:uid="{A643CDEF-C599-441B-A65D-2B176FAA822D}"/>
    <cellStyle name="Heading 4 14" xfId="10251" xr:uid="{BA65E0DC-3702-4423-86B2-C0570F94A63F}"/>
    <cellStyle name="Heading 4 15" xfId="10252" xr:uid="{357663DF-16A1-4921-A055-22D7848CD9E5}"/>
    <cellStyle name="Heading 4 16" xfId="10253" xr:uid="{BCDF6DCB-CC93-4380-BCDD-9411397D9004}"/>
    <cellStyle name="Heading 4 17" xfId="10254" xr:uid="{35082F92-DD9F-4F35-A1E6-C9A61984AC66}"/>
    <cellStyle name="Heading 4 18" xfId="10255" xr:uid="{1D195ED5-F25D-4ADD-B3BC-7B8716CF29FE}"/>
    <cellStyle name="Heading 4 19" xfId="10256" xr:uid="{D1C4E24C-CA6A-486F-865B-5100C1BAEBE5}"/>
    <cellStyle name="Heading 4 2" xfId="1544" xr:uid="{566F540D-A3A7-4502-9AAB-1CB1AC13C44D}"/>
    <cellStyle name="Heading 4 2 2" xfId="2467" xr:uid="{B7FBF9CA-0B6B-4073-900F-E7C2BAB3F8BB}"/>
    <cellStyle name="Heading 4 2 2 2" xfId="10258" xr:uid="{890ABD17-A75E-4E00-9784-0C869307A0F0}"/>
    <cellStyle name="Heading 4 2 3" xfId="2468" xr:uid="{9BF50CF9-4E4E-4B04-A470-58CC9A2992C1}"/>
    <cellStyle name="Heading 4 2 3 2" xfId="13310" xr:uid="{477854F0-A87D-4633-9343-48FB8FA462C6}"/>
    <cellStyle name="Heading 4 2 4" xfId="2691" xr:uid="{04CBC181-4841-46A0-9CF0-C08B1970A836}"/>
    <cellStyle name="Heading 4 2 4 2" xfId="10257" xr:uid="{9444B30C-6F41-47F8-A772-6ABAA9E5C308}"/>
    <cellStyle name="Heading 4 2 5" xfId="13998" xr:uid="{6F6CF54F-4E3B-47B5-95DA-4C4AEB941EAD}"/>
    <cellStyle name="Heading 4 20" xfId="10259" xr:uid="{19753F5F-71A2-4C95-A17A-F1F97CA51700}"/>
    <cellStyle name="Heading 4 21" xfId="10260" xr:uid="{463D2B9C-FB48-49C5-88E1-B22F0E46A681}"/>
    <cellStyle name="Heading 4 22" xfId="10261" xr:uid="{92DDCFCD-4775-4AA4-A9C8-DD222002CDB8}"/>
    <cellStyle name="Heading 4 23" xfId="10262" xr:uid="{82FA5D7B-EE1D-41A2-B6FF-10EB70659BD7}"/>
    <cellStyle name="Heading 4 24" xfId="10263" xr:uid="{C800C9B3-A2BE-4EC0-89A8-FE5CCB2B2132}"/>
    <cellStyle name="Heading 4 25" xfId="10264" xr:uid="{8B2E0DAD-9EC7-4A4A-B04C-30F0447575BE}"/>
    <cellStyle name="Heading 4 26" xfId="10265" xr:uid="{79C20911-695E-4AB0-869A-8B9C952C901A}"/>
    <cellStyle name="Heading 4 27" xfId="10266" xr:uid="{6D8A655A-01AD-43EF-873D-05C2B2106B35}"/>
    <cellStyle name="Heading 4 28" xfId="10267" xr:uid="{327C1F7C-B010-4A87-AC78-797CFCB75B08}"/>
    <cellStyle name="Heading 4 29" xfId="10268" xr:uid="{766AEE84-1629-45F9-AA9F-08504356B1DD}"/>
    <cellStyle name="Heading 4 3" xfId="1545" xr:uid="{507550CF-3AC4-44CA-9E1E-528AC076AA85}"/>
    <cellStyle name="Heading 4 3 2" xfId="2469" xr:uid="{668D9317-CF94-4803-95D3-4C66EAA63B71}"/>
    <cellStyle name="Heading 4 3 2 2" xfId="10270" xr:uid="{47AC0A68-F8AE-4DB7-9DDB-DD7362189971}"/>
    <cellStyle name="Heading 4 3 3" xfId="2470" xr:uid="{9362256C-47E3-4103-BCCF-E4C4268CCC84}"/>
    <cellStyle name="Heading 4 3 4" xfId="10269" xr:uid="{AF76788B-A4CE-4359-ADDF-5594B2EF6D06}"/>
    <cellStyle name="Heading 4 3 5" xfId="13999" xr:uid="{0B4F09E9-AF0D-4D8B-B630-138786BDB472}"/>
    <cellStyle name="Heading 4 3 6" xfId="13409" xr:uid="{69A99214-17D3-44AA-AD24-D0C9436F81C8}"/>
    <cellStyle name="Heading 4 30" xfId="10271" xr:uid="{4E5E6E34-843F-4B85-8483-9AE5447D9D2D}"/>
    <cellStyle name="Heading 4 31" xfId="10272" xr:uid="{C2EBF26F-BAEA-43EF-BA39-54EFCE9115F8}"/>
    <cellStyle name="Heading 4 32" xfId="10273" xr:uid="{4D8EDC04-2402-4A71-A0B9-E1F55846FAD2}"/>
    <cellStyle name="Heading 4 33" xfId="10274" xr:uid="{313D9035-8FDC-4E8F-9F50-AF7DAF32EAD3}"/>
    <cellStyle name="Heading 4 34" xfId="10275" xr:uid="{D3E7810D-26EC-4946-9CD2-D4C980A3EACD}"/>
    <cellStyle name="Heading 4 35" xfId="10276" xr:uid="{30E5AA60-E3E7-49F0-AD32-C7F36EB79142}"/>
    <cellStyle name="Heading 4 36" xfId="10277" xr:uid="{C2690158-6432-41FB-B015-D6568D669AB6}"/>
    <cellStyle name="Heading 4 37" xfId="10278" xr:uid="{7C982956-E78B-4B50-88FB-05F6CD59260B}"/>
    <cellStyle name="Heading 4 38" xfId="10279" xr:uid="{342C064A-67CB-4B18-9216-ED92EB814D39}"/>
    <cellStyle name="Heading 4 39" xfId="10280" xr:uid="{A9F4F54A-AC23-4C7B-8F17-B14E471B298A}"/>
    <cellStyle name="Heading 4 4" xfId="1546" xr:uid="{519657D2-BDB3-4153-95D4-A07B1BFADF3E}"/>
    <cellStyle name="Heading 4 4 2" xfId="2471" xr:uid="{D7949871-6B0D-4F2F-8C6C-C951B13055E5}"/>
    <cellStyle name="Heading 4 4 2 2" xfId="10282" xr:uid="{E85F91F1-26D8-4C30-B6CE-E549B9B3F81A}"/>
    <cellStyle name="Heading 4 4 3" xfId="2472" xr:uid="{3A7501DF-28C6-445A-BA27-D2CCED99BE0F}"/>
    <cellStyle name="Heading 4 4 4" xfId="10281" xr:uid="{0DCC4860-1BE4-4484-8258-3B71DDF5A414}"/>
    <cellStyle name="Heading 4 40" xfId="10283" xr:uid="{1F323C86-9206-4BF0-A02F-FD0A20779436}"/>
    <cellStyle name="Heading 4 41" xfId="10284" xr:uid="{71C16CD8-7812-4442-90E5-2A555A2AA8A2}"/>
    <cellStyle name="Heading 4 42" xfId="10285" xr:uid="{E75C1918-AF13-4160-A6AB-96DD466CF247}"/>
    <cellStyle name="Heading 4 43" xfId="10286" xr:uid="{ED13A877-CA8B-4972-AFEB-3E2F24C6E7BD}"/>
    <cellStyle name="Heading 4 44" xfId="10287" xr:uid="{DB775C7D-62C4-49CA-ABBF-F51D8635B3B0}"/>
    <cellStyle name="Heading 4 45" xfId="10288" xr:uid="{9C8469BC-CB40-4F97-9DDF-FA5E2A99E350}"/>
    <cellStyle name="Heading 4 46" xfId="10289" xr:uid="{1FDA9302-B292-4148-94B8-408447883738}"/>
    <cellStyle name="Heading 4 47" xfId="10290" xr:uid="{DB786D3A-BE66-49A3-9A83-8F49B373F179}"/>
    <cellStyle name="Heading 4 48" xfId="10291" xr:uid="{17D0CBF2-8631-437B-88E5-4151294B5684}"/>
    <cellStyle name="Heading 4 49" xfId="10292" xr:uid="{02DAF0AF-D127-4287-AD85-86BF9927F0A2}"/>
    <cellStyle name="Heading 4 5" xfId="1547" xr:uid="{FA196802-F6D7-4A7C-9227-A333E4EB0DA8}"/>
    <cellStyle name="Heading 4 5 2" xfId="2473" xr:uid="{D5EBB925-6E0D-4B69-B6C3-AC9E2EA45FED}"/>
    <cellStyle name="Heading 4 5 2 2" xfId="10294" xr:uid="{3DF217A0-92D3-4EF6-9E49-FCB8A9829482}"/>
    <cellStyle name="Heading 4 5 3" xfId="2474" xr:uid="{21357D76-2028-4EA5-B56F-5B32D8D7FCE4}"/>
    <cellStyle name="Heading 4 5 4" xfId="10293" xr:uid="{3DBC77E3-10D8-4CC6-B2B2-5148763B79E8}"/>
    <cellStyle name="Heading 4 50" xfId="10295" xr:uid="{BEAFC3D6-92FE-44D9-8EF7-0CF89D866AF1}"/>
    <cellStyle name="Heading 4 51" xfId="10296" xr:uid="{C4B9CB97-5ED8-4CB5-AB5C-C7335CC008A6}"/>
    <cellStyle name="Heading 4 52" xfId="10297" xr:uid="{D023DCCB-6A0E-42EB-A8B4-C730F43D5B82}"/>
    <cellStyle name="Heading 4 53" xfId="10298" xr:uid="{0A3DA7D0-8DAC-447F-A306-3A62019621B7}"/>
    <cellStyle name="Heading 4 54" xfId="10299" xr:uid="{4C9313C4-CEF1-43A0-91CC-555E3CAFB0F7}"/>
    <cellStyle name="Heading 4 55" xfId="10300" xr:uid="{A03E07FB-9D57-4C7C-972F-4352DC1CA572}"/>
    <cellStyle name="Heading 4 56" xfId="10301" xr:uid="{5C6B8068-A3FC-400D-B49C-EC215107DE1E}"/>
    <cellStyle name="Heading 4 57" xfId="10302" xr:uid="{13BBDADB-B851-4EDB-932A-078FEA500EE5}"/>
    <cellStyle name="Heading 4 58" xfId="10303" xr:uid="{C9D96313-D9FA-4349-8912-7DD53DDB8E65}"/>
    <cellStyle name="Heading 4 59" xfId="2731" xr:uid="{1DFA85F2-4EBE-4AAF-9CA2-29363F46EC72}"/>
    <cellStyle name="Heading 4 6" xfId="1548" xr:uid="{95C3F0FF-01FE-47F9-8181-BA441F0B80E1}"/>
    <cellStyle name="Heading 4 6 2" xfId="10305" xr:uid="{0D02B952-433A-4884-AFD6-F3B47F1F55C4}"/>
    <cellStyle name="Heading 4 6 3" xfId="10304" xr:uid="{34C0095C-23DD-4B3D-9589-1B03769C698A}"/>
    <cellStyle name="Heading 4 7" xfId="1549" xr:uid="{B9041355-3227-42A3-8051-24579D59ECD2}"/>
    <cellStyle name="Heading 4 7 2" xfId="10307" xr:uid="{7C086B1C-9363-4B96-8FC4-96F6A4007718}"/>
    <cellStyle name="Heading 4 7 3" xfId="10306" xr:uid="{B1395567-BED2-4E33-A410-230B15A94DBA}"/>
    <cellStyle name="Heading 4 8" xfId="1550" xr:uid="{B86BD74F-3C54-49AB-86FF-50FA2699E566}"/>
    <cellStyle name="Heading 4 8 2" xfId="10309" xr:uid="{FA70E350-2925-43A3-9218-C03FDD9BD2A2}"/>
    <cellStyle name="Heading 4 8 3" xfId="10308" xr:uid="{70322CB4-96F0-4A9B-AE86-EAD7210523DA}"/>
    <cellStyle name="Heading 4 9" xfId="1551" xr:uid="{9081C14F-D891-44A1-81E2-9FDDCD7BD976}"/>
    <cellStyle name="Heading 4 9 2" xfId="10310" xr:uid="{3290F033-F599-45BD-BACD-4114B60E1862}"/>
    <cellStyle name="Heading 5" xfId="1552" xr:uid="{9B4AA8F8-56A7-4596-9565-20E767D021D5}"/>
    <cellStyle name="Heading 6" xfId="1553" xr:uid="{4325ED14-0F80-4DE5-9C93-E7CF4A35C2AE}"/>
    <cellStyle name="Heading 7" xfId="1554" xr:uid="{0EB6A7D0-6E06-4A81-A77E-009B5EEEAC27}"/>
    <cellStyle name="HEADING, MAJOR" xfId="1555" xr:uid="{CCF35EEF-A434-4E40-B42F-17710426ACB5}"/>
    <cellStyle name="HEADING, MINOR" xfId="1556" xr:uid="{3835228E-4C84-4661-804D-01F3EFDCD007}"/>
    <cellStyle name="HEADING, RIGHT" xfId="1557" xr:uid="{74DB3934-7D42-4B3E-BC30-AD0B3A1CFEE8}"/>
    <cellStyle name="HEADING,MAJOR" xfId="1558" xr:uid="{6EECA64A-7586-4F53-82CD-E5FE564FB1A9}"/>
    <cellStyle name="HEADING1" xfId="1559" xr:uid="{937A48D2-C2E4-4975-BC9A-8D3AC3245E5F}"/>
    <cellStyle name="HEADING2" xfId="1560" xr:uid="{089D6276-EFC8-431C-9FB5-9B32DF236BB0}"/>
    <cellStyle name="HEADINGS" xfId="1561" xr:uid="{B44A5DA2-B013-4650-B972-AC139355164F}"/>
    <cellStyle name="HEADINGSTOP" xfId="1562" xr:uid="{9CF8DEE4-8DDA-43DA-8B75-9FFFA980758C}"/>
    <cellStyle name="hidden" xfId="1563" xr:uid="{C651B7B0-E365-474F-AAF3-8F0ECD504460}"/>
    <cellStyle name="HMRCalculated" xfId="1564" xr:uid="{D4CA20B6-645E-4777-A46D-50FB393813C9}"/>
    <cellStyle name="Hyperlink 2" xfId="1565" xr:uid="{FA55DDC0-EB9E-43AD-A3FA-7A261DC2E0F3}"/>
    <cellStyle name="Hyperlink 2 2" xfId="2649" xr:uid="{98FA6EB1-5DE0-439D-A5BD-C43873D7B6BE}"/>
    <cellStyle name="Hyperlink 2 3" xfId="10311" xr:uid="{88765076-0FAB-4261-9593-F5B032537115}"/>
    <cellStyle name="Hyperlink 3" xfId="2624" xr:uid="{822EFE20-F814-4884-B9C7-EEFECABA2C6D}"/>
    <cellStyle name="Hyperlink 4" xfId="10312" xr:uid="{2355F876-79D9-4F1D-A3C5-B192646AC8D7}"/>
    <cellStyle name="Hyperlink 5" xfId="2708" xr:uid="{18366AA5-86E9-458C-A74F-6A21723BCB45}"/>
    <cellStyle name="Indent" xfId="1566" xr:uid="{D40B1A44-D58B-4871-BD3E-1AD66AB87524}"/>
    <cellStyle name="Info_Main" xfId="1567" xr:uid="{A23C4258-F21D-4A7E-B5A3-46CB749C02F8}"/>
    <cellStyle name="Input [yellow]" xfId="5" xr:uid="{00000000-0005-0000-0000-000005000000}"/>
    <cellStyle name="Input [yellow] 2" xfId="1569" xr:uid="{9C87244F-118F-4900-9EA7-EC329ED70F3F}"/>
    <cellStyle name="Input [yellow] 2 2" xfId="10313" xr:uid="{BE1AB6C2-7A55-4E3C-93FB-95024CA69696}"/>
    <cellStyle name="Input [yellow] 3" xfId="2475" xr:uid="{BFD329EB-C61D-48B1-A4EF-CE3F622CE34A}"/>
    <cellStyle name="Input [yellow] 4" xfId="1568" xr:uid="{976BC617-649E-4E73-8521-73D951999E03}"/>
    <cellStyle name="Input 10" xfId="1570" xr:uid="{258FEAEB-2D01-4C0A-91A9-FCD5B8832B0F}"/>
    <cellStyle name="Input 10 2" xfId="10314" xr:uid="{D01A272E-8AC9-4A92-8B93-4C37D48FC595}"/>
    <cellStyle name="Input 11" xfId="2588" xr:uid="{3A3C7FF5-6B70-4231-8AC7-2DFC9435D322}"/>
    <cellStyle name="Input 11 2" xfId="10315" xr:uid="{9B099354-CDDD-4215-9E9B-AD8D2ECDCC50}"/>
    <cellStyle name="Input 12" xfId="10316" xr:uid="{7881E680-4E93-44BE-A5E6-9083B3DB05FD}"/>
    <cellStyle name="Input 13" xfId="10317" xr:uid="{F90A6E47-65B5-465F-A92A-91A86C7E2FB1}"/>
    <cellStyle name="Input 14" xfId="10318" xr:uid="{05038E21-84F3-4AE1-A271-93B9288E15F4}"/>
    <cellStyle name="Input 15" xfId="10319" xr:uid="{6B089574-0518-458F-8502-D1EECB32D1AE}"/>
    <cellStyle name="Input 16" xfId="10320" xr:uid="{6984170A-24B0-4990-B4C6-03CBFC941835}"/>
    <cellStyle name="Input 17" xfId="10321" xr:uid="{8395FE08-0A17-4356-A9A9-D55999686A0F}"/>
    <cellStyle name="Input 18" xfId="10322" xr:uid="{E171B11B-7904-4127-BCEA-543D9D9B4CB0}"/>
    <cellStyle name="Input 19" xfId="10323" xr:uid="{BBE8944A-1021-4581-BAE0-1D704D72521B}"/>
    <cellStyle name="Input 2" xfId="1571" xr:uid="{8A19D7C1-010A-41F1-924E-67F4BDF2A9E6}"/>
    <cellStyle name="Input 2 2" xfId="2476" xr:uid="{81EFED7D-CC41-4C9F-8657-4843F5851DE3}"/>
    <cellStyle name="Input 2 2 2" xfId="10325" xr:uid="{07DBB997-3615-4B60-973C-9BC789612F18}"/>
    <cellStyle name="Input 2 3" xfId="2477" xr:uid="{86472AF1-92B9-41E1-9AAB-1F330EF46809}"/>
    <cellStyle name="Input 2 3 2" xfId="10326" xr:uid="{5C4E9B1E-6C84-4F42-8A73-EB94AAF5747B}"/>
    <cellStyle name="Input 2 4" xfId="2692" xr:uid="{649AAF42-355B-405B-8352-8235394EC1A7}"/>
    <cellStyle name="Input 2 4 2" xfId="10327" xr:uid="{CB642C79-1F02-4AA8-85C4-13FA2D6CE75A}"/>
    <cellStyle name="Input 2 5" xfId="13311" xr:uid="{065D53B1-5759-4036-BC99-21E27A500EAD}"/>
    <cellStyle name="Input 2 6" xfId="10324" xr:uid="{1E54C700-EEB8-45BF-B0A6-293BA8C575E3}"/>
    <cellStyle name="Input 2 7" xfId="14000" xr:uid="{5FFD2039-5B7D-4D2F-918A-FAA9C1E694AA}"/>
    <cellStyle name="Input 20" xfId="10328" xr:uid="{AFB30693-93C1-49A1-9A40-B2E1E1F648E7}"/>
    <cellStyle name="Input 21" xfId="10329" xr:uid="{DC9642C0-207A-4375-9AE4-F21D6439FFA6}"/>
    <cellStyle name="Input 22" xfId="10330" xr:uid="{522215E8-D3DD-43AF-A12C-47BAFA4E55A9}"/>
    <cellStyle name="Input 23" xfId="10331" xr:uid="{016603EB-B9B6-4838-8B95-371CDE8491AE}"/>
    <cellStyle name="Input 24" xfId="10332" xr:uid="{32635546-5CCB-42DC-9017-5BDFB2EFF885}"/>
    <cellStyle name="Input 25" xfId="10333" xr:uid="{62EBA9C7-C42A-4805-9657-903B5BFD37EF}"/>
    <cellStyle name="Input 26" xfId="10334" xr:uid="{A1A345CB-A7FB-4F4A-9A78-F1916726BE7E}"/>
    <cellStyle name="Input 27" xfId="10335" xr:uid="{E01C44E4-E7C6-4447-969E-B88E8D6AFE6F}"/>
    <cellStyle name="Input 28" xfId="10336" xr:uid="{4B74B639-8FEA-45C9-A92A-7AE414A029B6}"/>
    <cellStyle name="Input 29" xfId="10337" xr:uid="{254A60D6-0611-4B35-9F2C-472D3B6144F7}"/>
    <cellStyle name="Input 3" xfId="1572" xr:uid="{BE306995-0212-4561-B157-0E12232194D8}"/>
    <cellStyle name="Input 3 2" xfId="2478" xr:uid="{840E65EC-F375-4ABF-A480-0630FF353A97}"/>
    <cellStyle name="Input 3 2 2" xfId="10339" xr:uid="{BF90E00D-B047-4009-BD70-221D3366F873}"/>
    <cellStyle name="Input 3 3" xfId="2479" xr:uid="{B134E1E6-154B-4359-89FD-325A5791251B}"/>
    <cellStyle name="Input 3 3 2" xfId="10340" xr:uid="{7535E85A-99AF-485C-8859-3D5A557D756B}"/>
    <cellStyle name="Input 3 4" xfId="10341" xr:uid="{820C6B49-CF62-4A32-A3F9-1C753A36247F}"/>
    <cellStyle name="Input 3 5" xfId="10338" xr:uid="{8DAEE2E3-EEDC-4D17-AE89-A8C29F853F67}"/>
    <cellStyle name="Input 3 6" xfId="14001" xr:uid="{BD364986-B10D-4FE7-8EFD-43A6914D14B1}"/>
    <cellStyle name="Input 3 7" xfId="13413" xr:uid="{A891A03B-D958-40F5-BE44-497766F089CC}"/>
    <cellStyle name="Input 30" xfId="10342" xr:uid="{6BC7C5B1-6CBE-454B-9A79-392727D0C45D}"/>
    <cellStyle name="Input 31" xfId="10343" xr:uid="{02CA2AA7-53EB-4E59-AE45-64C12D9A7FDA}"/>
    <cellStyle name="Input 32" xfId="10344" xr:uid="{9ADE3180-B98C-4F85-B907-7AF8749E1F46}"/>
    <cellStyle name="Input 33" xfId="10345" xr:uid="{7342B6AF-CF49-499F-ADD1-05587C9AD848}"/>
    <cellStyle name="Input 34" xfId="10346" xr:uid="{76384193-584D-46B1-BFBC-3639C7DA1C77}"/>
    <cellStyle name="Input 35" xfId="10347" xr:uid="{406989F4-418D-401C-A887-EE17F6FE7183}"/>
    <cellStyle name="Input 36" xfId="10348" xr:uid="{48EA991B-9B2D-4467-83D8-86B3FFB40AD1}"/>
    <cellStyle name="Input 37" xfId="10349" xr:uid="{515BFEA7-12D8-4597-AC56-7D94C671CCA1}"/>
    <cellStyle name="Input 38" xfId="10350" xr:uid="{5291C479-E9B1-4AF3-BDB9-D8E487EB8C81}"/>
    <cellStyle name="Input 39" xfId="10351" xr:uid="{422BC411-11EC-4C70-94EF-6B90EE430977}"/>
    <cellStyle name="Input 4" xfId="1573" xr:uid="{DE4B4F61-FAB0-4A6B-B35A-335424682DBD}"/>
    <cellStyle name="Input 4 2" xfId="2480" xr:uid="{448084E8-F1F5-401A-BB81-25FB9346A4E9}"/>
    <cellStyle name="Input 4 2 2" xfId="10353" xr:uid="{7290F7F7-81F2-4864-B50F-78A923B585B2}"/>
    <cellStyle name="Input 4 3" xfId="2481" xr:uid="{00880767-F789-45AA-BAC5-03615E0E827D}"/>
    <cellStyle name="Input 4 3 2" xfId="10354" xr:uid="{A7378BCB-8772-4698-8EBB-A58DF3FDF3E4}"/>
    <cellStyle name="Input 4 4" xfId="10355" xr:uid="{D51EB603-BFBF-4D01-9659-2F4F185797BD}"/>
    <cellStyle name="Input 4 5" xfId="10352" xr:uid="{EB866D85-11D1-40A1-B860-B05AA00D7C19}"/>
    <cellStyle name="Input 40" xfId="10356" xr:uid="{A7B89F6B-3797-4C20-A428-3588B5760EF9}"/>
    <cellStyle name="Input 41" xfId="10357" xr:uid="{7DC9D5B6-39E3-4082-9352-AA4F41F72A80}"/>
    <cellStyle name="Input 42" xfId="10358" xr:uid="{FBC6394B-53C9-44E7-849C-CC1975378A0F}"/>
    <cellStyle name="Input 43" xfId="10359" xr:uid="{8581EC86-1446-400C-B671-AB65C96FFF6C}"/>
    <cellStyle name="Input 44" xfId="10360" xr:uid="{14427037-7D15-45F4-ABF3-936E491B3D0B}"/>
    <cellStyle name="Input 45" xfId="10361" xr:uid="{53111A4E-211B-4673-B778-B7911BA6CA01}"/>
    <cellStyle name="Input 46" xfId="10362" xr:uid="{FA01220B-BC95-4F1D-B85E-6E5DF14AC619}"/>
    <cellStyle name="Input 47" xfId="10363" xr:uid="{C36B81C4-CABC-4F75-956E-F7A204B14B6E}"/>
    <cellStyle name="Input 48" xfId="10364" xr:uid="{98357960-998E-469C-9050-EB9BFB41E16C}"/>
    <cellStyle name="Input 49" xfId="10365" xr:uid="{F184F064-9658-46F8-AA40-2AA6867DD920}"/>
    <cellStyle name="Input 5" xfId="1574" xr:uid="{66180BA1-DA8A-456B-B151-E43C18DC644B}"/>
    <cellStyle name="Input 5 2" xfId="2482" xr:uid="{804D494B-1285-4A65-B62F-9C2F8F91AA1F}"/>
    <cellStyle name="Input 5 2 2" xfId="10367" xr:uid="{B23B08E6-0AD6-4B5E-AC5F-35E157D5C522}"/>
    <cellStyle name="Input 5 3" xfId="2483" xr:uid="{0CC2FC86-3DCF-4260-8E02-27A0844B862C}"/>
    <cellStyle name="Input 5 3 2" xfId="10368" xr:uid="{FAEF59F1-5DF6-4053-98A0-975E722441D0}"/>
    <cellStyle name="Input 5 4" xfId="10369" xr:uid="{E5790BA1-CC1C-4785-B0B8-01993D2C712C}"/>
    <cellStyle name="Input 5 5" xfId="10366" xr:uid="{CA86D953-E60D-4EE2-B7F9-D8CDFBB48510}"/>
    <cellStyle name="Input 50" xfId="10370" xr:uid="{7A1ABA4B-9BE5-4588-B51B-BEA962F852D6}"/>
    <cellStyle name="Input 51" xfId="10371" xr:uid="{1E1E4335-018B-4760-BD1F-AED9ECEA7B50}"/>
    <cellStyle name="Input 52" xfId="10372" xr:uid="{236CBF1E-1F0D-4036-ADEF-F7A2CBB795F3}"/>
    <cellStyle name="Input 53" xfId="10373" xr:uid="{78374E13-7D66-45FA-8276-0DB92E32CCF0}"/>
    <cellStyle name="Input 54" xfId="10374" xr:uid="{9F22449A-641A-4FD6-B33F-EF63034976D6}"/>
    <cellStyle name="Input 55" xfId="10375" xr:uid="{F4F0E9FE-95E3-46AD-B27F-9E02345A80D8}"/>
    <cellStyle name="Input 56" xfId="10376" xr:uid="{4F77066C-DCE6-4B8C-AE17-12E354E670B2}"/>
    <cellStyle name="Input 57" xfId="10377" xr:uid="{1AB2C7A2-7E3D-4696-9CA4-21774FC3C679}"/>
    <cellStyle name="Input 58" xfId="10378" xr:uid="{00AF75F3-F832-4E7E-A2D1-79BE161389FE}"/>
    <cellStyle name="Input 59" xfId="2735" xr:uid="{E601C99E-234F-471D-B98F-DB4DCED26886}"/>
    <cellStyle name="Input 6" xfId="1575" xr:uid="{82941BE3-F6CA-40B3-93C9-71316ED22E60}"/>
    <cellStyle name="Input 6 2" xfId="10380" xr:uid="{DDA549A6-DC36-4565-85C0-3E429E1E908F}"/>
    <cellStyle name="Input 6 3" xfId="10381" xr:uid="{CA413132-57EF-4755-A789-5CB6C8EB6948}"/>
    <cellStyle name="Input 6 4" xfId="10382" xr:uid="{E18821EB-23C1-4C58-87BA-7A5A58E61A36}"/>
    <cellStyle name="Input 6 5" xfId="10379" xr:uid="{373F19B5-902E-478B-B33C-9C8F9EA91A03}"/>
    <cellStyle name="Input 60" xfId="13243" xr:uid="{943E194E-98A4-4E72-A174-AFCF035024C2}"/>
    <cellStyle name="Input 61" xfId="13364" xr:uid="{8EA10B92-2B75-44F5-8470-E0EE2D16E0A2}"/>
    <cellStyle name="Input 62" xfId="13359" xr:uid="{CC4A1A75-D732-49AA-902F-ACCC7FF6B79E}"/>
    <cellStyle name="Input 63" xfId="13367" xr:uid="{CFD6E682-752B-445A-B507-51CBDBCAC244}"/>
    <cellStyle name="Input 64" xfId="13371" xr:uid="{D3FE9878-F70D-4751-B910-EDA30D42BD63}"/>
    <cellStyle name="Input 7" xfId="1576" xr:uid="{85397671-BFA3-4669-8584-A8C3134E00DC}"/>
    <cellStyle name="Input 7 2" xfId="10384" xr:uid="{1627A305-64AB-433D-ADE1-13FFE0DDC9F6}"/>
    <cellStyle name="Input 7 3" xfId="10385" xr:uid="{A10152B8-BB62-4B67-AE2D-A7892867F08A}"/>
    <cellStyle name="Input 7 4" xfId="10386" xr:uid="{8BE1CA16-20AC-481B-B489-11B604D74213}"/>
    <cellStyle name="Input 7 5" xfId="10383" xr:uid="{057DC15F-F9F0-4377-A93B-D233ED8B8AE2}"/>
    <cellStyle name="Input 8" xfId="1577" xr:uid="{B71E4567-1B37-4E2B-AD4C-FD11EE213F00}"/>
    <cellStyle name="Input 8 2" xfId="10388" xr:uid="{A590284A-E817-4C5D-9FAE-397691686BE2}"/>
    <cellStyle name="Input 8 3" xfId="10389" xr:uid="{9F562DC6-151C-4FE2-9A2A-E3658ED3BF16}"/>
    <cellStyle name="Input 8 4" xfId="10390" xr:uid="{DE365E26-3CFB-4AFF-9DD6-F21C30B13C32}"/>
    <cellStyle name="Input 8 5" xfId="10387" xr:uid="{69C7A29F-3812-4535-A898-082AAA1C8E1A}"/>
    <cellStyle name="Input 9" xfId="1578" xr:uid="{3409CBE8-D56C-4436-BB55-8E76C8A96894}"/>
    <cellStyle name="Input 9 2" xfId="10391" xr:uid="{B3E367D9-2C04-4DB5-80FA-B0AEBF356818}"/>
    <cellStyle name="Input-%" xfId="1579" xr:uid="{236FB119-CEE6-40D0-87A2-7C7725A6E0F4}"/>
    <cellStyle name="InputBlueFont" xfId="1580" xr:uid="{BC29C35F-89CD-4162-A371-A07B662431C8}"/>
    <cellStyle name="InputCurrency" xfId="1581" xr:uid="{552E67CE-F489-4F5E-9D4E-F788CBBBB316}"/>
    <cellStyle name="InputPercent1" xfId="1582" xr:uid="{0E5F459D-0CE5-4B27-A0EB-5E8E5418C841}"/>
    <cellStyle name="Integer" xfId="1583" xr:uid="{0D660228-A3C3-4CC2-A176-8F0C6F088930}"/>
    <cellStyle name="Jahreszahl_BizPlan_e" xfId="1584" xr:uid="{9F393856-9F64-4A60-8D82-C4379D41469F}"/>
    <cellStyle name="Komma [0]_form8Q" xfId="10392" xr:uid="{49FA383C-6E0A-4EF1-BBB2-42B9AE74CE28}"/>
    <cellStyle name="Komma_form8Q" xfId="10393" xr:uid="{214F32DA-3371-47F8-BFDA-9898F9FA5B05}"/>
    <cellStyle name="KPMG Heading 1" xfId="1585" xr:uid="{5BFB2B9C-6011-4BFC-ADFA-E36664F0B0C1}"/>
    <cellStyle name="KPMG Heading 2" xfId="1586" xr:uid="{768D2B94-BAD6-4E70-B3BA-0BFA99D70A7D}"/>
    <cellStyle name="KPMG Heading 3" xfId="1587" xr:uid="{430882EF-A903-4D0C-AC01-5DC6DFD5799C}"/>
    <cellStyle name="KPMG Heading 4" xfId="1588" xr:uid="{3CD30FC2-0E22-458F-8939-776C953A0425}"/>
    <cellStyle name="KPMG Normal" xfId="1589" xr:uid="{58E668AF-EA96-4417-AB5A-414436329B04}"/>
    <cellStyle name="KPMG Normal Text" xfId="1590" xr:uid="{958E8A0F-7453-4FEE-91BF-4452F538C78E}"/>
    <cellStyle name="KPMG Normal_10" xfId="1591" xr:uid="{47A7FF80-4B66-4FE1-87DA-E69ACB624151}"/>
    <cellStyle name="KWE標準" xfId="1592" xr:uid="{A676A37D-3112-49F7-BFFF-7B50DE104612}"/>
    <cellStyle name="Labels - Style3" xfId="1593" xr:uid="{DEA6DB75-F1C1-4FF5-9174-5579AC3E85EF}"/>
    <cellStyle name="laroux_1" xfId="1594" xr:uid="{62019C89-83E5-4328-B359-621B8C3C8A7E}"/>
    <cellStyle name="Leadsheet" xfId="1595" xr:uid="{2007DFF5-147C-4C88-BCE8-CA9831FE84F5}"/>
    <cellStyle name="left" xfId="1596" xr:uid="{7B38362E-629C-472F-96C5-D517DE016D1C}"/>
    <cellStyle name="Level 2 Total" xfId="1597" xr:uid="{296816B3-5E5E-4AC2-89A9-35F5E4C0C1D2}"/>
    <cellStyle name="Link Currency (0)" xfId="1598" xr:uid="{BA2F6802-E102-4350-8E35-B8DF5C811B81}"/>
    <cellStyle name="Link Currency (2)" xfId="1599" xr:uid="{DCE49376-976F-45C1-8C97-FA1E9C49FAA9}"/>
    <cellStyle name="Link Units (0)" xfId="1600" xr:uid="{8F23CE9D-5838-4443-B04A-FAC709D902A6}"/>
    <cellStyle name="Link Units (1)" xfId="1601" xr:uid="{ABAABB5F-7929-40EA-8596-62B011151BE5}"/>
    <cellStyle name="Link Units (2)" xfId="1602" xr:uid="{6D4CD9F3-C636-4EE1-B03E-2558F7F543B0}"/>
    <cellStyle name="Linked Cell 10" xfId="1603" xr:uid="{EE0E7099-5B06-4665-8DC3-FE572D01B04D}"/>
    <cellStyle name="Linked Cell 10 2" xfId="10394" xr:uid="{9F8EF739-035C-4173-B84E-5D97F4EE4202}"/>
    <cellStyle name="Linked Cell 11" xfId="2591" xr:uid="{BADD647F-FCA6-4EFB-8F93-5DC49A305795}"/>
    <cellStyle name="Linked Cell 11 2" xfId="10395" xr:uid="{D4D28991-8C2A-4050-A750-7A431AEB4FD9}"/>
    <cellStyle name="Linked Cell 12" xfId="10396" xr:uid="{6AEFB0E8-81F3-4365-B630-C34B8E803ACC}"/>
    <cellStyle name="Linked Cell 13" xfId="10397" xr:uid="{0D70DEB8-2622-4E64-BB5F-19783BA85DD8}"/>
    <cellStyle name="Linked Cell 14" xfId="10398" xr:uid="{547BE71D-68F9-4E22-8B9F-633D1A46FA04}"/>
    <cellStyle name="Linked Cell 15" xfId="10399" xr:uid="{1890F5A1-C65F-4F1A-9C31-DEA9340205A4}"/>
    <cellStyle name="Linked Cell 16" xfId="10400" xr:uid="{3338A792-4C88-47F8-872B-C411D93F552A}"/>
    <cellStyle name="Linked Cell 17" xfId="10401" xr:uid="{163682D4-3CA0-4D82-811C-1148B62F8C9A}"/>
    <cellStyle name="Linked Cell 18" xfId="10402" xr:uid="{E38A2E07-1D33-4AA0-A4A9-6D9C32992071}"/>
    <cellStyle name="Linked Cell 19" xfId="10403" xr:uid="{AD72F5F9-4D60-406F-B94C-4D4B2B2ACF4F}"/>
    <cellStyle name="Linked Cell 2" xfId="1604" xr:uid="{C77D9DAA-5075-4330-865B-1E6383EBF861}"/>
    <cellStyle name="Linked Cell 2 2" xfId="2484" xr:uid="{CD996A48-C654-4FF8-BF60-5644E9E198BE}"/>
    <cellStyle name="Linked Cell 2 2 2" xfId="10405" xr:uid="{DEBE132F-DFE8-4D36-93F5-7AD6B56B41E6}"/>
    <cellStyle name="Linked Cell 2 3" xfId="2485" xr:uid="{FCF7AA65-D7FA-403F-8FE3-4E93C09E3B14}"/>
    <cellStyle name="Linked Cell 2 3 2" xfId="13312" xr:uid="{41F05D03-4A45-4D43-9285-064F09919987}"/>
    <cellStyle name="Linked Cell 2 4" xfId="2693" xr:uid="{771CC52E-9314-44BC-BC51-620ABF3E6B3E}"/>
    <cellStyle name="Linked Cell 2 4 2" xfId="10404" xr:uid="{9E086516-C158-4698-AC83-B8C30FB08BC6}"/>
    <cellStyle name="Linked Cell 2 5" xfId="14002" xr:uid="{4F4FAEAD-2566-4001-9500-8FF1D153B865}"/>
    <cellStyle name="Linked Cell 20" xfId="10406" xr:uid="{2DF10520-89A5-4756-8DB5-E15F1A0C6E75}"/>
    <cellStyle name="Linked Cell 21" xfId="10407" xr:uid="{656A4C08-013B-4692-87D4-C4C093B72045}"/>
    <cellStyle name="Linked Cell 22" xfId="10408" xr:uid="{ABBDA49E-823C-43FE-BF6A-A1909E57E666}"/>
    <cellStyle name="Linked Cell 23" xfId="10409" xr:uid="{1CBEAAE4-F56B-4A79-8957-61C685020B28}"/>
    <cellStyle name="Linked Cell 24" xfId="10410" xr:uid="{91AE7F01-A9BB-4957-98B1-8DFB2D37CC12}"/>
    <cellStyle name="Linked Cell 25" xfId="10411" xr:uid="{58A2899E-8067-411F-8417-00B95F300780}"/>
    <cellStyle name="Linked Cell 26" xfId="10412" xr:uid="{47E66760-7481-45C0-A04A-129A4CE3333A}"/>
    <cellStyle name="Linked Cell 27" xfId="10413" xr:uid="{6143FC59-185F-4952-B2D2-776724F73985}"/>
    <cellStyle name="Linked Cell 28" xfId="10414" xr:uid="{E2C2EA90-4523-4003-A5D8-811B167927B9}"/>
    <cellStyle name="Linked Cell 29" xfId="10415" xr:uid="{7A4F756C-B825-408E-A51F-6DFBD7C95455}"/>
    <cellStyle name="Linked Cell 3" xfId="1605" xr:uid="{84B76B22-0445-4542-B9DF-B92A5D2B36D8}"/>
    <cellStyle name="Linked Cell 3 2" xfId="2486" xr:uid="{27E3EA3C-C050-48DF-963B-1CEB4B7F2920}"/>
    <cellStyle name="Linked Cell 3 2 2" xfId="10417" xr:uid="{F21BD6B3-B2B6-4B15-A787-06A388F89545}"/>
    <cellStyle name="Linked Cell 3 3" xfId="2487" xr:uid="{0A1097E3-59B0-4AF5-B93C-2ECD83462DD8}"/>
    <cellStyle name="Linked Cell 3 4" xfId="10416" xr:uid="{4FADFAA1-F6E8-4CA8-B910-A99E53DC3DD9}"/>
    <cellStyle name="Linked Cell 3 5" xfId="14003" xr:uid="{2C42F09A-1F53-4845-BB91-59F75B98E4D5}"/>
    <cellStyle name="Linked Cell 3 6" xfId="13416" xr:uid="{D14B411A-35DC-4AD1-A953-A316A5C29F3A}"/>
    <cellStyle name="Linked Cell 30" xfId="10418" xr:uid="{EF9227FC-A809-4053-A904-1484D3C34EEE}"/>
    <cellStyle name="Linked Cell 31" xfId="10419" xr:uid="{30D98139-2477-4526-98C3-EDDC02021FFF}"/>
    <cellStyle name="Linked Cell 32" xfId="10420" xr:uid="{F0BBCF5B-33CA-471D-8623-825A2F3C6C86}"/>
    <cellStyle name="Linked Cell 33" xfId="10421" xr:uid="{153AF13E-4A3E-4568-BE9E-46FC5A5EA73F}"/>
    <cellStyle name="Linked Cell 34" xfId="10422" xr:uid="{7E2C6C49-3FBE-46C8-967D-EFD25D24713C}"/>
    <cellStyle name="Linked Cell 35" xfId="10423" xr:uid="{0BAC8FB3-9F3C-4829-8BF9-27B7855AF929}"/>
    <cellStyle name="Linked Cell 36" xfId="10424" xr:uid="{FB702631-C726-4D31-9037-33F9CA650B43}"/>
    <cellStyle name="Linked Cell 37" xfId="10425" xr:uid="{0EB42510-3D16-4FE4-921E-9557D0C45895}"/>
    <cellStyle name="Linked Cell 38" xfId="10426" xr:uid="{166CB1D8-FF53-4A6C-9476-1B08FC8F8FAE}"/>
    <cellStyle name="Linked Cell 39" xfId="10427" xr:uid="{DECB7807-851A-4F74-8D5F-DB2507495B03}"/>
    <cellStyle name="Linked Cell 4" xfId="1606" xr:uid="{891AFF5B-DFA9-4B65-AA25-5D9A7DD10B4A}"/>
    <cellStyle name="Linked Cell 4 2" xfId="2488" xr:uid="{B62512B7-9DBC-4480-B67A-4D8E71D99932}"/>
    <cellStyle name="Linked Cell 4 2 2" xfId="10429" xr:uid="{5F2F7D65-95EF-4110-A972-D12D969A8CE5}"/>
    <cellStyle name="Linked Cell 4 3" xfId="2489" xr:uid="{AC9EBA57-F080-49EB-802D-22503406DF78}"/>
    <cellStyle name="Linked Cell 4 4" xfId="10428" xr:uid="{6066750D-3151-43E1-AD2C-83740661B3AF}"/>
    <cellStyle name="Linked Cell 40" xfId="10430" xr:uid="{B18B1F82-8ED2-4261-A0AA-3282C053F852}"/>
    <cellStyle name="Linked Cell 41" xfId="10431" xr:uid="{51272168-AB81-429B-BE2B-7154840A0FFA}"/>
    <cellStyle name="Linked Cell 42" xfId="10432" xr:uid="{B38650B4-2E2D-4F9A-8BBB-510CB4ACE031}"/>
    <cellStyle name="Linked Cell 43" xfId="10433" xr:uid="{BE2E0ED2-CBB1-45EA-9A97-D914D2E6C9F9}"/>
    <cellStyle name="Linked Cell 44" xfId="10434" xr:uid="{CC3B9DC4-3C6B-4CD3-9D1A-3102E87F27FE}"/>
    <cellStyle name="Linked Cell 45" xfId="10435" xr:uid="{2D88E8E9-45A4-492B-BBAA-F38BAA6166D5}"/>
    <cellStyle name="Linked Cell 46" xfId="10436" xr:uid="{333CB145-1A03-4A3D-98AF-8F466DF0B871}"/>
    <cellStyle name="Linked Cell 47" xfId="10437" xr:uid="{A3EA515B-262C-423C-9741-492A6803D4BD}"/>
    <cellStyle name="Linked Cell 48" xfId="10438" xr:uid="{245EE6B8-5977-49BE-9F0C-69ECC72DFD64}"/>
    <cellStyle name="Linked Cell 49" xfId="10439" xr:uid="{F8151FDA-7BD6-40C7-821D-494B4AB64EB1}"/>
    <cellStyle name="Linked Cell 5" xfId="1607" xr:uid="{B3AEA81D-B42A-41DB-8478-912CBC9B0C75}"/>
    <cellStyle name="Linked Cell 5 2" xfId="2490" xr:uid="{8460AEEF-CF37-4ED3-883C-C9DFD815236F}"/>
    <cellStyle name="Linked Cell 5 2 2" xfId="10441" xr:uid="{B705B0E3-4830-4A53-ADEA-E8C67B4C41A9}"/>
    <cellStyle name="Linked Cell 5 3" xfId="2491" xr:uid="{0CA9C6C1-3DC1-4D38-97D5-667D9E8D8079}"/>
    <cellStyle name="Linked Cell 5 4" xfId="10440" xr:uid="{815B3CEB-EFF8-45FE-9080-A087F7B42853}"/>
    <cellStyle name="Linked Cell 50" xfId="10442" xr:uid="{A844E58A-6263-4F77-9D91-4F6138C3255F}"/>
    <cellStyle name="Linked Cell 51" xfId="10443" xr:uid="{06802733-F058-45EF-A201-D2EE925D7952}"/>
    <cellStyle name="Linked Cell 52" xfId="10444" xr:uid="{20DA21A0-50E9-4C4A-BB19-02EBFB9F9B86}"/>
    <cellStyle name="Linked Cell 53" xfId="10445" xr:uid="{C697D5F2-8433-452C-BC0D-C526CB8D6E47}"/>
    <cellStyle name="Linked Cell 54" xfId="10446" xr:uid="{5E7EAD24-097E-40CB-9C74-E7C500C057ED}"/>
    <cellStyle name="Linked Cell 55" xfId="10447" xr:uid="{9B4401CB-4D41-4643-8751-3858FB5EDDB6}"/>
    <cellStyle name="Linked Cell 56" xfId="10448" xr:uid="{A9CB7B20-532A-4D6D-B583-B8206C76AA27}"/>
    <cellStyle name="Linked Cell 57" xfId="10449" xr:uid="{EF5E2912-3B86-40F2-A2EF-7C23DCC7348D}"/>
    <cellStyle name="Linked Cell 58" xfId="10450" xr:uid="{774B24D2-03BE-4CBD-B25A-E70684BA64DE}"/>
    <cellStyle name="Linked Cell 59" xfId="2738" xr:uid="{2721C8E3-BB3A-4DFB-A887-583080094E66}"/>
    <cellStyle name="Linked Cell 6" xfId="1608" xr:uid="{712BA890-37A6-4CF8-B341-8D1BABE7C44E}"/>
    <cellStyle name="Linked Cell 6 2" xfId="10452" xr:uid="{758161CC-245A-4C50-8263-AEBDFC03E761}"/>
    <cellStyle name="Linked Cell 6 3" xfId="10451" xr:uid="{AE4FFE47-C6BA-4BC4-9891-26C1CBC00FC6}"/>
    <cellStyle name="Linked Cell 7" xfId="1609" xr:uid="{C98CBD86-23C0-4D26-8485-E82226A1E8E9}"/>
    <cellStyle name="Linked Cell 7 2" xfId="10454" xr:uid="{60C151A1-00FA-4C94-99C1-EE2DA3B1F8AE}"/>
    <cellStyle name="Linked Cell 7 3" xfId="10453" xr:uid="{04C7E236-4F1C-4A1E-BF06-11DE8655775D}"/>
    <cellStyle name="Linked Cell 8" xfId="1610" xr:uid="{912380D7-6829-44DC-A522-A6333DC1CE6B}"/>
    <cellStyle name="Linked Cell 8 2" xfId="10456" xr:uid="{BE78732E-BB05-4257-865D-A61E3C32A39F}"/>
    <cellStyle name="Linked Cell 8 3" xfId="10455" xr:uid="{FEF8AB54-F8D9-4654-B337-C131EE166A4D}"/>
    <cellStyle name="Linked Cell 9" xfId="1611" xr:uid="{65B42899-5645-4F54-BB77-A24B390CE76C}"/>
    <cellStyle name="Linked Cell 9 2" xfId="10457" xr:uid="{DEE53C6F-8075-467F-B8A3-B40F8F3A4C2F}"/>
    <cellStyle name="M" xfId="1612" xr:uid="{6242915E-A6CB-499F-8964-0AE7039C4FDE}"/>
    <cellStyle name="M_DAT_31.12.09_L-AR&amp;Sale" xfId="1613" xr:uid="{046178EC-9062-44E6-A7FD-8A00B779649B}"/>
    <cellStyle name="Major Total" xfId="1614" xr:uid="{E4468E9A-EF03-447C-BEF1-7E399C277950}"/>
    <cellStyle name="Miglia - Stile1" xfId="1615" xr:uid="{B4898AEB-4EBB-4C02-A585-D3A6E28B4608}"/>
    <cellStyle name="Miglia - Stile2" xfId="1616" xr:uid="{6B5363D3-9661-432B-AB1E-19421922B0C6}"/>
    <cellStyle name="Miglia - Stile3" xfId="1617" xr:uid="{DC9FB238-833C-410B-A226-324EDF170CA9}"/>
    <cellStyle name="Miglia - Stile4" xfId="1618" xr:uid="{DF25FD5D-2F68-40EB-A324-C4A4EFF773A6}"/>
    <cellStyle name="Miglia - Stile5" xfId="1619" xr:uid="{2943C990-1CF3-4AB7-B67B-76B2861E7702}"/>
    <cellStyle name="Migliaia (0)" xfId="1620" xr:uid="{EF633D52-712F-4833-AF63-9E9D297423FC}"/>
    <cellStyle name="Migliaia_00 Magazzini (PdR)" xfId="1621" xr:uid="{629EF6E8-AAFE-44B5-A502-D19965C610C7}"/>
    <cellStyle name="Millares [0]_~ME00005" xfId="1622" xr:uid="{C2D39C77-58FD-494A-853F-E37928F78E09}"/>
    <cellStyle name="Millares_~ME00005" xfId="1623" xr:uid="{ED9782AC-9B4E-4143-B64E-369514781215}"/>
    <cellStyle name="Milliers [0]_!!!GO" xfId="1624" xr:uid="{17883263-3078-468E-825A-3232655C5302}"/>
    <cellStyle name="Milliers_!!!GO" xfId="1625" xr:uid="{747CA061-12FB-453D-A6F5-F370453D5FC2}"/>
    <cellStyle name="MLComma0" xfId="1626" xr:uid="{DB746BB0-2A96-4437-B163-2AF6A625402C}"/>
    <cellStyle name="MLPercent0" xfId="10458" xr:uid="{702A6D8D-FD4D-4E86-A0E7-56DFD49097F6}"/>
    <cellStyle name="Model" xfId="1627" xr:uid="{1A5DC021-BBC8-4CEB-99F1-1B09ED030A80}"/>
    <cellStyle name="Model 2" xfId="1628" xr:uid="{7AA2924E-2B24-4A0A-A600-ED705CE58224}"/>
    <cellStyle name="Model 3" xfId="2492" xr:uid="{FCA9F7D1-1F9E-4F3A-97D8-52F62D341870}"/>
    <cellStyle name="Moeda [0]_aola" xfId="2493" xr:uid="{1D38D151-999B-4E07-82AE-7D1F4BB83CB3}"/>
    <cellStyle name="Moeda_aola" xfId="2494" xr:uid="{2123A1B3-E4A9-476D-8D0F-476FD543AB18}"/>
    <cellStyle name="Mon?taire [0]_AR1194" xfId="1629" xr:uid="{B31B302C-D117-41BD-9FA4-5602E5F47EDF}"/>
    <cellStyle name="Mon?taire_AR1194" xfId="1630" xr:uid="{EA9DAAF9-AE51-4570-AC4F-B5E862AC3AD2}"/>
    <cellStyle name="Moneda [0]_~ME00005" xfId="1631" xr:uid="{1DE9253B-7B0D-4014-8967-436B5B5678CC}"/>
    <cellStyle name="Moneda_~ME00005" xfId="1632" xr:uid="{175ACD96-E6A8-4A43-B6C2-E5A22C08BA73}"/>
    <cellStyle name="Monétaire [0]_AR1194" xfId="1633" xr:uid="{CA43E766-E274-4756-AADE-CC5C76F86A26}"/>
    <cellStyle name="Monétaire_AR1194" xfId="1634" xr:uid="{DDFC8B7A-B678-4DB7-8E49-6525ABA544FB}"/>
    <cellStyle name="Monetario" xfId="1635" xr:uid="{E7E4C816-08FD-44E1-8AA0-CC8F3FE2CECB}"/>
    <cellStyle name="Mon้taire [0]_!!!GO" xfId="1636" xr:uid="{02052E87-5143-4E9E-98B4-69099F61B983}"/>
    <cellStyle name="Mon้taire_!!!GO" xfId="1637" xr:uid="{062790E9-1ADA-40DB-A56D-F001AF572808}"/>
    <cellStyle name="Mon騁aire [0]_AR1194" xfId="1638" xr:uid="{1F5AED54-060A-4988-851C-59B045ABA9B9}"/>
    <cellStyle name="Mon騁aire_AR1194" xfId="1639" xr:uid="{B46FE911-FE32-4B07-B166-4FAA44D02049}"/>
    <cellStyle name="Multiple" xfId="1640" xr:uid="{81D32134-D44F-4D92-9C77-3B0977D87553}"/>
    <cellStyle name="NEE" xfId="1641" xr:uid="{B03C6D2A-C46C-4015-B46A-8A41C86C5081}"/>
    <cellStyle name="Neutral 10" xfId="1642" xr:uid="{AAEA967E-A53A-4678-A882-B4F4AC8D3C8B}"/>
    <cellStyle name="Neutral 10 2" xfId="10459" xr:uid="{57E33B00-42B1-4DEE-8079-9A15ECED5BA9}"/>
    <cellStyle name="Neutral 11" xfId="2587" xr:uid="{62C1A184-25F1-49B4-ABE2-233BD1BE00C0}"/>
    <cellStyle name="Neutral 11 2" xfId="10460" xr:uid="{4400A4B9-DC53-4CB0-BAFA-D1C2E9E26D95}"/>
    <cellStyle name="Neutral 12" xfId="10461" xr:uid="{72DCECA7-D1B4-4D8C-B0BD-9085AF276BA1}"/>
    <cellStyle name="Neutral 13" xfId="10462" xr:uid="{F1BB007D-639F-4296-A616-D483AE7C974D}"/>
    <cellStyle name="Neutral 14" xfId="10463" xr:uid="{0067F9B2-56BA-4AFF-8323-FAEC07C5BD13}"/>
    <cellStyle name="Neutral 15" xfId="10464" xr:uid="{F0DCD453-0978-4442-9B2F-0474661BA519}"/>
    <cellStyle name="Neutral 16" xfId="10465" xr:uid="{3AF4B7B6-9856-4393-BC5D-90F52A4CAECC}"/>
    <cellStyle name="Neutral 17" xfId="10466" xr:uid="{B0F9AC0A-C7DD-4F8B-97F4-FAF2B78D64D8}"/>
    <cellStyle name="Neutral 18" xfId="10467" xr:uid="{D255703C-96A6-4ACD-82FD-C8426FE9A14E}"/>
    <cellStyle name="Neutral 19" xfId="10468" xr:uid="{4075D341-B429-4BAE-9EB5-786163B7004A}"/>
    <cellStyle name="Neutral 2" xfId="1643" xr:uid="{3AB6F7BC-A3ED-4221-90E2-FEFB88E9603A}"/>
    <cellStyle name="Neutral 2 2" xfId="2495" xr:uid="{D31D799A-3849-4DDA-ABEA-CA521FC04897}"/>
    <cellStyle name="Neutral 2 2 2" xfId="10470" xr:uid="{5024EEEF-90FE-4B68-AFFE-CD7B7236BFED}"/>
    <cellStyle name="Neutral 2 3" xfId="2496" xr:uid="{764DAF48-BB40-4A5A-AAA2-DF63B8AF70F5}"/>
    <cellStyle name="Neutral 2 3 2" xfId="13313" xr:uid="{2C3FB4E3-27E7-476F-AE38-EA9FE1813A41}"/>
    <cellStyle name="Neutral 2 4" xfId="2694" xr:uid="{CEAD4E8B-1BA0-49BD-9680-91CEF147B8AE}"/>
    <cellStyle name="Neutral 2 4 2" xfId="10469" xr:uid="{DE001220-A3BE-4D67-ABF6-3E83777D9690}"/>
    <cellStyle name="Neutral 2 5" xfId="14004" xr:uid="{B3CB2CD0-DA5F-48D4-A18A-A402742A042C}"/>
    <cellStyle name="Neutral 20" xfId="10471" xr:uid="{9BC394DE-33FB-4F6E-B123-CA8C161946E1}"/>
    <cellStyle name="Neutral 21" xfId="10472" xr:uid="{DE48BF49-04C2-4CD5-8915-3CD9686B1CE8}"/>
    <cellStyle name="Neutral 22" xfId="10473" xr:uid="{1BA04B41-1AC5-4706-B1F1-7EA5D9D8931A}"/>
    <cellStyle name="Neutral 23" xfId="10474" xr:uid="{E34944E7-4E02-4AE0-AD75-3D31DA22AF76}"/>
    <cellStyle name="Neutral 24" xfId="10475" xr:uid="{5147D2F9-D352-40F1-8832-F4E713217510}"/>
    <cellStyle name="Neutral 25" xfId="10476" xr:uid="{66BEDD3D-1244-492F-858A-C7E98697204B}"/>
    <cellStyle name="Neutral 26" xfId="10477" xr:uid="{3919710B-9E4B-4083-BEA5-96300964892A}"/>
    <cellStyle name="Neutral 27" xfId="10478" xr:uid="{7C180D1D-6C4A-472B-81B1-127D6B9D3F0F}"/>
    <cellStyle name="Neutral 28" xfId="10479" xr:uid="{EA0B16DB-FF72-4589-8862-F292B7E6181B}"/>
    <cellStyle name="Neutral 29" xfId="10480" xr:uid="{4ACDC608-3DC3-4C40-85A5-8DD1D671E81F}"/>
    <cellStyle name="Neutral 3" xfId="1644" xr:uid="{661E83A0-B3E9-4F4F-916A-E08C25FB5AFF}"/>
    <cellStyle name="Neutral 3 2" xfId="2497" xr:uid="{AA30BA51-3782-4A03-8DA1-AD1438890E98}"/>
    <cellStyle name="Neutral 3 2 2" xfId="10482" xr:uid="{150F65E0-4801-42DC-86ED-B446B2DDF4C1}"/>
    <cellStyle name="Neutral 3 3" xfId="2498" xr:uid="{16980E35-E9FA-4BF7-8D09-2E7A279BE66A}"/>
    <cellStyle name="Neutral 3 4" xfId="10481" xr:uid="{035B31EA-0A98-4906-ABDD-F054FB8622D0}"/>
    <cellStyle name="Neutral 3 5" xfId="14005" xr:uid="{7B2958E2-1A00-4888-AD7F-77832653DF57}"/>
    <cellStyle name="Neutral 3 6" xfId="13412" xr:uid="{2C69A765-6E56-4983-836D-6E20FC45D6B9}"/>
    <cellStyle name="Neutral 30" xfId="10483" xr:uid="{B06D0E99-7DC1-4FB8-B6E3-6A44E22F5CB9}"/>
    <cellStyle name="Neutral 31" xfId="10484" xr:uid="{0075BA59-A7B5-47FF-82E2-B028F97BED22}"/>
    <cellStyle name="Neutral 32" xfId="10485" xr:uid="{B27732BF-88E5-49CE-8A26-6E845C65F25D}"/>
    <cellStyle name="Neutral 33" xfId="10486" xr:uid="{540979C4-078E-4235-BDA4-FC46EF7B8B8B}"/>
    <cellStyle name="Neutral 34" xfId="10487" xr:uid="{4329F1DF-867D-4F5F-AE41-92497C00469D}"/>
    <cellStyle name="Neutral 35" xfId="10488" xr:uid="{2768C335-BD70-4D9D-922B-5F6BF3BC4903}"/>
    <cellStyle name="Neutral 36" xfId="10489" xr:uid="{03091DD3-3F72-4C43-A27A-DDDFF770B051}"/>
    <cellStyle name="Neutral 37" xfId="10490" xr:uid="{389EF36A-F51D-4ED9-BAEE-96012448ED68}"/>
    <cellStyle name="Neutral 38" xfId="10491" xr:uid="{18857361-7CDD-40E9-8B46-DD1B629F98E0}"/>
    <cellStyle name="Neutral 39" xfId="10492" xr:uid="{4B948C86-71D6-43E0-8EA1-94FBE75B211A}"/>
    <cellStyle name="Neutral 4" xfId="1645" xr:uid="{3505776F-E878-40B9-85BC-0832AF8AAD4A}"/>
    <cellStyle name="Neutral 4 2" xfId="2499" xr:uid="{B2E7F8AA-F377-4C63-A7F5-ACD9129EAE67}"/>
    <cellStyle name="Neutral 4 2 2" xfId="10494" xr:uid="{57F0201A-1C50-419D-A333-0536F6F97897}"/>
    <cellStyle name="Neutral 4 3" xfId="2500" xr:uid="{0DC2EF77-BDE4-40CD-86AC-1D9C283B4F64}"/>
    <cellStyle name="Neutral 4 4" xfId="10493" xr:uid="{4458D56E-07DB-480E-A328-20FCB69B22F1}"/>
    <cellStyle name="Neutral 40" xfId="10495" xr:uid="{5A58A907-AFDF-46BA-A2E8-A01D63C7BDEA}"/>
    <cellStyle name="Neutral 41" xfId="10496" xr:uid="{FEE4C8BF-F982-4523-BE74-DE47E3158833}"/>
    <cellStyle name="Neutral 42" xfId="10497" xr:uid="{94CAE376-89A0-416C-89FA-EECA302AAED0}"/>
    <cellStyle name="Neutral 43" xfId="10498" xr:uid="{B0FBF371-DD34-4379-8FDC-5FBBF0E781F0}"/>
    <cellStyle name="Neutral 44" xfId="10499" xr:uid="{32096EF1-4B53-406A-A074-2DDCE80F44AB}"/>
    <cellStyle name="Neutral 45" xfId="10500" xr:uid="{3202E05F-5F47-4850-A32C-03E055831DD7}"/>
    <cellStyle name="Neutral 46" xfId="10501" xr:uid="{695D286A-A645-4BDB-8254-C15429782A22}"/>
    <cellStyle name="Neutral 47" xfId="10502" xr:uid="{25C72092-B983-44F2-8B2F-D503CB60DA4E}"/>
    <cellStyle name="Neutral 48" xfId="10503" xr:uid="{6F6760C5-A75C-4A3A-BA65-9B1A1B43EA63}"/>
    <cellStyle name="Neutral 49" xfId="10504" xr:uid="{990C429F-13C6-4F0A-9ADF-8744227BFCE5}"/>
    <cellStyle name="Neutral 5" xfId="1646" xr:uid="{AA6F2125-04CA-4FCB-97DB-EAD516561BFA}"/>
    <cellStyle name="Neutral 5 2" xfId="2501" xr:uid="{C691285C-6B87-4751-A007-A3FE54DAA1EE}"/>
    <cellStyle name="Neutral 5 2 2" xfId="10506" xr:uid="{8778FD47-FDE9-4555-B137-EA0212BD28FD}"/>
    <cellStyle name="Neutral 5 3" xfId="2502" xr:uid="{75FEBB1A-11FA-43F9-A4BA-440992C230F1}"/>
    <cellStyle name="Neutral 5 4" xfId="10505" xr:uid="{D03E5FFC-FCCF-4E35-9E71-A58F3028B463}"/>
    <cellStyle name="Neutral 50" xfId="10507" xr:uid="{1D6944AD-3A45-43F8-A993-ACAC82B04755}"/>
    <cellStyle name="Neutral 51" xfId="10508" xr:uid="{3AAD6D22-C7BC-439B-A442-EB0A1769A39D}"/>
    <cellStyle name="Neutral 52" xfId="10509" xr:uid="{33E8AA79-E672-411B-BD12-3F9D62B306CC}"/>
    <cellStyle name="Neutral 53" xfId="10510" xr:uid="{5E8B0978-2B47-4AE4-89A7-0F498A9DC346}"/>
    <cellStyle name="Neutral 54" xfId="10511" xr:uid="{2AEEFB09-79A6-4043-A583-B6040E1C7A0A}"/>
    <cellStyle name="Neutral 55" xfId="10512" xr:uid="{BB136A0B-96CD-4C55-856B-2ACFD4FD17AE}"/>
    <cellStyle name="Neutral 56" xfId="10513" xr:uid="{CADE0EAD-BDE3-436F-A80C-B93D2F8F678D}"/>
    <cellStyle name="Neutral 57" xfId="10514" xr:uid="{66B0DB5D-0425-4C5E-97C3-462E096992CB}"/>
    <cellStyle name="Neutral 58" xfId="10515" xr:uid="{0E103F5B-0E1A-496E-AE8E-20A55146AB15}"/>
    <cellStyle name="Neutral 59" xfId="2734" xr:uid="{33583C09-1A06-48E5-B192-B12D8E8D69A9}"/>
    <cellStyle name="Neutral 6" xfId="1647" xr:uid="{5CA4E9CA-33DE-4C2F-8D57-5C1489987893}"/>
    <cellStyle name="Neutral 6 2" xfId="10517" xr:uid="{C439C867-9AC8-4515-ADD2-22AF88E66659}"/>
    <cellStyle name="Neutral 6 3" xfId="10516" xr:uid="{829C72E8-8CE5-4EC6-B258-12B4666627C1}"/>
    <cellStyle name="Neutral 7" xfId="1648" xr:uid="{5384D351-7851-43DA-9A47-2D83979411FE}"/>
    <cellStyle name="Neutral 7 2" xfId="10519" xr:uid="{053373B8-3D28-47D1-8A80-278ADCF84106}"/>
    <cellStyle name="Neutral 7 3" xfId="10518" xr:uid="{8BE808E1-2F16-4D8A-AED2-B559CF9230D8}"/>
    <cellStyle name="Neutral 8" xfId="1649" xr:uid="{707B7A72-436A-462D-A6C3-E07A709D9024}"/>
    <cellStyle name="Neutral 8 2" xfId="10521" xr:uid="{39E734F3-1144-4222-83EF-E96DA449E195}"/>
    <cellStyle name="Neutral 8 3" xfId="10520" xr:uid="{DE046FF1-9767-4597-AD2F-AB1A88069943}"/>
    <cellStyle name="Neutral 9" xfId="1650" xr:uid="{6AA1245B-E64C-4140-AEA2-BB19680B5110}"/>
    <cellStyle name="Neutral 9 2" xfId="10522" xr:uid="{27202F9F-5FB8-4B6C-AF0C-A8917CC2B02D}"/>
    <cellStyle name="New Times Roman" xfId="1651" xr:uid="{D54CE602-299F-43AB-A297-30EEEF324428}"/>
    <cellStyle name="no dec" xfId="6" xr:uid="{00000000-0005-0000-0000-000006000000}"/>
    <cellStyle name="NonPrint_Heading" xfId="1652" xr:uid="{88F7C7ED-DCAE-44C4-9762-C057576F835F}"/>
    <cellStyle name="ÑONVÒ" xfId="1653" xr:uid="{0626A049-B312-49F6-950E-44F178C70778}"/>
    <cellStyle name="Nor}al" xfId="1654" xr:uid="{2F6731A7-3FAD-4F38-9B62-46A502488A8F}"/>
    <cellStyle name="Nor}al 2" xfId="10523" xr:uid="{816602A4-A02F-44E8-A33B-B4B8E78310A3}"/>
    <cellStyle name="Norm੎੎" xfId="1655" xr:uid="{188A20D2-D5C9-4161-ADD0-9EF3C2BE6407}"/>
    <cellStyle name="Normal" xfId="0" builtinId="0"/>
    <cellStyle name="Normal - Stile6" xfId="1656" xr:uid="{8CA2E864-72B6-40B8-95EE-08AAEEF07FD9}"/>
    <cellStyle name="Normal - Stile7" xfId="1657" xr:uid="{B4AB0786-62C9-4F38-AD6F-3E525F33D012}"/>
    <cellStyle name="Normal - Stile8" xfId="1658" xr:uid="{C9CE3545-CF89-40BB-B200-A22F1DB87B2F}"/>
    <cellStyle name="Normal - Style1" xfId="7" xr:uid="{00000000-0005-0000-0000-000008000000}"/>
    <cellStyle name="Normal - Style1 2" xfId="1659" xr:uid="{3DE0137A-18FA-4D91-ACD6-2B06C1705DFC}"/>
    <cellStyle name="Normal - Style1 3" xfId="1660" xr:uid="{68DF5CA7-DE0F-4669-89E8-5454EF5A612D}"/>
    <cellStyle name="Normal - Style2" xfId="1661" xr:uid="{90AD1C8F-2B79-435F-89DE-5ACABD8BB25A}"/>
    <cellStyle name="Normal - Style2 2" xfId="13391" xr:uid="{98A5FCBE-11EB-4C72-90AD-D5BD895906AD}"/>
    <cellStyle name="Normal - Style3" xfId="1662" xr:uid="{1EA15100-3571-47BD-9244-5716D9EA41FD}"/>
    <cellStyle name="Normal - Style4" xfId="1663" xr:uid="{97878F65-A43F-448A-9D0C-6AEB9687F732}"/>
    <cellStyle name="Normal - Style5" xfId="1664" xr:uid="{DCBD2766-91FA-4213-97B6-7F4019F6583A}"/>
    <cellStyle name="Normal - Style6" xfId="1665" xr:uid="{006323C0-CC5F-4AA7-8F94-DF72CC7C1203}"/>
    <cellStyle name="Normal - Style7" xfId="1666" xr:uid="{393CC1F1-6873-4E52-B525-80381425AEE7}"/>
    <cellStyle name="Normal - Style8" xfId="1667" xr:uid="{81C28D84-C07A-4D4F-A68E-7EA4D29036ED}"/>
    <cellStyle name="Normal - ｵ鮖蘯ｺ1" xfId="2503" xr:uid="{F2714CA5-4DFB-4B0B-9A62-8F93B34D20CB}"/>
    <cellStyle name="Normal 10" xfId="1668" xr:uid="{5FF54D50-1B47-42DB-BD76-F54D436BAC12}"/>
    <cellStyle name="Normal 10 10" xfId="2716" xr:uid="{9B3A38C6-6747-457A-B9BA-7B45C5CD543A}"/>
    <cellStyle name="Normal 10 11" xfId="14007" xr:uid="{55289119-A22F-49C8-B720-1051148CEB4C}"/>
    <cellStyle name="Normal 10 12" xfId="13448" xr:uid="{13A6A6A4-CBE1-445F-86E2-83F674E09BA9}"/>
    <cellStyle name="Normal 10 2" xfId="1669" xr:uid="{4186D83B-6C56-4B3F-B8DE-0457635F59C9}"/>
    <cellStyle name="Normal 10 2 2" xfId="10526" xr:uid="{2EE1A0E0-CC2B-4741-9C8E-EDCB9CFAA23B}"/>
    <cellStyle name="Normal 10 2 2 2" xfId="10527" xr:uid="{BCA969C6-896D-4C7E-9486-78EEE2802120}"/>
    <cellStyle name="Normal 10 2 2 2 2" xfId="10528" xr:uid="{6EE1FC78-196A-463B-B9F7-99933272E265}"/>
    <cellStyle name="Normal 10 2 2 2 2 2" xfId="10529" xr:uid="{23441AF7-3E5F-4353-8FC5-004037EBFB31}"/>
    <cellStyle name="Normal 10 2 2 2 2 2 2" xfId="10530" xr:uid="{56C910A0-264A-4A0F-BA74-85F2220A3FBD}"/>
    <cellStyle name="Normal 10 2 2 2 2 3" xfId="10531" xr:uid="{C6F756FE-E189-4122-815E-32DB32E73338}"/>
    <cellStyle name="Normal 10 2 2 2 3" xfId="10532" xr:uid="{79945B06-4128-49C9-B3FC-E867E8F6E8EC}"/>
    <cellStyle name="Normal 10 2 2 2 3 2" xfId="10533" xr:uid="{D1241C16-8B7D-4E6A-9870-A60D66C55899}"/>
    <cellStyle name="Normal 10 2 2 2 4" xfId="10534" xr:uid="{8B028845-5B03-45B7-91FF-4CD3ECEFB06E}"/>
    <cellStyle name="Normal 10 2 2 3" xfId="10535" xr:uid="{3A3B373D-2129-464A-B83F-5890C5FBA000}"/>
    <cellStyle name="Normal 10 2 2 3 2" xfId="10536" xr:uid="{62AD28A2-3926-4314-8F97-64BC34E79189}"/>
    <cellStyle name="Normal 10 2 2 3 2 2" xfId="10537" xr:uid="{64049777-A760-4C02-A2EC-196EDBE2EEC9}"/>
    <cellStyle name="Normal 10 2 2 3 3" xfId="10538" xr:uid="{3C641F90-F9E5-43E5-AC7D-75DE9756C6C0}"/>
    <cellStyle name="Normal 10 2 2 4" xfId="10539" xr:uid="{5B2034C1-9342-4A42-979B-A76A26DE51AF}"/>
    <cellStyle name="Normal 10 2 2 4 2" xfId="10540" xr:uid="{2CBEAA39-736D-447D-B7E1-7133367C80D3}"/>
    <cellStyle name="Normal 10 2 2 5" xfId="10541" xr:uid="{B91535D1-BDF5-4C94-B5F3-B21340931390}"/>
    <cellStyle name="Normal 10 2 3" xfId="10542" xr:uid="{C21EAE02-1A6F-4266-A925-9DF3ED132E49}"/>
    <cellStyle name="Normal 10 2 3 2" xfId="10543" xr:uid="{59BF5FB7-E03C-4014-91D2-1F1FC1BA05EE}"/>
    <cellStyle name="Normal 10 2 3 2 2" xfId="10544" xr:uid="{86E75FFA-94E4-4487-9C0A-3C898322BA2F}"/>
    <cellStyle name="Normal 10 2 3 2 2 2" xfId="10545" xr:uid="{00A25CC5-252A-48CA-BFFB-0391B85F8603}"/>
    <cellStyle name="Normal 10 2 3 2 3" xfId="10546" xr:uid="{89F9F20C-1A74-4DAE-B332-C42CDF63F446}"/>
    <cellStyle name="Normal 10 2 3 3" xfId="10547" xr:uid="{A17EC5FA-21E8-4ACB-8BA9-1556EB4CAA78}"/>
    <cellStyle name="Normal 10 2 3 3 2" xfId="10548" xr:uid="{3DBC88D8-3631-4B73-AD87-C2DB52D19E7F}"/>
    <cellStyle name="Normal 10 2 3 4" xfId="10549" xr:uid="{C9E6770F-DB64-41EB-AAAA-DA3C97F2111C}"/>
    <cellStyle name="Normal 10 2 4" xfId="10550" xr:uid="{99035960-9307-46CC-8129-D2FE6AE4CD44}"/>
    <cellStyle name="Normal 10 2 4 2" xfId="10551" xr:uid="{BC1BF80C-5ADB-4DBD-B887-B82E21353225}"/>
    <cellStyle name="Normal 10 2 4 2 2" xfId="10552" xr:uid="{490D46B1-D41A-4CD3-B70A-03353495A2D9}"/>
    <cellStyle name="Normal 10 2 4 3" xfId="10553" xr:uid="{19C1CF07-5B53-4C32-9148-946022798CE4}"/>
    <cellStyle name="Normal 10 2 5" xfId="10554" xr:uid="{AF90C984-3C8D-4E42-8187-6CFE9B6B9751}"/>
    <cellStyle name="Normal 10 2 5 2" xfId="10555" xr:uid="{D38036C7-C30D-4629-A55A-7B78336237CD}"/>
    <cellStyle name="Normal 10 2 6" xfId="10556" xr:uid="{CEE0A263-645F-4481-B160-6D13EF0B70E1}"/>
    <cellStyle name="Normal 10 2 7" xfId="10525" xr:uid="{073AADFE-8350-451D-894B-C2E4451D9020}"/>
    <cellStyle name="Normal 10 2 8" xfId="14008" xr:uid="{2D364575-03B4-4322-8C28-B6EF231BBFF4}"/>
    <cellStyle name="Normal 10 3" xfId="2655" xr:uid="{0655409A-81EC-46EA-A2CF-4A0D89C68157}"/>
    <cellStyle name="Normal 10 3 2" xfId="10558" xr:uid="{0D5866BA-4293-46DB-85DB-07C6DDBBA6FF}"/>
    <cellStyle name="Normal 10 3 2 2" xfId="10559" xr:uid="{9EF859F9-9405-47AB-92E4-099CEF319978}"/>
    <cellStyle name="Normal 10 3 2 2 2" xfId="10560" xr:uid="{8D2E02EF-F841-466D-817D-B622BCDF5BCD}"/>
    <cellStyle name="Normal 10 3 2 2 2 2" xfId="10561" xr:uid="{500CEF5D-D2AC-43AB-9512-678CE8C4DB90}"/>
    <cellStyle name="Normal 10 3 2 2 3" xfId="10562" xr:uid="{99544064-2185-4650-8494-F217E776DBE2}"/>
    <cellStyle name="Normal 10 3 2 3" xfId="10563" xr:uid="{278E290C-245B-4174-93FD-FF5B6A995B48}"/>
    <cellStyle name="Normal 10 3 2 3 2" xfId="10564" xr:uid="{62FD6F34-6D01-4113-BE16-52E58EFB100E}"/>
    <cellStyle name="Normal 10 3 2 4" xfId="10565" xr:uid="{0A03A713-048F-4200-9A88-F084B8F928CA}"/>
    <cellStyle name="Normal 10 3 3" xfId="10566" xr:uid="{D16511A2-3921-48B4-97D4-7E4FDE86AB50}"/>
    <cellStyle name="Normal 10 3 3 2" xfId="10567" xr:uid="{A711A792-503E-4253-A24D-BB8621639825}"/>
    <cellStyle name="Normal 10 3 3 2 2" xfId="10568" xr:uid="{89F96129-48E2-4A7F-ADF2-10FB7A0EC423}"/>
    <cellStyle name="Normal 10 3 3 3" xfId="10569" xr:uid="{0E2FAE9B-E960-4D60-93B1-FA578DBADB58}"/>
    <cellStyle name="Normal 10 3 4" xfId="10570" xr:uid="{16A69526-7FD7-4181-A3D5-D52E5C7D2538}"/>
    <cellStyle name="Normal 10 3 4 2" xfId="10571" xr:uid="{AF40E347-C056-4475-95A7-C0C931A38DD3}"/>
    <cellStyle name="Normal 10 3 5" xfId="10572" xr:uid="{E1FFC1D0-6577-41BF-8A2B-553609500B5B}"/>
    <cellStyle name="Normal 10 3 6" xfId="10557" xr:uid="{D48D8BAC-04C9-4178-86EB-A038EAE273D7}"/>
    <cellStyle name="Normal 10 4" xfId="10573" xr:uid="{6058D842-0C93-40A4-A54C-789770E986B4}"/>
    <cellStyle name="Normal 10 4 2" xfId="10574" xr:uid="{7C8562AB-B721-4705-BE3C-77B92019C73F}"/>
    <cellStyle name="Normal 10 4 2 2" xfId="10575" xr:uid="{401AD5C9-8557-41D0-8A81-28F3DBC2E09C}"/>
    <cellStyle name="Normal 10 4 2 2 2" xfId="10576" xr:uid="{2F8DB7EF-7569-4BC9-888C-3EF5D4E58AD9}"/>
    <cellStyle name="Normal 10 4 2 3" xfId="10577" xr:uid="{B1648D83-19C3-4315-A11A-E8303BB6E8CE}"/>
    <cellStyle name="Normal 10 4 3" xfId="10578" xr:uid="{E9EB19CE-190A-43C1-ABA5-684288572EE9}"/>
    <cellStyle name="Normal 10 4 3 2" xfId="10579" xr:uid="{6A47EC28-33A4-4716-823C-7C980199AA1C}"/>
    <cellStyle name="Normal 10 4 4" xfId="10580" xr:uid="{C60D6F4C-53D8-40F1-BDA8-11A44A9AD3DF}"/>
    <cellStyle name="Normal 10 5" xfId="10581" xr:uid="{0ACC7E78-DF34-4C5F-98A9-138474F9D78E}"/>
    <cellStyle name="Normal 10 5 2" xfId="10582" xr:uid="{228B8A02-ABAC-4B77-84BE-89AD88F29877}"/>
    <cellStyle name="Normal 10 5 2 2" xfId="10583" xr:uid="{59364C20-7F42-44F3-BC13-9A8733ED59E0}"/>
    <cellStyle name="Normal 10 5 3" xfId="10584" xr:uid="{3671EABD-740E-4DA9-9BF3-96E0BFC9BF94}"/>
    <cellStyle name="Normal 10 6" xfId="10585" xr:uid="{A6BA1F86-838B-43AD-A7A1-9E835CA8FBED}"/>
    <cellStyle name="Normal 10 6 2" xfId="10586" xr:uid="{B22B82A3-86D8-4BBB-BE64-CB6A90517631}"/>
    <cellStyle name="Normal 10 7" xfId="10587" xr:uid="{939EDFF6-EE48-48F9-9E40-778135A9C26E}"/>
    <cellStyle name="Normal 10 8" xfId="10524" xr:uid="{437CAB35-D33B-48E8-8F61-DC2D1A171323}"/>
    <cellStyle name="Normal 10 9" xfId="13273" xr:uid="{E1CF4520-7C24-4A45-9DDA-B6CB1211ACA1}"/>
    <cellStyle name="Normal 10_AgBr_100731" xfId="10588" xr:uid="{8F21A598-736E-46AC-95D0-739647BFB518}"/>
    <cellStyle name="Normal 100" xfId="10589" xr:uid="{B971A536-1ACA-4811-B2E0-2734EE48631D}"/>
    <cellStyle name="Normal 101" xfId="10590" xr:uid="{92885EC0-903F-4BB9-B71E-F4ED296E0FEB}"/>
    <cellStyle name="Normal 102" xfId="10591" xr:uid="{1CCCD6C0-0532-4B50-AB7E-B245F1C22E97}"/>
    <cellStyle name="Normal 103" xfId="10592" xr:uid="{BC63199A-86B7-48B9-A860-F296DB25237B}"/>
    <cellStyle name="Normal 104" xfId="10593" xr:uid="{F9D12412-60BC-4BFD-9EF0-D18E459BF26A}"/>
    <cellStyle name="Normal 105" xfId="10594" xr:uid="{75276725-224B-4F6D-9394-3ED5B1F9F56A}"/>
    <cellStyle name="Normal 106" xfId="10595" xr:uid="{94715290-A05F-4E3B-99FD-9ED96F74143B}"/>
    <cellStyle name="Normal 107" xfId="10596" xr:uid="{25919408-02BB-43BC-90F8-E60964686E45}"/>
    <cellStyle name="Normal 108" xfId="10597" xr:uid="{F075B91B-66F3-408F-A343-882C18007DE8}"/>
    <cellStyle name="Normal 109" xfId="10598" xr:uid="{92153D8B-A04D-4724-9D1F-447486BC7877}"/>
    <cellStyle name="Normal 11" xfId="1670" xr:uid="{FE0E9BA5-F452-4F76-A6AC-E1077440F721}"/>
    <cellStyle name="Normal 11 2" xfId="1671" xr:uid="{56208BBB-AB2A-45BE-8B47-13755628CB9F}"/>
    <cellStyle name="Normal 11 2 2" xfId="1672" xr:uid="{A2CA8442-8874-4B6E-82AF-4FE51CB98076}"/>
    <cellStyle name="Normal 11 2 2 2" xfId="10602" xr:uid="{410F8044-768D-4DBD-8112-96066FEEF6F2}"/>
    <cellStyle name="Normal 11 2 2 3" xfId="10601" xr:uid="{849F494B-1F3E-4C5A-8D4B-624199C843C2}"/>
    <cellStyle name="Normal 11 2 3" xfId="10603" xr:uid="{4D4B48EA-487E-452B-9FD6-6D136A281550}"/>
    <cellStyle name="Normal 11 2 3 2" xfId="2621" xr:uid="{A355D3EB-5AC7-4728-B6DF-849CE487C6F3}"/>
    <cellStyle name="Normal 11 2 3 2 2" xfId="2707" xr:uid="{24BFF9B4-CBC3-4986-90C4-760D2BD37E12}"/>
    <cellStyle name="Normal 11 2 3 2 2 2" xfId="13330" xr:uid="{AA76D77E-0467-4162-AD33-EAFCBC75DEFD}"/>
    <cellStyle name="Normal 11 2 3 2 2 2 2" xfId="16204" xr:uid="{42E8E942-37DB-4609-ACE8-384DBD186B1E}"/>
    <cellStyle name="Normal 11 2 3 2 2 3" xfId="14115" xr:uid="{8B3DF244-5EB6-437F-914B-E2CBD30066F3}"/>
    <cellStyle name="Normal 11 2 3 2 3" xfId="13249" xr:uid="{53F019EE-D943-4413-9ACF-324FB80E14F5}"/>
    <cellStyle name="Normal 11 2 3 2 3 2" xfId="16172" xr:uid="{4F6BD538-FBC9-44FB-BACE-AA1DA2FD7D54}"/>
    <cellStyle name="Normal 11 2 3 2 4" xfId="14091" xr:uid="{22551E12-694E-4C98-875A-54292AACD775}"/>
    <cellStyle name="Normal 11 2 4" xfId="10600" xr:uid="{CE60308B-1E51-4183-ABA4-89840AF495DA}"/>
    <cellStyle name="Normal 11 2 5" xfId="14010" xr:uid="{3EF77ABC-7846-413A-9923-BB0034BAA036}"/>
    <cellStyle name="Normal 11 3" xfId="1673" xr:uid="{F0AE8430-63E2-4AD1-BF4E-1E1BDAE59FC8}"/>
    <cellStyle name="Normal 11 3 2" xfId="10604" xr:uid="{DB338166-B6D0-4B31-A430-7832CF974944}"/>
    <cellStyle name="Normal 11 4" xfId="2570" xr:uid="{AA496812-3846-4C86-B75B-3C8B1165404C}"/>
    <cellStyle name="Normal 11 4 2" xfId="10606" xr:uid="{E133A23E-D54E-4BAA-93E8-DA6695D54C36}"/>
    <cellStyle name="Normal 11 4 2 2" xfId="10607" xr:uid="{292086B5-07D5-470F-B203-F0055217D680}"/>
    <cellStyle name="Normal 11 4 3" xfId="10608" xr:uid="{5ED6082A-B24D-4F8F-893C-668893A3885F}"/>
    <cellStyle name="Normal 11 4 4" xfId="10605" xr:uid="{073408FF-C05C-4649-9E40-C4591692E891}"/>
    <cellStyle name="Normal 11 5" xfId="10599" xr:uid="{C99931A1-9620-4388-BC2D-60A1C34134AC}"/>
    <cellStyle name="Normal 11 6" xfId="13275" xr:uid="{99740C37-42DB-4600-B120-5174B646713B}"/>
    <cellStyle name="Normal 11 6 2" xfId="16190" xr:uid="{5384C2D5-F9D7-45BE-8B61-1894D6DEF197}"/>
    <cellStyle name="Normal 11 7" xfId="14009" xr:uid="{E79F9F7B-9A58-4A33-AC13-C8634D30BD9C}"/>
    <cellStyle name="Normal 11_BGN Q2'10 eye" xfId="1674" xr:uid="{C4225354-115C-4ADB-BFE6-7C22A51A6D30}"/>
    <cellStyle name="Normal 110" xfId="10609" xr:uid="{F6EDB2C8-391D-4A0D-8098-62C0FBDBC072}"/>
    <cellStyle name="Normal 111" xfId="10610" xr:uid="{FABE1D81-444F-4D1D-8D5F-2C748FA66001}"/>
    <cellStyle name="Normal 112" xfId="10611" xr:uid="{C6DD9C83-B714-40A1-B669-2CCA3D305FAC}"/>
    <cellStyle name="Normal 113" xfId="10612" xr:uid="{0C610BD3-E456-4839-820E-9D31D5B5F3EA}"/>
    <cellStyle name="Normal 114" xfId="10613" xr:uid="{DA03A9CA-8F65-4482-81AD-7B3DC53C6090}"/>
    <cellStyle name="Normal 115" xfId="10614" xr:uid="{4A8465E3-B009-4126-9FA7-EDFF58402C79}"/>
    <cellStyle name="Normal 116" xfId="10615" xr:uid="{820D8D8D-8C55-4A81-A6A8-0E5D5936513F}"/>
    <cellStyle name="Normal 117" xfId="10616" xr:uid="{8B00B840-C62B-4099-A16E-FDC3613C521F}"/>
    <cellStyle name="Normal 118" xfId="10617" xr:uid="{15F158D0-52A7-4E24-8EA8-C7DA099602DC}"/>
    <cellStyle name="Normal 119" xfId="10618" xr:uid="{FC73675C-2CDC-4470-B7B4-F9597E4A7073}"/>
    <cellStyle name="Normal 12" xfId="1675" xr:uid="{E699253C-DE53-4CA1-A33A-AA7B6C1D942D}"/>
    <cellStyle name="Normal 12 2" xfId="1676" xr:uid="{B72817AF-BC66-4F57-997E-EF1B5CE96948}"/>
    <cellStyle name="Normal 12 2 2" xfId="10620" xr:uid="{4A991F7E-D3E9-452F-9807-413ACBE461D0}"/>
    <cellStyle name="Normal 12 2 2 2" xfId="15989" xr:uid="{7E54FCE6-060F-4EC5-8A91-9E49F0F3EEAA}"/>
    <cellStyle name="Normal 12 2 3" xfId="13321" xr:uid="{8403BF8C-BDAC-421A-9975-308046DC76FE}"/>
    <cellStyle name="Normal 12 2 3 2" xfId="16195" xr:uid="{44EDFCFE-B493-4449-B61D-04332EA8AD28}"/>
    <cellStyle name="Normal 12 2 4" xfId="14012" xr:uid="{FD3B78EC-5580-444E-8010-D382DD85862C}"/>
    <cellStyle name="Normal 12 26" xfId="10621" xr:uid="{EB4CC814-4AB8-4989-A913-ADFEBADEA8EB}"/>
    <cellStyle name="Normal 12 3" xfId="10619" xr:uid="{E64507F0-E585-48F2-AF57-FA2DB55BEAFD}"/>
    <cellStyle name="Normal 12 4" xfId="13322" xr:uid="{391D49FA-F65A-4025-A4CA-4DDEDD0C0A2A}"/>
    <cellStyle name="Normal 12 4 2" xfId="16196" xr:uid="{33E29226-F308-4491-8794-61AD926CAFA6}"/>
    <cellStyle name="Normal 12 5" xfId="2722" xr:uid="{4D49F80C-3FF7-4450-A0AE-7AE21DA38ABD}"/>
    <cellStyle name="Normal 12 6" xfId="14011" xr:uid="{5805B7DB-AC69-4BA1-BEC0-566DE28D02DE}"/>
    <cellStyle name="Normal 12 7" xfId="13399" xr:uid="{5381C2D7-85F2-4D22-81E8-791348826097}"/>
    <cellStyle name="Normal 120" xfId="10622" xr:uid="{ED495546-FB37-41EA-AD81-158D1AC09131}"/>
    <cellStyle name="Normal 121" xfId="10623" xr:uid="{3B1A536A-1F0E-4937-AE34-7DC6AE77320E}"/>
    <cellStyle name="Normal 122" xfId="10624" xr:uid="{77F3E7A2-756A-404E-A82A-3EC2D21DBB51}"/>
    <cellStyle name="Normal 123" xfId="10625" xr:uid="{0B406AE0-A852-415B-971F-FB9C10A8E8A9}"/>
    <cellStyle name="Normal 124" xfId="10626" xr:uid="{2D744932-E091-416D-9A03-0DFAED7AD907}"/>
    <cellStyle name="Normal 125" xfId="10627" xr:uid="{46F93688-0001-4463-AB2C-CE602FF95FA9}"/>
    <cellStyle name="Normal 126" xfId="10628" xr:uid="{7F02D99C-4B38-4396-ADA1-003B4FC50BE2}"/>
    <cellStyle name="Normal 127" xfId="10629" xr:uid="{A42C4789-255D-4635-AA03-B288CDEB0040}"/>
    <cellStyle name="Normal 128" xfId="10630" xr:uid="{C7598A17-772A-4E14-801B-C4EF2B59A756}"/>
    <cellStyle name="Normal 129" xfId="10631" xr:uid="{05D19BC1-3373-49D5-999E-0F63AF322B72}"/>
    <cellStyle name="Normal 13" xfId="1677" xr:uid="{D8172AB9-39AA-45E1-96EF-BC9F8704DB13}"/>
    <cellStyle name="Normal 13 2" xfId="10633" xr:uid="{2E6F1BB2-A4F5-4705-8A6A-DEE7DF4802F3}"/>
    <cellStyle name="Normal 13 2 2" xfId="10634" xr:uid="{B62A542A-61B9-4AA5-BF16-265E0E5582C4}"/>
    <cellStyle name="Normal 13 2 2 2" xfId="10635" xr:uid="{B125A5DF-E7BC-46C3-A709-D488029C180C}"/>
    <cellStyle name="Normal 13 2 3" xfId="10636" xr:uid="{146198B3-1E5F-4861-9DA3-BD532B25D121}"/>
    <cellStyle name="Normal 13 3" xfId="10637" xr:uid="{39AE87F1-9C56-45B4-8CF9-1FE612FCD784}"/>
    <cellStyle name="Normal 13 3 2" xfId="15990" xr:uid="{AAB5B7FF-576F-4D84-8A68-DE80558C483A}"/>
    <cellStyle name="Normal 13 4" xfId="13323" xr:uid="{2732941B-E924-48DA-A2EC-08260AD63FC5}"/>
    <cellStyle name="Normal 13 4 2" xfId="16197" xr:uid="{73D2DC01-AA9E-4CD4-A561-03C4CE3D90C3}"/>
    <cellStyle name="Normal 13 5" xfId="10632" xr:uid="{B4EA6B38-4286-4094-89C2-86024831C963}"/>
    <cellStyle name="Normal 13 6" xfId="14013" xr:uid="{E6F73477-361B-4080-B530-A335CCCA7630}"/>
    <cellStyle name="Normal 130" xfId="10638" xr:uid="{6C63677F-C7BD-4876-BD6F-08341D4E1B31}"/>
    <cellStyle name="Normal 131" xfId="10639" xr:uid="{9AE325E0-6876-4777-8F14-7563FF078BBB}"/>
    <cellStyle name="Normal 132" xfId="10640" xr:uid="{C5837490-7905-4713-9D79-87E60446BB24}"/>
    <cellStyle name="Normal 133" xfId="10641" xr:uid="{D9CD38D9-FFB6-40B9-9FC1-577659FF501B}"/>
    <cellStyle name="Normal 134" xfId="10642" xr:uid="{B30F3E43-80B2-4845-8FF3-0A9C7B3C9D19}"/>
    <cellStyle name="Normal 135" xfId="10643" xr:uid="{E23136D2-D01E-4140-8F8B-583D666FFF4F}"/>
    <cellStyle name="Normal 136" xfId="10644" xr:uid="{853A4D65-CD41-4836-BC0B-36414D49D2FC}"/>
    <cellStyle name="Normal 137" xfId="10645" xr:uid="{E84D466B-171E-4C2F-BAA7-019E1739390C}"/>
    <cellStyle name="Normal 137 2" xfId="10646" xr:uid="{238626B7-073C-474B-BD87-B7E07A818DDF}"/>
    <cellStyle name="Normal 138" xfId="10647" xr:uid="{9FAAB1CE-5372-4AEA-BFFD-712392E6F114}"/>
    <cellStyle name="Normal 139" xfId="10648" xr:uid="{C5B84ED9-7B9D-4148-B6E1-DA3C9BB01700}"/>
    <cellStyle name="Normal 14" xfId="1678" xr:uid="{38D4A595-4AA2-4665-AC8B-C1B6E0093843}"/>
    <cellStyle name="Normal 14 2" xfId="10649" xr:uid="{F4C2EC56-646C-4CC4-AE23-577B5E2EE42A}"/>
    <cellStyle name="Normal 14 3" xfId="13325" xr:uid="{546095B4-0E62-4066-8917-3549CBEC71B2}"/>
    <cellStyle name="Normal 14 3 2" xfId="16199" xr:uid="{36A4C1FA-7542-449E-B0EA-972382A19F90}"/>
    <cellStyle name="Normal 14 4" xfId="14014" xr:uid="{D0E79485-BE50-4CC4-ACDD-4B787FB51866}"/>
    <cellStyle name="Normal 14 5" xfId="13526" xr:uid="{70D54CAA-D455-4B4B-A21B-32FC0BED3A0E}"/>
    <cellStyle name="Normal 140" xfId="10650" xr:uid="{BDB17D50-616B-480E-8533-E57DF17C8D77}"/>
    <cellStyle name="Normal 141" xfId="10651" xr:uid="{65C025C7-4C75-48F9-AE6A-66DDCE0B0B84}"/>
    <cellStyle name="Normal 142" xfId="10652" xr:uid="{FDE5F388-DEE8-4C3D-BF44-8D63A1CB9CFE}"/>
    <cellStyle name="Normal 143" xfId="10653" xr:uid="{8CA31160-2D06-45F7-895C-F4ABF6D9661B}"/>
    <cellStyle name="Normal 144" xfId="10654" xr:uid="{A1F7E426-A6CD-4CFA-85F4-D86B1B4EE907}"/>
    <cellStyle name="Normal 144 2" xfId="10655" xr:uid="{3DF024BF-3270-4451-AD7B-6C235DEFE595}"/>
    <cellStyle name="Normal 145" xfId="10656" xr:uid="{E83C12B1-E9EB-498F-AD2C-FAAB4B58E2E7}"/>
    <cellStyle name="Normal 146" xfId="10657" xr:uid="{42795B1C-17B2-450E-A6C6-79D12B8623B8}"/>
    <cellStyle name="Normal 147" xfId="10658" xr:uid="{DA3EEEA7-5FBE-4914-9230-33F8C0904BC8}"/>
    <cellStyle name="Normal 148" xfId="10659" xr:uid="{FEDF4F4D-90C6-4A80-A256-AADAD3EDACF2}"/>
    <cellStyle name="Normal 149" xfId="10660" xr:uid="{D4177E0E-61FC-4B94-B221-60C3EBD3BC2F}"/>
    <cellStyle name="Normal 15" xfId="1679" xr:uid="{18C0DB71-204E-4D7A-9767-D3442F3FCD75}"/>
    <cellStyle name="Normal 15 2" xfId="1680" xr:uid="{6B7297AE-C84E-4A4E-B1D9-C6934A69BE96}"/>
    <cellStyle name="Normal 15 2 2" xfId="10663" xr:uid="{E999986B-B509-42ED-B4A0-B2C9D4CF478D}"/>
    <cellStyle name="Normal 15 2 2 2" xfId="10664" xr:uid="{2D1871D2-9994-48F5-A536-C629BDA93BD4}"/>
    <cellStyle name="Normal 15 2 2 2 2" xfId="10665" xr:uid="{C59D8E7B-7C03-45C7-991A-9C14935247E6}"/>
    <cellStyle name="Normal 15 2 2 3" xfId="10666" xr:uid="{95223A2E-6D59-48D7-AC13-E2FC81C7BCFA}"/>
    <cellStyle name="Normal 15 2 3" xfId="10667" xr:uid="{EB50E402-E741-46B7-816E-2D6ECEA9EABB}"/>
    <cellStyle name="Normal 15 2 3 2" xfId="10668" xr:uid="{56CDE58D-C1DD-42F2-B875-081CD5BFBA0B}"/>
    <cellStyle name="Normal 15 2 4" xfId="10669" xr:uid="{780B9166-351B-4517-B7C2-81FCF89638EF}"/>
    <cellStyle name="Normal 15 2 5" xfId="10662" xr:uid="{2BAA9A16-DD77-4279-806C-CB6DCA8A6B36}"/>
    <cellStyle name="Normal 15 3" xfId="10670" xr:uid="{09AC4575-F1C3-4DA1-9783-818C66DE7D4F}"/>
    <cellStyle name="Normal 15 3 2" xfId="10671" xr:uid="{1EF927C2-9272-4371-89B1-E686743DC7C4}"/>
    <cellStyle name="Normal 15 3 2 2" xfId="10672" xr:uid="{73738638-4CE8-49C1-A994-E5F84B7E78C8}"/>
    <cellStyle name="Normal 15 3 3" xfId="10673" xr:uid="{F92F70A2-2C6C-4DF3-860A-ACEE1550E208}"/>
    <cellStyle name="Normal 15 4" xfId="10674" xr:uid="{2C0581F7-29F4-40DD-96F9-5F9A8DE2CE08}"/>
    <cellStyle name="Normal 15 4 2" xfId="10675" xr:uid="{377FE107-A8EF-4035-AE48-BF81B7A1C58A}"/>
    <cellStyle name="Normal 15 5" xfId="10676" xr:uid="{2EB4B7C2-5519-44C1-871A-FC718A8AE7D1}"/>
    <cellStyle name="Normal 15 6" xfId="13328" xr:uid="{BCE176CE-6D94-4783-9CB3-36306202994D}"/>
    <cellStyle name="Normal 15 6 2" xfId="16202" xr:uid="{140856EA-DD29-4297-8D94-E9D16F5093B6}"/>
    <cellStyle name="Normal 15 7" xfId="10661" xr:uid="{022381ED-7581-49E2-95C9-92445BC525A2}"/>
    <cellStyle name="Normal 15 8" xfId="14015" xr:uid="{FA028B9E-717E-4F21-AF57-76187C9EBCA8}"/>
    <cellStyle name="Normal 150" xfId="10677" xr:uid="{A2377E46-0102-4C4D-BCF9-34CE22BF6949}"/>
    <cellStyle name="Normal 151" xfId="10678" xr:uid="{51A1B771-6282-4C06-B3F4-3DC313DB4076}"/>
    <cellStyle name="Normal 152" xfId="10679" xr:uid="{081386B0-AE3F-47BE-8BD8-7C40B91BDE29}"/>
    <cellStyle name="Normal 152 2" xfId="10680" xr:uid="{A9B17174-C8D2-48D5-845D-F5EC328F3252}"/>
    <cellStyle name="Normal 153" xfId="10681" xr:uid="{7FA2E40A-C218-4B1C-9678-0DD2010AE63D}"/>
    <cellStyle name="Normal 153 2" xfId="10682" xr:uid="{B69DD2AE-3594-4A50-A777-2F827DCF122B}"/>
    <cellStyle name="Normal 154" xfId="10683" xr:uid="{3A96CF87-DA5B-43E6-B182-20D0CBFCF9F8}"/>
    <cellStyle name="Normal 154 2" xfId="10684" xr:uid="{E16C1346-7A9D-424D-B9D8-7EC434E1AEFC}"/>
    <cellStyle name="Normal 155" xfId="10685" xr:uid="{C6D112E4-8F6C-44D5-973E-F4BFA62E9DEF}"/>
    <cellStyle name="Normal 156" xfId="10686" xr:uid="{308F5453-F517-4195-8942-45DE10469D47}"/>
    <cellStyle name="Normal 157" xfId="10687" xr:uid="{12F63308-CF6E-4922-9E4B-4BEB3FC89D9D}"/>
    <cellStyle name="Normal 158" xfId="10688" xr:uid="{58EF1E52-569D-4627-A685-9F1CEE1EEFCC}"/>
    <cellStyle name="Normal 159" xfId="10689" xr:uid="{17C7C460-6271-4BD5-BA24-59F9C7D04B37}"/>
    <cellStyle name="Normal 16" xfId="1681" xr:uid="{72E8884E-5820-4CDB-8EAB-AAE1AEA82DAE}"/>
    <cellStyle name="Normal 16 2" xfId="2638" xr:uid="{E0391300-C4BE-481A-9FA2-D087F98DC7E9}"/>
    <cellStyle name="Normal 16 2 2" xfId="10692" xr:uid="{A4A11C25-80FA-4B56-A96D-7E346EA3384C}"/>
    <cellStyle name="Normal 16 2 2 2" xfId="10693" xr:uid="{DF2FE929-710D-4FCA-9FCC-68AF0011896F}"/>
    <cellStyle name="Normal 16 2 2 2 2" xfId="10694" xr:uid="{59AE3AB3-E879-4F72-A665-56102C422875}"/>
    <cellStyle name="Normal 16 2 2 3" xfId="10695" xr:uid="{40677B84-0D60-47B6-9869-506C77156089}"/>
    <cellStyle name="Normal 16 2 3" xfId="10696" xr:uid="{74B63EC6-BEBE-42E7-AA6D-EC4B4993A238}"/>
    <cellStyle name="Normal 16 2 3 2" xfId="10697" xr:uid="{DC42DA0F-C4A1-4FCD-9DF7-D285462A6D00}"/>
    <cellStyle name="Normal 16 2 4" xfId="10698" xr:uid="{9972D2AC-EF0A-4D5E-8273-D94E8482BB42}"/>
    <cellStyle name="Normal 16 2 5" xfId="10691" xr:uid="{2EC03A9E-16B2-442B-BB93-C48E24FE50C0}"/>
    <cellStyle name="Normal 16 3" xfId="10699" xr:uid="{AC0E1AE5-3F2B-4F74-A94C-817ED5F35C4E}"/>
    <cellStyle name="Normal 16 3 2" xfId="10700" xr:uid="{D303D3E4-D10E-4A37-AE71-209BB579D2C8}"/>
    <cellStyle name="Normal 16 3 2 2" xfId="10701" xr:uid="{FDAC6786-349C-4F2C-B6EC-120C8BCBC354}"/>
    <cellStyle name="Normal 16 3 3" xfId="10702" xr:uid="{2511CEF5-F054-495C-9420-FAD80B09C498}"/>
    <cellStyle name="Normal 16 4" xfId="10703" xr:uid="{93D073BE-26A7-46D8-BE62-41514FA7AA4A}"/>
    <cellStyle name="Normal 16 4 2" xfId="10704" xr:uid="{E574402C-A820-43F3-B5CB-116185B44306}"/>
    <cellStyle name="Normal 16 5" xfId="10705" xr:uid="{9E1EC29F-5CC3-4843-962D-65CDFBFED9D0}"/>
    <cellStyle name="Normal 16 6" xfId="13250" xr:uid="{CA7CF911-A9D5-43B5-8C49-267FE83903AD}"/>
    <cellStyle name="Normal 16 7" xfId="10690" xr:uid="{5B2FCCF7-9805-4909-8A00-1A76059E438A}"/>
    <cellStyle name="Normal 16 8" xfId="14016" xr:uid="{16783783-C29C-4671-8E66-D6DEFA4F8A33}"/>
    <cellStyle name="Normal 160" xfId="10706" xr:uid="{450B2B21-4484-4540-B244-739330A202C4}"/>
    <cellStyle name="Normal 161" xfId="10707" xr:uid="{F637C3A2-7344-4AEA-8044-35D97E879861}"/>
    <cellStyle name="Normal 162" xfId="10708" xr:uid="{0B19B208-9836-4A08-B9D3-2937E810B146}"/>
    <cellStyle name="Normal 163" xfId="10709" xr:uid="{695130AA-C083-40C2-AF2C-B8E61180299B}"/>
    <cellStyle name="Normal 164" xfId="10710" xr:uid="{AC5351B3-8F1F-4B58-AC8D-83B695581796}"/>
    <cellStyle name="Normal 165" xfId="10711" xr:uid="{87F9E052-D935-48E1-8274-858D20804428}"/>
    <cellStyle name="Normal 166" xfId="10712" xr:uid="{73A1098E-7605-4AEA-B8C7-C83C83E6A839}"/>
    <cellStyle name="Normal 167" xfId="10713" xr:uid="{E36EF280-6ED0-4980-A871-71B8A6E50C7B}"/>
    <cellStyle name="Normal 168" xfId="10714" xr:uid="{BF677887-E44D-4E31-82E2-4BC3971D0652}"/>
    <cellStyle name="Normal 169" xfId="10715" xr:uid="{29810E57-C7EC-4428-9CFC-5A09B2200CFF}"/>
    <cellStyle name="Normal 17" xfId="1682" xr:uid="{0612FE2D-BD0F-4919-AEA4-A29EF43E7B13}"/>
    <cellStyle name="Normal 17 2" xfId="10717" xr:uid="{3264D18E-7D4F-48CA-B386-7B849E5B6BD6}"/>
    <cellStyle name="Normal 17 2 2" xfId="10718" xr:uid="{AC89DFB5-D482-417D-8449-10EA494742CA}"/>
    <cellStyle name="Normal 17 2 2 2" xfId="10719" xr:uid="{91712E60-40B0-44FC-ABC9-56A1BC503C5E}"/>
    <cellStyle name="Normal 17 2 2 2 2" xfId="10720" xr:uid="{29B36343-F32C-4B7C-831F-F7BBCFA49F04}"/>
    <cellStyle name="Normal 17 2 2 3" xfId="10721" xr:uid="{04AFF0B7-0BE4-400D-A49C-43F6D889AF0D}"/>
    <cellStyle name="Normal 17 2 3" xfId="10722" xr:uid="{A0CB6007-150F-40BA-8B29-8E358350799B}"/>
    <cellStyle name="Normal 17 2 3 2" xfId="10723" xr:uid="{D75C713A-3C08-42C6-8ED6-C216A9EFB3C2}"/>
    <cellStyle name="Normal 17 2 4" xfId="10724" xr:uid="{2C47CADF-7780-4F77-B8FC-AEEB91A7872A}"/>
    <cellStyle name="Normal 17 3" xfId="10725" xr:uid="{80481489-EC12-4192-B78F-2EF59F79C8A6}"/>
    <cellStyle name="Normal 17 3 2" xfId="10726" xr:uid="{13A94F3F-140F-4753-8D54-DB579DAED3A8}"/>
    <cellStyle name="Normal 17 3 2 2" xfId="10727" xr:uid="{F483B4B2-A246-4967-BB8E-D9A68CA9C45B}"/>
    <cellStyle name="Normal 17 3 3" xfId="10728" xr:uid="{AB7E8954-AD2D-4664-B1A7-1A6BB01E7218}"/>
    <cellStyle name="Normal 17 4" xfId="10729" xr:uid="{9D3FFC12-EDE8-44B0-B583-05E39850D20C}"/>
    <cellStyle name="Normal 17 4 2" xfId="10730" xr:uid="{CA79EB74-68A3-44C6-92F1-4AF97E5A282B}"/>
    <cellStyle name="Normal 17 5" xfId="10731" xr:uid="{696100BD-530E-4E51-AA12-2F2829AE1889}"/>
    <cellStyle name="Normal 17 6" xfId="10716" xr:uid="{628CAFEA-935D-49B3-A841-1BFE9051C8FC}"/>
    <cellStyle name="Normal 17_AgBr_100731" xfId="10732" xr:uid="{7C796330-331C-455A-B7C0-C7EA5E47CB5A}"/>
    <cellStyle name="Normal 170" xfId="10733" xr:uid="{A8216E30-E26F-4AF7-A881-9962994D9653}"/>
    <cellStyle name="Normal 171" xfId="10734" xr:uid="{6510CBF0-2A13-4046-AD18-C3671423160F}"/>
    <cellStyle name="Normal 172" xfId="10735" xr:uid="{3BCC3B82-15F5-4F21-BB34-2320084444DE}"/>
    <cellStyle name="Normal 173" xfId="10736" xr:uid="{26FB3786-B886-4B4B-954A-799B26C4C304}"/>
    <cellStyle name="Normal 174" xfId="10737" xr:uid="{852C78D9-36E6-4AF6-B0A3-4606B142525A}"/>
    <cellStyle name="Normal 175" xfId="10738" xr:uid="{CB33EE4B-CFA4-4CEE-A056-D4C69B4FA7D3}"/>
    <cellStyle name="Normal 176" xfId="10739" xr:uid="{3E8309BF-778B-4FF2-9CA7-4F100E1B09CF}"/>
    <cellStyle name="Normal 177" xfId="10740" xr:uid="{CA8C28B6-EED2-4D68-91B1-BC4EC6E9F1F6}"/>
    <cellStyle name="Normal 178" xfId="10741" xr:uid="{03D1B698-9DCF-4A51-9B23-628196C42E77}"/>
    <cellStyle name="Normal 179" xfId="10742" xr:uid="{64E8044D-AFE3-4366-9E30-284849D64FF8}"/>
    <cellStyle name="Normal 18" xfId="1683" xr:uid="{50192EEF-02E7-4096-8CF8-421FDDF4961B}"/>
    <cellStyle name="Normal 18 2" xfId="10744" xr:uid="{EDB197BA-F840-4894-ACCF-0DAC3E5D1E24}"/>
    <cellStyle name="Normal 18 2 2" xfId="10745" xr:uid="{9A8F9AF0-4FA6-4C66-A920-E4955D5366DF}"/>
    <cellStyle name="Normal 18 2 2 2" xfId="10746" xr:uid="{820218B4-DFD6-418E-85A4-1DBAD10B743C}"/>
    <cellStyle name="Normal 18 2 2 2 2" xfId="10747" xr:uid="{1D753044-B702-4B08-B4E6-1118848F4ACA}"/>
    <cellStyle name="Normal 18 2 2 2 3" xfId="13376" xr:uid="{10DDFCB0-EB43-46CA-AC87-0C5223DFA3A7}"/>
    <cellStyle name="Normal 18 2 2 3" xfId="10748" xr:uid="{9C3692CF-189B-461B-8075-49FBDBB2E9E3}"/>
    <cellStyle name="Normal 18 2 3" xfId="10749" xr:uid="{ECC32CF0-02FD-4969-A070-E7BED34F1E5B}"/>
    <cellStyle name="Normal 18 2 3 2" xfId="10750" xr:uid="{B3AE4375-2EDA-4A1D-B0F8-F49E4482A1D2}"/>
    <cellStyle name="Normal 18 2 4" xfId="10751" xr:uid="{77CC01AE-E3FC-47D5-865C-286C58F68B61}"/>
    <cellStyle name="Normal 18 3" xfId="10752" xr:uid="{241E8FAF-12F8-4B72-B338-ADEC638B7039}"/>
    <cellStyle name="Normal 18 3 2" xfId="10753" xr:uid="{3B9BDDD9-87D7-43D3-B878-BAC35A5B97EB}"/>
    <cellStyle name="Normal 18 3 2 2" xfId="10754" xr:uid="{8537BD5E-355B-4826-B2B4-2F298CD7FE38}"/>
    <cellStyle name="Normal 18 3 3" xfId="10755" xr:uid="{3B90ADEB-00CC-43CB-A9AC-1200F9E2CB27}"/>
    <cellStyle name="Normal 18 3 8" xfId="13386" xr:uid="{E82A5000-B33D-4E0D-85DD-ECC88F38F8E4}"/>
    <cellStyle name="Normal 18 4" xfId="10756" xr:uid="{7CC18A51-48F1-4ECB-97F5-0CB4232BDEE2}"/>
    <cellStyle name="Normal 18 4 2" xfId="10757" xr:uid="{19B67719-975A-434F-A7D6-3FB719A4ED61}"/>
    <cellStyle name="Normal 18 5" xfId="10758" xr:uid="{6211EED7-02AE-4F52-97A9-4C05778C45A6}"/>
    <cellStyle name="Normal 18 6" xfId="10743" xr:uid="{0EB4CFA4-E083-4F55-A1DF-E279CBD9D323}"/>
    <cellStyle name="Normal 18 7" xfId="14017" xr:uid="{B35CACD1-0F37-4D8E-8653-C997E80CADF7}"/>
    <cellStyle name="Normal 18_AgBr_100731" xfId="10759" xr:uid="{01182813-7930-44E9-A033-6A254201C0FD}"/>
    <cellStyle name="Normal 180" xfId="10760" xr:uid="{6C3C2E17-EAA0-490D-92AD-5E47D94B9FCF}"/>
    <cellStyle name="Normal 181" xfId="10761" xr:uid="{5BDCE8F6-3B6F-450D-89C8-3B2650976589}"/>
    <cellStyle name="Normal 182" xfId="10762" xr:uid="{5F83367A-6AF9-4241-86F0-508F228E418D}"/>
    <cellStyle name="Normal 183" xfId="10763" xr:uid="{FE1D5094-D56A-42C8-9C7D-EB4EFBE0AF0A}"/>
    <cellStyle name="Normal 184" xfId="10764" xr:uid="{44400BBE-B87F-4096-97A0-D2DF9C9E7CAB}"/>
    <cellStyle name="Normal 185" xfId="10765" xr:uid="{2ADA76D1-2598-4876-89A0-0501337025E5}"/>
    <cellStyle name="Normal 186" xfId="10766" xr:uid="{9CD1C48E-4543-4B1A-96D5-B99D70EB9295}"/>
    <cellStyle name="Normal 187" xfId="10767" xr:uid="{9348160B-A573-447E-8132-0D5DCB5B8B0D}"/>
    <cellStyle name="Normal 188" xfId="10768" xr:uid="{399E5014-4967-4279-960A-A46121C85796}"/>
    <cellStyle name="Normal 189" xfId="10769" xr:uid="{72464A77-378B-49E6-87E2-F1EF4F7F05EE}"/>
    <cellStyle name="Normal 19" xfId="2568" xr:uid="{98226AB6-5B21-422C-89FF-B71C8007AA07}"/>
    <cellStyle name="Normal 19 2" xfId="10771" xr:uid="{E52F8D87-6A3C-4690-9B53-93DE3065DB13}"/>
    <cellStyle name="Normal 19 2 2" xfId="10772" xr:uid="{40913447-5E74-477D-8589-D351E7A00E86}"/>
    <cellStyle name="Normal 19 2 2 2" xfId="10773" xr:uid="{858AC71E-74DB-429C-B1AF-BE6296C7B4C7}"/>
    <cellStyle name="Normal 19 2 2 2 2" xfId="10774" xr:uid="{F36832DA-ECA8-4F5C-919E-FD0298D3AE6B}"/>
    <cellStyle name="Normal 19 2 2 3" xfId="10775" xr:uid="{94DFF137-40F5-4EB5-97CD-887A3A3D7B9A}"/>
    <cellStyle name="Normal 19 2 3" xfId="10776" xr:uid="{37BC97B7-1BAF-43AB-BFA0-9138285DB266}"/>
    <cellStyle name="Normal 19 2 3 2" xfId="10777" xr:uid="{C0B733D5-E554-4249-AF71-1E41D798195D}"/>
    <cellStyle name="Normal 19 2 4" xfId="10778" xr:uid="{2DCB4D62-3888-4504-BBF1-089F39AE6D55}"/>
    <cellStyle name="Normal 19 3" xfId="10779" xr:uid="{60EFF0A3-0A4D-48B6-925A-0E81CEEAA751}"/>
    <cellStyle name="Normal 19 3 2" xfId="10780" xr:uid="{5BFB4AFF-33C1-4FB9-9996-28B24A2C4AD2}"/>
    <cellStyle name="Normal 19 3 2 2" xfId="10781" xr:uid="{F10EBBD1-AD16-4580-8202-377C05CFAA6C}"/>
    <cellStyle name="Normal 19 3 3" xfId="10782" xr:uid="{2240371A-8D73-4F39-A200-8F15DBA51D8C}"/>
    <cellStyle name="Normal 19 4" xfId="10783" xr:uid="{69F99D9A-B662-4DCF-8140-CD9A01FA9C51}"/>
    <cellStyle name="Normal 19 4 2" xfId="10784" xr:uid="{F3730ED8-3A52-4B27-B194-4A2AD094643F}"/>
    <cellStyle name="Normal 19 5" xfId="10785" xr:uid="{C51DD482-846F-4238-B478-A51228ACFC21}"/>
    <cellStyle name="Normal 19 6" xfId="10770" xr:uid="{D24CB7E0-67E2-46E3-84ED-1A3DAD9FF4C1}"/>
    <cellStyle name="Normal 190" xfId="10786" xr:uid="{1AC440A1-349B-4DA0-8053-61EBBE9E236A}"/>
    <cellStyle name="Normal 191" xfId="10787" xr:uid="{7CB85A54-E7DD-438A-BAE7-D1C999A32D1C}"/>
    <cellStyle name="Normal 192" xfId="10788" xr:uid="{F61A57FF-F91D-4502-B507-E546E26FE229}"/>
    <cellStyle name="Normal 193" xfId="10789" xr:uid="{7030B810-D967-458E-8D9B-A78C9CA8FF6D}"/>
    <cellStyle name="Normal 194" xfId="10790" xr:uid="{06DCEDB1-902C-4075-A94A-B2A5823A9477}"/>
    <cellStyle name="Normal 195" xfId="10791" xr:uid="{26F59C98-F208-4AAA-9301-021B612900F4}"/>
    <cellStyle name="Normal 196" xfId="10792" xr:uid="{2EF673E6-3DA0-47CF-836B-AF160C3E41CA}"/>
    <cellStyle name="Normal 197" xfId="10793" xr:uid="{D3F3397E-8673-4D61-A3EC-74E329EBA896}"/>
    <cellStyle name="Normal 198" xfId="10794" xr:uid="{1BA0CBCF-648B-4880-BF1B-0D0FB3CD7BB8}"/>
    <cellStyle name="Normal 199" xfId="10795" xr:uid="{95886439-5542-4CC0-8F47-379F986ED437}"/>
    <cellStyle name="Normal 2" xfId="1684" xr:uid="{9E28C609-0DCA-4572-8BD1-65CC8EAF03C3}"/>
    <cellStyle name="Normal 2 10" xfId="1685" xr:uid="{D8EF00E4-5BF0-4769-B1AA-3F1DE6C34335}"/>
    <cellStyle name="Normal 2 10 2" xfId="1686" xr:uid="{CACEEDF0-F5B1-410A-858D-339583730E67}"/>
    <cellStyle name="Normal 2 10 2 2" xfId="10797" xr:uid="{30B41509-C345-42AF-B67C-4086A64D0314}"/>
    <cellStyle name="Normal 2 10 3" xfId="10796" xr:uid="{7E4697EA-22DC-46AD-96A6-8EA1DB1C3733}"/>
    <cellStyle name="Normal 2 11" xfId="1687" xr:uid="{DC0D1B7A-267D-4795-9E96-6FC7E19C55B1}"/>
    <cellStyle name="Normal 2 11 2" xfId="10798" xr:uid="{B8772AAF-6051-4C63-8D74-8BC720E6A577}"/>
    <cellStyle name="Normal 2 11 3" xfId="14018" xr:uid="{924BB3B8-BEC4-4A72-B021-473400C91110}"/>
    <cellStyle name="Normal 2 12" xfId="1688" xr:uid="{087FA999-A1C7-4572-9FEF-9972A9353D13}"/>
    <cellStyle name="Normal 2 12 2" xfId="10799" xr:uid="{F837A944-1889-4DFA-96E0-4544507F350A}"/>
    <cellStyle name="Normal 2 13" xfId="1689" xr:uid="{672903D8-CE5F-451C-BB45-46EFCA976CEE}"/>
    <cellStyle name="Normal 2 13 2" xfId="10800" xr:uid="{7EF7C9A3-C93A-4E63-A704-0461371497A3}"/>
    <cellStyle name="Normal 2 14" xfId="1690" xr:uid="{790A06F4-9D92-4866-A173-B73340D8E861}"/>
    <cellStyle name="Normal 2 14 2" xfId="10801" xr:uid="{8B388515-7BBE-4A03-B520-2A64459C74C3}"/>
    <cellStyle name="Normal 2 15" xfId="1691" xr:uid="{659FD2D6-E25C-43F1-8D02-AEAD3537EDE0}"/>
    <cellStyle name="Normal 2 15 2" xfId="10802" xr:uid="{3AF26D0E-7BE7-4DAF-AFC7-8AF0E932BCBE}"/>
    <cellStyle name="Normal 2 16" xfId="1692" xr:uid="{129640F3-D6A6-42F9-B7DF-6F817913C222}"/>
    <cellStyle name="Normal 2 16 2" xfId="10803" xr:uid="{AF722F08-13D7-44F0-9902-B666416B505C}"/>
    <cellStyle name="Normal 2 17" xfId="1693" xr:uid="{4C020341-C98C-4118-837A-93174BC26E55}"/>
    <cellStyle name="Normal 2 17 2" xfId="10804" xr:uid="{CA99C43B-9C93-48DB-AAA6-AD6873689FF4}"/>
    <cellStyle name="Normal 2 18" xfId="1694" xr:uid="{EAD6D724-7CAF-444A-B4CE-7BD45BC09CA9}"/>
    <cellStyle name="Normal 2 18 2" xfId="10805" xr:uid="{FA602A31-1765-4C4F-ADCF-B2369800004B}"/>
    <cellStyle name="Normal 2 19" xfId="2641" xr:uid="{7DB67DD4-A75C-4182-B5BC-8CD7ED691B4C}"/>
    <cellStyle name="Normal 2 19 2" xfId="10806" xr:uid="{DA663033-67B1-4F5F-9F6E-5D45D6D601EF}"/>
    <cellStyle name="Normal 2 2" xfId="1695" xr:uid="{8A66F58A-1C65-4B24-A478-86082833B902}"/>
    <cellStyle name="Normal 2 2 2" xfId="1696" xr:uid="{B4553727-1FB0-461B-8E86-8DE300A70BBB}"/>
    <cellStyle name="Normal 2 2 2 2" xfId="10809" xr:uid="{2B67FA68-26D6-4FA3-963E-B4B9DD1620D8}"/>
    <cellStyle name="Normal 2 2 2 3" xfId="10808" xr:uid="{7DDD99C4-8380-4690-9F44-7A0F2B393510}"/>
    <cellStyle name="Normal 2 2 2 4" xfId="14019" xr:uid="{5B06E62C-201D-4A6A-8373-7B042C234542}"/>
    <cellStyle name="Normal 2 2 2 5" xfId="13569" xr:uid="{6CC9A625-1B46-41F4-BCBA-A7C06AA5E50C}"/>
    <cellStyle name="Normal 2 2 3" xfId="1697" xr:uid="{5954EA9D-76A3-4BB3-AE05-BA63469A057A}"/>
    <cellStyle name="Normal 2 2 3 2" xfId="10810" xr:uid="{54E61EF2-DF83-4E46-8E51-06A686624466}"/>
    <cellStyle name="Normal 2 2 3 3" xfId="14020" xr:uid="{62C5FC52-F782-4DD9-B2F2-4C1DFB35B8B4}"/>
    <cellStyle name="Normal 2 2 3 4" xfId="13574" xr:uid="{8548DAEA-4CDA-415F-856A-381F7CD93918}"/>
    <cellStyle name="Normal 2 2 4" xfId="10807" xr:uid="{B570CDEF-B218-4481-BE17-7EDFC26BA96C}"/>
    <cellStyle name="Normal 2 2 4 2" xfId="15992" xr:uid="{69961C27-8D94-4C78-9863-708DDF0BC2CE}"/>
    <cellStyle name="Normal 2 2 4 3" xfId="13584" xr:uid="{A525AE05-6442-4CE8-A23D-2380A63003FF}"/>
    <cellStyle name="Normal 2 2 5" xfId="13554" xr:uid="{4A7243F5-C91E-464F-A3EA-36992CC366F5}"/>
    <cellStyle name="Normal 2 2 6" xfId="13447" xr:uid="{B9C74EAD-D580-4CC5-A06E-A39261B0ADCA}"/>
    <cellStyle name="Normal 2 2_Portfolio 2010#Jan(original)" xfId="10811" xr:uid="{A4925815-7F13-4D73-BD62-B7B574C38F1F}"/>
    <cellStyle name="Normal 2 20" xfId="10812" xr:uid="{442FC2B0-8CBE-4316-9917-71E3CF4D5E62}"/>
    <cellStyle name="Normal 2 21" xfId="10813" xr:uid="{EDD3043B-2AFE-4D2D-9CDC-7DD98738F195}"/>
    <cellStyle name="Normal 2 22" xfId="10814" xr:uid="{1EDE9DE4-1D6A-4BE4-9588-E4A2F0764EFE}"/>
    <cellStyle name="Normal 2 23" xfId="10815" xr:uid="{021EA245-C9BD-43BB-8F9B-4682660DCB4E}"/>
    <cellStyle name="Normal 2 24" xfId="10816" xr:uid="{D260F3B1-3D96-406E-8475-F7C6BE9AC9C7}"/>
    <cellStyle name="Normal 2 25" xfId="10817" xr:uid="{95DACE65-16E6-443C-87AF-70E7CAFCB45F}"/>
    <cellStyle name="Normal 2 26" xfId="10818" xr:uid="{A79EFE2B-6871-4211-A77A-F976E15341DF}"/>
    <cellStyle name="Normal 2 27" xfId="1698" xr:uid="{A3B417AF-BFDF-43BB-A710-9F906A4CDC2E}"/>
    <cellStyle name="Normal 2 27 2" xfId="10819" xr:uid="{43F69D6D-F28D-4CFD-B5A3-CA7BF6048685}"/>
    <cellStyle name="Normal 2 28" xfId="10820" xr:uid="{544430D4-6228-4A8D-922F-F3413FF094AB}"/>
    <cellStyle name="Normal 2 29" xfId="10821" xr:uid="{85476739-8B29-49ED-A2E6-390961BB5463}"/>
    <cellStyle name="Normal 2 3" xfId="1699" xr:uid="{12074DF5-FAFA-466B-9FE0-EAA0D78D039F}"/>
    <cellStyle name="Normal 2 3 2" xfId="1700" xr:uid="{6C90ED40-305F-490B-90BA-852E6141A43F}"/>
    <cellStyle name="Normal 2 3 2 2" xfId="10824" xr:uid="{B7FC945E-7088-4020-8BB1-5BA7834B42C7}"/>
    <cellStyle name="Normal 2 3 2 2 2" xfId="15995" xr:uid="{DAA19C1C-1F1A-45B8-80F0-76E353850A90}"/>
    <cellStyle name="Normal 2 3 2 2 3" xfId="13498" xr:uid="{8FF7D874-6431-4E7C-855E-4DC62C92A849}"/>
    <cellStyle name="Normal 2 3 2 3" xfId="10823" xr:uid="{BA0DCF77-B5C3-4D96-85EB-60F4069841A1}"/>
    <cellStyle name="Normal 2 3 2 3 2" xfId="15994" xr:uid="{6C0C2450-098A-4A95-A778-C4778D95066A}"/>
    <cellStyle name="Normal 2 3 2 3 3" xfId="13833" xr:uid="{D3AAFC3E-FE48-447C-94AE-580753C596E7}"/>
    <cellStyle name="Normal 2 3 2 4" xfId="14022" xr:uid="{4E943A54-2A02-45C6-8CDD-325B05F4C27C}"/>
    <cellStyle name="Normal 2 3 2 5" xfId="13493" xr:uid="{57B6534E-B2E6-4C1E-92FD-F497D657A211}"/>
    <cellStyle name="Normal 2 3 3" xfId="2703" xr:uid="{BC4300E9-5A70-4AF3-B7E2-CA9404CE911E}"/>
    <cellStyle name="Normal 2 3 3 2" xfId="13563" xr:uid="{4B3CFD15-18D3-4FF5-9029-31EF8835FDFD}"/>
    <cellStyle name="Normal 2 3 4" xfId="10822" xr:uid="{AA60369A-93C9-49E2-B8F1-4C32ECD4C5B5}"/>
    <cellStyle name="Normal 2 3 4 2" xfId="15993" xr:uid="{2ADB13DC-382C-4D36-AE28-96A5B1BF5DF3}"/>
    <cellStyle name="Normal 2 3 4 3" xfId="13842" xr:uid="{71094833-A487-409F-A67F-5BDC32803D16}"/>
    <cellStyle name="Normal 2 3 5" xfId="14021" xr:uid="{F4E9DE16-C636-4037-BCB1-5D230062E7AE}"/>
    <cellStyle name="Normal 2 3 6" xfId="13457" xr:uid="{E6F79BFA-2E0A-4EB5-9C3C-D5E89952DA68}"/>
    <cellStyle name="Normal 2 3_All Incentive Q1-2010.1-JMT" xfId="10825" xr:uid="{197E13F0-2C88-44C7-9399-4FD4BA927E54}"/>
    <cellStyle name="Normal 2 30" xfId="10826" xr:uid="{C11D5207-4930-44C0-B6F5-8094AEB4CEA9}"/>
    <cellStyle name="Normal 2 31" xfId="10827" xr:uid="{F77FBBE5-ADC2-4DA3-A6D5-E1793CA05B42}"/>
    <cellStyle name="Normal 2 32" xfId="10828" xr:uid="{1BA4553B-5404-46F8-BC0D-D20B0E0422BD}"/>
    <cellStyle name="Normal 2 33" xfId="10829" xr:uid="{0F3835B3-6A28-4F13-8F54-07D6245F93DE}"/>
    <cellStyle name="Normal 2 34" xfId="10830" xr:uid="{4E48DE3D-2F4F-4077-97A9-8EC8CCD43301}"/>
    <cellStyle name="Normal 2 35" xfId="10831" xr:uid="{C98A71E7-5A31-4003-8D9F-E42B4C09181B}"/>
    <cellStyle name="Normal 2 36" xfId="10832" xr:uid="{2F88D2CC-BA0E-4222-8C7C-F2FD98C0BC0F}"/>
    <cellStyle name="Normal 2 37" xfId="10833" xr:uid="{264ADCD6-F9DD-43A5-9DE9-7A20EB5BC258}"/>
    <cellStyle name="Normal 2 38" xfId="10834" xr:uid="{34DB6F14-7A58-4776-93D6-3448E43FD897}"/>
    <cellStyle name="Normal 2 39" xfId="10835" xr:uid="{406B368F-C055-4A86-BCE5-16FAB2CDDA84}"/>
    <cellStyle name="Normal 2 4" xfId="1701" xr:uid="{4A75EDC5-334D-4B2B-8988-1E3EF0879F20}"/>
    <cellStyle name="Normal 2 4 2" xfId="1702" xr:uid="{D60740DE-20AD-4462-89D5-90451BB2B18F}"/>
    <cellStyle name="Normal 2 4 2 2" xfId="10836" xr:uid="{BA765E2F-E701-4B3D-8ADA-A55440549F60}"/>
    <cellStyle name="Normal 2 4 3" xfId="14023" xr:uid="{BC4FFF3F-7A05-4B55-A360-B770AA17E28A}"/>
    <cellStyle name="Normal 2 40" xfId="10837" xr:uid="{8EE9C26E-6328-4E8C-9DBD-D34305041B74}"/>
    <cellStyle name="Normal 2 41" xfId="10838" xr:uid="{110A0A76-1496-410B-92D5-E63F354C3B9A}"/>
    <cellStyle name="Normal 2 42" xfId="2625" xr:uid="{4C79F094-4C2D-46BC-8987-383CCFBDFFD2}"/>
    <cellStyle name="Normal 2 42 2" xfId="2768" xr:uid="{D28522BE-4575-457A-8EFA-9A86B7C0C44A}"/>
    <cellStyle name="Normal 2 42 2 2" xfId="14120" xr:uid="{372A372B-7C8A-40B6-B15F-E698766FF7B7}"/>
    <cellStyle name="Normal 2 43" xfId="13244" xr:uid="{86E3FB2C-AFBB-4CF5-9B35-856577A5593A}"/>
    <cellStyle name="Normal 2 43 2" xfId="16167" xr:uid="{7E59BF48-579A-4C2B-8B3C-73979EB1027B}"/>
    <cellStyle name="Normal 2 44" xfId="13375" xr:uid="{1C36868E-010B-45A6-9586-CC6FDCFF1298}"/>
    <cellStyle name="Normal 2 45" xfId="13396" xr:uid="{4B79289F-6F5D-4791-BA43-E240D243B6DC}"/>
    <cellStyle name="Normal 2 46" xfId="16165" xr:uid="{E25627E0-88DE-4275-973C-3BC21D7CA74C}"/>
    <cellStyle name="Normal 2 47" xfId="16235" xr:uid="{CDB6850A-5927-4C81-AAC1-D5A33F8D361E}"/>
    <cellStyle name="Normal 2 48" xfId="15988" xr:uid="{BA3A30FE-7D2B-48D3-915D-A04A676A9BA5}"/>
    <cellStyle name="Normal 2 49" xfId="16230" xr:uid="{D518E1EB-F3A5-4278-9F2B-8FBCAA888813}"/>
    <cellStyle name="Normal 2 5" xfId="1703" xr:uid="{A2C28F79-5A8A-49A8-B08E-8F7476D7AA02}"/>
    <cellStyle name="Normal 2 5 2" xfId="1704" xr:uid="{428D3DEA-3CCE-4EE3-97F4-F1B68E1806B1}"/>
    <cellStyle name="Normal 2 5 3" xfId="14024" xr:uid="{00661DA9-78BB-4ECD-A75A-9137800937D0}"/>
    <cellStyle name="Normal 2 5 4" xfId="13626" xr:uid="{B34D1145-26E8-4CD0-8CEB-FBE9690024BC}"/>
    <cellStyle name="Normal 2 6" xfId="1705" xr:uid="{B5ECB12C-BE92-4E10-A4D9-AC95AA850B53}"/>
    <cellStyle name="Normal 2 6 2" xfId="1706" xr:uid="{4007C0D5-1A72-45A6-8D5B-1005DC3D9BCC}"/>
    <cellStyle name="Normal 2 6 3" xfId="10839" xr:uid="{18BE6D0B-F7AA-4C6C-A530-9D55D9CBB099}"/>
    <cellStyle name="Normal 2 6 4" xfId="14025" xr:uid="{CFD378A1-5393-4507-B3B6-A1F30A215579}"/>
    <cellStyle name="Normal 2 6 5" xfId="13523" xr:uid="{81A63AD6-6E43-4B47-826E-2AD4AB106A8F}"/>
    <cellStyle name="Normal 2 7" xfId="1707" xr:uid="{D13AFD72-A45A-4C12-8514-BD28C085DD47}"/>
    <cellStyle name="Normal 2 7 2" xfId="1708" xr:uid="{0FC4682C-CE9C-4974-A6D6-3C78BEC48B53}"/>
    <cellStyle name="Normal 2 7 3" xfId="10840" xr:uid="{2C328962-5451-4DEF-9EBB-493DEF086B6B}"/>
    <cellStyle name="Normal 2 7 4" xfId="14026" xr:uid="{775217AE-9C24-4FE4-A709-652B920BD684}"/>
    <cellStyle name="Normal 2 7 5" xfId="13835" xr:uid="{C42D757C-4B32-4EAE-ABB1-138F59E6C78C}"/>
    <cellStyle name="Normal 2 8" xfId="1709" xr:uid="{6BFB7A61-8475-4706-B80B-9F8F896D3CBA}"/>
    <cellStyle name="Normal 2 8 2" xfId="1710" xr:uid="{2C978AC4-BE96-4C71-975B-EC30EE3715C4}"/>
    <cellStyle name="Normal 2 8 3" xfId="10841" xr:uid="{CCDF73B3-89A3-4D46-AA12-7AFC1BD5A57D}"/>
    <cellStyle name="Normal 2 8 4" xfId="14027" xr:uid="{671C5E62-C102-475E-BBBB-00B5A569A0BB}"/>
    <cellStyle name="Normal 2 8 5" xfId="13401" xr:uid="{78BA1F9C-2A1D-4893-9BD2-74E417320C48}"/>
    <cellStyle name="Normal 2 9" xfId="1711" xr:uid="{2B7B0913-6E3D-48B5-BA61-A9AAADE4FEB2}"/>
    <cellStyle name="Normal 2 9 2" xfId="1712" xr:uid="{42EFFC49-7EC9-4222-9439-178B505762EA}"/>
    <cellStyle name="Normal 2 9 3" xfId="10842" xr:uid="{18B365A0-A3F3-453F-85A0-E9EAE753BAD6}"/>
    <cellStyle name="Normal 2_______ ITJ" xfId="10843" xr:uid="{E7D9169B-85CC-47B4-995C-A34409CB304A}"/>
    <cellStyle name="Normal 20" xfId="2572" xr:uid="{12F29AC5-66FA-49D6-8776-67A8BD43EC78}"/>
    <cellStyle name="Normal 20 2" xfId="2574" xr:uid="{A792C949-479B-4103-A99B-1AC062CF69FA}"/>
    <cellStyle name="Normal 20 2 2" xfId="10844" xr:uid="{46A8A2F0-6A43-4084-9036-0F12207094DA}"/>
    <cellStyle name="Normal 20 2 2 2" xfId="10845" xr:uid="{1AA8C175-0C68-4FAE-9EF5-2C4EC46029C0}"/>
    <cellStyle name="Normal 20 2 2 2 2" xfId="10846" xr:uid="{12964E56-B8AB-4E5D-8D48-2F717A17A0F5}"/>
    <cellStyle name="Normal 20 2 2 3" xfId="10847" xr:uid="{849FE1CC-81D3-4CCB-8331-96A093210365}"/>
    <cellStyle name="Normal 20 2 3" xfId="10848" xr:uid="{10AB6835-3F07-4CCB-B7D8-2AA80C45149A}"/>
    <cellStyle name="Normal 20 2 3 2" xfId="10849" xr:uid="{E6EC6EF1-76EA-4588-BEEC-7C3C8F6E9C46}"/>
    <cellStyle name="Normal 20 2 4" xfId="10850" xr:uid="{00BB96A9-669A-4E05-B5AE-B00780111CDA}"/>
    <cellStyle name="Normal 20 3" xfId="10851" xr:uid="{A0DD8414-1171-43DF-B199-3E1A3F0B0DFF}"/>
    <cellStyle name="Normal 20 3 2" xfId="10852" xr:uid="{6BA03A7D-6E95-4217-9606-7AB410736594}"/>
    <cellStyle name="Normal 20 3 2 2" xfId="10853" xr:uid="{220EC771-10EF-443A-8DB6-E59141D98761}"/>
    <cellStyle name="Normal 20 3 3" xfId="10854" xr:uid="{956BFDC9-04CE-460E-BA50-0719549582C7}"/>
    <cellStyle name="Normal 20 4" xfId="10855" xr:uid="{990512A8-436E-4636-AE3A-36AEEF704232}"/>
    <cellStyle name="Normal 20 4 2" xfId="10856" xr:uid="{58A173AD-CE38-420E-9035-1D304E78C8FE}"/>
    <cellStyle name="Normal 20 5" xfId="10857" xr:uid="{3F1629C6-C859-4FA9-99FE-56161C5A42F1}"/>
    <cellStyle name="Normal 200" xfId="10858" xr:uid="{8F007BB2-02F2-4859-829F-7FA0410C3932}"/>
    <cellStyle name="Normal 201" xfId="10859" xr:uid="{F8F0D52D-D3E4-4E7B-A679-4985CAECC4AB}"/>
    <cellStyle name="Normal 202" xfId="10860" xr:uid="{9751E994-1F37-4F18-8DAB-44C4F8CC9375}"/>
    <cellStyle name="Normal 203" xfId="10861" xr:uid="{7A1E062B-96D9-43C1-96D4-50954211CB2D}"/>
    <cellStyle name="Normal 204" xfId="10862" xr:uid="{FFB9B3F0-DB63-45AD-910F-0AB045EE4E04}"/>
    <cellStyle name="Normal 205" xfId="10863" xr:uid="{29FBBB50-493E-4480-B8CE-75ACE77EA92A}"/>
    <cellStyle name="Normal 206" xfId="10864" xr:uid="{BD3D5D79-5F24-426A-848C-5C36BF8BF3FB}"/>
    <cellStyle name="Normal 207" xfId="10865" xr:uid="{F1881204-5DF9-47A4-A8D4-E790DE28FDE0}"/>
    <cellStyle name="Normal 208" xfId="10866" xr:uid="{4074CCC1-038D-4B4A-ABEC-D7BB960A9D4A}"/>
    <cellStyle name="Normal 209" xfId="10867" xr:uid="{8B657DF8-CB14-4DC0-836A-7A51977D2860}"/>
    <cellStyle name="Normal 21" xfId="2579" xr:uid="{A01C74BB-1B9D-49FC-AAE5-CC421575D7B6}"/>
    <cellStyle name="Normal 21 2" xfId="10868" xr:uid="{F17E0291-8390-4D30-A3A9-B4C7D24F9134}"/>
    <cellStyle name="Normal 21 2 2" xfId="10869" xr:uid="{D6CD06E9-6470-4F3A-95CD-6D3FA75FADA4}"/>
    <cellStyle name="Normal 21 2 2 2" xfId="10870" xr:uid="{A85CF289-7E9E-4914-B7E2-E400AA6167CB}"/>
    <cellStyle name="Normal 21 2 2 2 2" xfId="10871" xr:uid="{FC917D84-1D89-4D7E-8556-8C03850F1564}"/>
    <cellStyle name="Normal 21 2 2 3" xfId="10872" xr:uid="{1D615CBB-54F9-4B3A-8052-67D83C4287D8}"/>
    <cellStyle name="Normal 21 2 3" xfId="10873" xr:uid="{B269A872-4A1A-426B-9A5F-41536C463F34}"/>
    <cellStyle name="Normal 21 2 3 2" xfId="10874" xr:uid="{341A30A5-A81C-4EC0-BAD2-C4A81F95145B}"/>
    <cellStyle name="Normal 21 2 4" xfId="10875" xr:uid="{3B665ED9-4BBF-469D-8E9E-596EEFA5C2D6}"/>
    <cellStyle name="Normal 21 3" xfId="10876" xr:uid="{E5B20594-B11E-457B-969E-C400986C955C}"/>
    <cellStyle name="Normal 21 3 2" xfId="10877" xr:uid="{1EDCEBB1-A5BB-479E-B1F2-285039E7CCC6}"/>
    <cellStyle name="Normal 21 3 2 2" xfId="10878" xr:uid="{AF553386-DFD0-47A8-A1DA-1E5214D428E2}"/>
    <cellStyle name="Normal 21 3 3" xfId="10879" xr:uid="{95345D71-8674-46D6-9158-AAEFAC7CB920}"/>
    <cellStyle name="Normal 21 4" xfId="10880" xr:uid="{43660EEC-B62E-48C3-80F4-FC1A5C438A79}"/>
    <cellStyle name="Normal 21 4 2" xfId="10881" xr:uid="{988608C7-BE95-455A-92FB-5C9363EC50DE}"/>
    <cellStyle name="Normal 21 5" xfId="10882" xr:uid="{363F16C4-99F7-4C85-9771-038E768292B8}"/>
    <cellStyle name="Normal 21 6" xfId="13382" xr:uid="{A17E4A80-4DBC-4253-8937-898075FF7FE4}"/>
    <cellStyle name="Normal 21 6 2" xfId="16226" xr:uid="{79F8A8E2-6831-40BF-B1AE-DB260B2621AF}"/>
    <cellStyle name="Normal 210" xfId="10883" xr:uid="{143C0107-73DE-4ED6-97D7-932F43483184}"/>
    <cellStyle name="Normal 211" xfId="10884" xr:uid="{8E521186-73F6-41DE-A758-2CD3D5EB4E5A}"/>
    <cellStyle name="Normal 212" xfId="10885" xr:uid="{4E8C2055-1C15-4694-BE55-F9600F6ABCBA}"/>
    <cellStyle name="Normal 213" xfId="10886" xr:uid="{B5DA36AE-CEBC-46A7-A1E6-4080362D90C1}"/>
    <cellStyle name="Normal 214" xfId="10887" xr:uid="{7B0B7B83-AFDB-4DE4-B6F7-DDFBC7D21B34}"/>
    <cellStyle name="Normal 215" xfId="10888" xr:uid="{E9A4BBA7-B400-47CC-ABB3-AD81EE36B7CE}"/>
    <cellStyle name="Normal 216" xfId="10889" xr:uid="{5CC9A1BC-8F68-49D5-A714-5E25494D213C}"/>
    <cellStyle name="Normal 217" xfId="10890" xr:uid="{6515111E-343B-426D-A176-65F63DC3160E}"/>
    <cellStyle name="Normal 218" xfId="10891" xr:uid="{3CEEE39F-D020-4CEA-A695-C89F3F031067}"/>
    <cellStyle name="Normal 219" xfId="10892" xr:uid="{658895F3-F264-4CA8-A7D2-6F9FE73CA767}"/>
    <cellStyle name="Normal 22" xfId="2623" xr:uid="{0F40C05B-6ADB-4A66-83EA-9CC2E0C154E1}"/>
    <cellStyle name="Normal 22 2" xfId="2637" xr:uid="{875FC168-BFAD-4082-83E2-01666A7A4115}"/>
    <cellStyle name="Normal 22 3" xfId="10893" xr:uid="{E8B08F2B-60B3-4E7A-8C4E-F8A748F281A1}"/>
    <cellStyle name="Normal 22 3 2" xfId="15996" xr:uid="{B6E8C561-EC5B-48C1-9DB2-C3D59757D269}"/>
    <cellStyle name="Normal 220" xfId="10894" xr:uid="{B59F1E01-ED23-4E4C-B14B-0212D8F0336F}"/>
    <cellStyle name="Normal 221" xfId="10895" xr:uid="{AE245872-3DFD-4BAF-A5ED-9227905F08AC}"/>
    <cellStyle name="Normal 222" xfId="10896" xr:uid="{1AAF45E6-806E-4A6B-B3FB-3D17BF209A1F}"/>
    <cellStyle name="Normal 223" xfId="10897" xr:uid="{D564ECB5-40D2-45AE-AC9E-9DF80D3B3A96}"/>
    <cellStyle name="Normal 224" xfId="10898" xr:uid="{53EE293C-38B5-47FC-993C-5E3CD9FC03AA}"/>
    <cellStyle name="Normal 225" xfId="10899" xr:uid="{BB51F15B-65E4-4EE5-9DBD-62F03EDF77BC}"/>
    <cellStyle name="Normal 226" xfId="10900" xr:uid="{E6636ADD-92AC-403D-8CF6-C2362F821F50}"/>
    <cellStyle name="Normal 227" xfId="10901" xr:uid="{A71086E1-DEF5-4C92-95A1-4DB891BFEB47}"/>
    <cellStyle name="Normal 228" xfId="10902" xr:uid="{9DBA96CF-6ED4-4ACA-8735-623A1E4D1497}"/>
    <cellStyle name="Normal 229" xfId="10903" xr:uid="{0EAD5143-C1F5-4665-96FB-CAC46F64AC31}"/>
    <cellStyle name="Normal 23" xfId="10904" xr:uid="{3EC4B8BC-9324-40E8-90A2-4956BE0C522B}"/>
    <cellStyle name="Normal 23 2" xfId="10905" xr:uid="{E9B3CC64-5FAD-40DB-8939-9BBCF84AD31F}"/>
    <cellStyle name="Normal 23 2 2" xfId="10906" xr:uid="{05F100E9-FFCD-4027-93DE-7A0F4CDCEA0F}"/>
    <cellStyle name="Normal 23 2 2 2" xfId="10907" xr:uid="{764BC07F-E6A9-4000-AFF7-DE1E350CD35D}"/>
    <cellStyle name="Normal 23 2 3" xfId="10908" xr:uid="{4534B54D-9DF8-42B0-BFBC-209CEF717031}"/>
    <cellStyle name="Normal 23 3" xfId="10909" xr:uid="{7302F65C-91AE-4364-AE31-BA732D4AF435}"/>
    <cellStyle name="Normal 23 3 2" xfId="10910" xr:uid="{2D540ADD-DB35-4D60-A318-B27CC273DDFA}"/>
    <cellStyle name="Normal 23 4" xfId="10911" xr:uid="{4B9A8765-508B-420B-A66F-EBA524F90FEE}"/>
    <cellStyle name="Normal 23_Actual JM JMT JAS JMP" xfId="10912" xr:uid="{99975293-D68D-46B7-A647-0EED1B6C6D06}"/>
    <cellStyle name="Normal 230" xfId="10913" xr:uid="{9A25C70C-3B1E-4D6A-AA73-2F295FDA7BAC}"/>
    <cellStyle name="Normal 231" xfId="10914" xr:uid="{3D5F4D19-F02E-4FE6-B9A6-15C80BEC217F}"/>
    <cellStyle name="Normal 232" xfId="10915" xr:uid="{B9762652-E892-4FDD-B22E-4551A2FA44C9}"/>
    <cellStyle name="Normal 233" xfId="10916" xr:uid="{A760BC94-EADB-4C75-9DA3-644DCBC227FA}"/>
    <cellStyle name="Normal 234" xfId="10917" xr:uid="{4FD99403-58EF-44FC-963C-D832A4231F4A}"/>
    <cellStyle name="Normal 235" xfId="10918" xr:uid="{FD803055-13B7-45C7-8582-2FC00227A3A7}"/>
    <cellStyle name="Normal 236" xfId="10919" xr:uid="{59FF9E10-ACF6-4761-A275-1E64D9127B48}"/>
    <cellStyle name="Normal 237" xfId="10920" xr:uid="{C8105787-E5F4-4113-B374-8BF6834FF9B1}"/>
    <cellStyle name="Normal 238" xfId="10921" xr:uid="{EE906A0E-ADD8-4F38-98C0-3681AD5B4007}"/>
    <cellStyle name="Normal 239" xfId="10922" xr:uid="{9F6CF153-EF89-4122-985A-624DC7C62545}"/>
    <cellStyle name="Normal 24" xfId="10923" xr:uid="{1F8653DA-3C60-4D01-AF82-E366B4D337FF}"/>
    <cellStyle name="Normal 24 2" xfId="10924" xr:uid="{BCD01267-7D16-47B8-B3AD-B8969978BEB1}"/>
    <cellStyle name="Normal 24 3" xfId="13392" xr:uid="{30549B66-81D1-471D-8E18-EA4891F2D484}"/>
    <cellStyle name="Normal 24 4" xfId="15997" xr:uid="{9FAC49A3-DA90-417D-910A-DCEC97FA9B75}"/>
    <cellStyle name="Normal 240" xfId="10925" xr:uid="{2170AD1D-B538-4CD2-89A8-F35B49BA0147}"/>
    <cellStyle name="Normal 241" xfId="10926" xr:uid="{457E4DDE-336A-4C8E-849B-288F8EBE8DBE}"/>
    <cellStyle name="Normal 242" xfId="10927" xr:uid="{F90361A1-F78B-416B-B4E2-029D9C0D7E02}"/>
    <cellStyle name="Normal 243" xfId="10928" xr:uid="{2A42809E-EBBE-4B13-BA0F-D9521D8BF6B7}"/>
    <cellStyle name="Normal 244" xfId="10929" xr:uid="{204249C2-D32E-45E5-BB1B-9B7D438DD05F}"/>
    <cellStyle name="Normal 245" xfId="10930" xr:uid="{5CF544A0-52EE-4574-94F3-43EC91215D48}"/>
    <cellStyle name="Normal 246" xfId="10931" xr:uid="{81B72F87-383A-466C-92E4-91C21CA448FC}"/>
    <cellStyle name="Normal 247" xfId="10932" xr:uid="{AA6BBAF4-F676-4C0E-A415-D8BECB3E2CED}"/>
    <cellStyle name="Normal 248" xfId="10933" xr:uid="{D841E54E-5D69-428D-8F34-E7E926F024A9}"/>
    <cellStyle name="Normal 249" xfId="10934" xr:uid="{07DFB453-4EB4-4487-AB0A-3BD439131870}"/>
    <cellStyle name="Normal 25" xfId="10935" xr:uid="{81682094-5C91-4555-8959-B4A1559FE4E1}"/>
    <cellStyle name="Normal 25 2" xfId="10936" xr:uid="{1052EA83-1FC3-4CBC-9B3E-7876961A2306}"/>
    <cellStyle name="Normal 25 2 2" xfId="10937" xr:uid="{0AD57D74-F7F6-4059-A4B3-67045610A1E9}"/>
    <cellStyle name="Normal 25 3" xfId="10938" xr:uid="{C73F4569-E3E6-45EA-9D19-C003BB5D1A01}"/>
    <cellStyle name="Normal 250" xfId="10939" xr:uid="{657410DE-FC09-4148-A373-E8435D4B5D02}"/>
    <cellStyle name="Normal 251" xfId="10940" xr:uid="{B0C1E1C8-6A1E-4E13-A2F3-0311CC18C0C1}"/>
    <cellStyle name="Normal 252" xfId="10941" xr:uid="{1EF93864-03CA-4CEA-B9E5-54494AFF2874}"/>
    <cellStyle name="Normal 253" xfId="10942" xr:uid="{9726C588-E125-4EC3-BD92-8202D65058F4}"/>
    <cellStyle name="Normal 254" xfId="10943" xr:uid="{DFD9BA8B-4AF7-4269-8D5D-BF1B8217AA26}"/>
    <cellStyle name="Normal 255" xfId="10944" xr:uid="{DFFA5BF7-474C-4077-A917-EF4664012012}"/>
    <cellStyle name="Normal 256" xfId="10945" xr:uid="{8B13382F-E3A3-4222-8D13-1BFC359ACAFF}"/>
    <cellStyle name="Normal 257" xfId="10946" xr:uid="{76BB6337-556E-4590-B646-07FCD69352F9}"/>
    <cellStyle name="Normal 258" xfId="10947" xr:uid="{1A098E68-5E59-47E7-988C-ED7F3F697944}"/>
    <cellStyle name="Normal 258 2" xfId="10948" xr:uid="{E13681B3-A4ED-421E-AD44-2533842B77E1}"/>
    <cellStyle name="Normal 258 2 2" xfId="10949" xr:uid="{139A2759-29EC-4193-8E74-85A0F634768E}"/>
    <cellStyle name="Normal 258 3" xfId="10950" xr:uid="{46909849-E3C2-473C-B34D-183E9273E373}"/>
    <cellStyle name="Normal 259" xfId="10951" xr:uid="{CCF59C1F-6B43-4D6C-9F68-CE61EEC2742D}"/>
    <cellStyle name="Normal 26" xfId="10952" xr:uid="{E3257690-CCE5-49FF-AA6E-A0B9A1472654}"/>
    <cellStyle name="Normal 26 2" xfId="10953" xr:uid="{9DDB1F4F-2198-4F55-8158-4D5FB2DDDD8B}"/>
    <cellStyle name="Normal 26 2 2" xfId="10954" xr:uid="{9DE7B259-A59F-4E16-B205-80FF4FC91ACC}"/>
    <cellStyle name="Normal 26 3" xfId="10955" xr:uid="{C6277465-7510-4BEB-B8CD-057E78147C35}"/>
    <cellStyle name="Normal 260" xfId="10956" xr:uid="{9D78476E-68F8-4587-98C9-E0CB2B8FBF59}"/>
    <cellStyle name="Normal 261" xfId="10957" xr:uid="{0CF8BF84-2FA0-449D-AE02-40BE03BB6C16}"/>
    <cellStyle name="Normal 261 2" xfId="10958" xr:uid="{E9DA44AF-F860-434F-9B24-60A0D9401033}"/>
    <cellStyle name="Normal 262" xfId="10959" xr:uid="{84914916-0791-47B9-A155-229E6D612B29}"/>
    <cellStyle name="Normal 262 2" xfId="10960" xr:uid="{F0F16068-92D6-499B-A122-B7E9D76CADFD}"/>
    <cellStyle name="Normal 263" xfId="10961" xr:uid="{827C6172-B6B0-484D-A3C0-E5E13E4DDF4F}"/>
    <cellStyle name="Normal 263 2" xfId="10962" xr:uid="{661EDC09-8D07-4154-8CE5-A4955CF89987}"/>
    <cellStyle name="Normal 264" xfId="10963" xr:uid="{8DEA873D-E9F0-4F17-A9CC-6B188B9E658F}"/>
    <cellStyle name="Normal 264 2" xfId="15999" xr:uid="{716674FF-33EF-4677-B700-4F577484E8FD}"/>
    <cellStyle name="Normal 265" xfId="10964" xr:uid="{CBACCB46-EB54-4F6B-B9F7-B0943E37BA56}"/>
    <cellStyle name="Normal 265 2" xfId="10965" xr:uid="{DA2A86AA-65DF-4007-BFE0-745C9B6516C9}"/>
    <cellStyle name="Normal 266" xfId="10966" xr:uid="{B5E63C07-A1C8-4564-98AA-FC79F25F1813}"/>
    <cellStyle name="Normal 266 2" xfId="10967" xr:uid="{2EB48A54-73E1-4980-A56B-0757CD1351B1}"/>
    <cellStyle name="Normal 267" xfId="10968" xr:uid="{6989D60F-380C-431D-A963-B2409E9871C0}"/>
    <cellStyle name="Normal 268" xfId="10969" xr:uid="{9A3FDC57-1424-4D6A-A4B8-21E43D8F0595}"/>
    <cellStyle name="Normal 269" xfId="10970" xr:uid="{9BAAE334-6981-4496-AE2D-A0ACA109C9AD}"/>
    <cellStyle name="Normal 27" xfId="10971" xr:uid="{0CF790CE-7809-4797-BB5B-4A0A5243C9EC}"/>
    <cellStyle name="Normal 27 2" xfId="10972" xr:uid="{DEFEBC87-F6BE-4138-BBC5-F0A9E54BFDDF}"/>
    <cellStyle name="Normal 27 2 2" xfId="16003" xr:uid="{F4745CC3-3FF9-4320-9DB8-437C20572FF2}"/>
    <cellStyle name="Normal 27 3" xfId="10973" xr:uid="{949FC1BC-3030-4D11-93B8-BF791264B839}"/>
    <cellStyle name="Normal 27 3 3" xfId="13377" xr:uid="{6709B19A-15E0-4C96-95D1-E2619BA27C84}"/>
    <cellStyle name="Normal 270" xfId="10974" xr:uid="{8E1A3ED1-1E86-4899-9C36-F759AC00A9B1}"/>
    <cellStyle name="Normal 271" xfId="10975" xr:uid="{E0B15F73-B485-44D9-B45F-D663DBB4BDC9}"/>
    <cellStyle name="Normal 272" xfId="10976" xr:uid="{6E8E1ACD-C6BA-4869-8B96-ABCF2B319471}"/>
    <cellStyle name="Normal 273" xfId="10977" xr:uid="{CBAA2E60-1579-431C-A5D8-6305C8994620}"/>
    <cellStyle name="Normal 274" xfId="10978" xr:uid="{9DD51F90-B77E-4D9B-BB5E-8D56F64407C3}"/>
    <cellStyle name="Normal 275" xfId="10979" xr:uid="{51045808-BDB0-4318-90AB-B217D9513300}"/>
    <cellStyle name="Normal 276" xfId="10980" xr:uid="{B2128F96-7AD5-4AE0-A61C-686952FE5789}"/>
    <cellStyle name="Normal 277" xfId="11091" xr:uid="{14A3DE40-EAE3-4038-BF32-06E5BC956177}"/>
    <cellStyle name="Normal 278" xfId="13245" xr:uid="{17D33FC7-4FCF-4239-9625-4DA8201412B3}"/>
    <cellStyle name="Normal 278 2" xfId="16168" xr:uid="{2BAB3B59-73D3-4DFA-9A6C-9A129A1C1FCF}"/>
    <cellStyle name="Normal 279" xfId="13247" xr:uid="{D79FFF6D-0C1A-47D3-A9BE-7A3846E8DC1F}"/>
    <cellStyle name="Normal 279 2" xfId="16170" xr:uid="{C72CE300-65DD-4873-8B15-026F99966122}"/>
    <cellStyle name="Normal 28" xfId="10981" xr:uid="{E1A63A2C-EC0F-4A80-BB5E-BA1D1145043D}"/>
    <cellStyle name="Normal 280" xfId="13255" xr:uid="{AC83356A-FCA5-4094-84A1-85B61A3F9B64}"/>
    <cellStyle name="Normal 280 2" xfId="16176" xr:uid="{578BD2A9-ED6D-4E4D-8FFB-AFA3A9818408}"/>
    <cellStyle name="Normal 281" xfId="13348" xr:uid="{ABAD21D2-A650-4AF6-8996-CF63C5292A5D}"/>
    <cellStyle name="Normal 281 2" xfId="16219" xr:uid="{23431C96-8591-4460-A940-74F26A5A3F5A}"/>
    <cellStyle name="Normal 282" xfId="13338" xr:uid="{44BA699D-B2B0-460A-B4C2-55852B2516D8}"/>
    <cellStyle name="Normal 282 2" xfId="16210" xr:uid="{7E5F612F-2534-47D6-A33E-B6D50B0250FC}"/>
    <cellStyle name="Normal 283" xfId="13332" xr:uid="{97C30F6B-7AB9-42E0-9ACE-32423E957F11}"/>
    <cellStyle name="Normal 283 2" xfId="16206" xr:uid="{17454A42-0D9C-46C3-9015-4BB8362EB509}"/>
    <cellStyle name="Normal 284" xfId="13254" xr:uid="{033878F3-2FB9-423B-82FA-31F42E9F1D08}"/>
    <cellStyle name="Normal 284 2" xfId="16175" xr:uid="{A7F4235F-CCC3-4E84-B699-74783B50D837}"/>
    <cellStyle name="Normal 285" xfId="13266" xr:uid="{AE46166D-BCB3-43B4-9FB0-0824592165B1}"/>
    <cellStyle name="Normal 285 2" xfId="16184" xr:uid="{D9C20A99-C052-4CE8-A6AF-3A96487F0757}"/>
    <cellStyle name="Normal 286" xfId="13251" xr:uid="{578801D2-A18B-4DE8-9E8C-B7A0CB08ECBA}"/>
    <cellStyle name="Normal 286 2" xfId="16173" xr:uid="{61D0A0E3-A6BC-4937-B906-785F7F163E87}"/>
    <cellStyle name="Normal 287" xfId="13352" xr:uid="{EE437C6D-D089-43E9-B2D8-06D042636DD8}"/>
    <cellStyle name="Normal 287 2" xfId="16222" xr:uid="{1972CBB2-5E61-435E-A91D-5A3F37DFD16D}"/>
    <cellStyle name="Normal 288" xfId="13346" xr:uid="{8DF178BC-E43F-4E30-B010-A97CADBC22A9}"/>
    <cellStyle name="Normal 288 2" xfId="16217" xr:uid="{C246F061-A8DC-44D8-A359-78A9BA50F954}"/>
    <cellStyle name="Normal 289" xfId="13351" xr:uid="{300D926E-A93B-4C0F-99E7-EC981DBBA242}"/>
    <cellStyle name="Normal 289 2" xfId="16221" xr:uid="{B39EACBB-71D3-4057-B7E3-1EA26B489010}"/>
    <cellStyle name="Normal 29" xfId="10982" xr:uid="{092B8DB6-E079-4D8B-AEB0-6D6F12BC0E70}"/>
    <cellStyle name="Normal 290" xfId="13262" xr:uid="{90F6CD2E-1BC7-4FCD-ACEB-9784DBD28FB6}"/>
    <cellStyle name="Normal 290 2" xfId="16180" xr:uid="{392A7797-E8CB-446B-9DA5-6D0E79A5B8AD}"/>
    <cellStyle name="Normal 291" xfId="13345" xr:uid="{2E0FD35A-6B76-45E2-8B4E-49EAA7A44ABE}"/>
    <cellStyle name="Normal 291 2" xfId="16216" xr:uid="{ED915909-B0EA-43F4-9E93-14C57558A502}"/>
    <cellStyle name="Normal 292" xfId="13353" xr:uid="{F2977781-EA70-475A-935E-C8D3EED40575}"/>
    <cellStyle name="Normal 292 2" xfId="16223" xr:uid="{3B3C7A5E-5B53-4709-BE5C-60B0DD3223F8}"/>
    <cellStyle name="Normal 293" xfId="13335" xr:uid="{B3192120-1CB3-4EA9-BAAE-EED8CD4555B8}"/>
    <cellStyle name="Normal 293 2" xfId="16208" xr:uid="{6F833367-45C4-4DE0-B070-05656D6C7F89}"/>
    <cellStyle name="Normal 294" xfId="13340" xr:uid="{61F7F418-C3E3-4297-B8D4-283C8FD22CBF}"/>
    <cellStyle name="Normal 294 2" xfId="16212" xr:uid="{BE36A0F3-8A07-4E07-89EE-46884E4E25C8}"/>
    <cellStyle name="Normal 295" xfId="13356" xr:uid="{2FF4F9E8-4F78-46DC-901D-781DEEAAA306}"/>
    <cellStyle name="Normal 296" xfId="13366" xr:uid="{722B0575-1818-4277-82D2-2BB480E784CF}"/>
    <cellStyle name="Normal 297" xfId="13363" xr:uid="{2E60840C-F50A-4F78-A1CA-9DC094275CE9}"/>
    <cellStyle name="Normal 298" xfId="13360" xr:uid="{0833A830-6EC9-45A0-A201-B8283EA7E945}"/>
    <cellStyle name="Normal 299" xfId="13372" xr:uid="{37262DAB-9B07-4C82-B005-4FB92E40C0B8}"/>
    <cellStyle name="Normal 3" xfId="1713" xr:uid="{FCE6C158-8577-4CFC-9C99-3D0605DEE6DD}"/>
    <cellStyle name="Normal 3 10" xfId="10984" xr:uid="{F9C338A2-999A-440F-983B-D2A6C1B7FDAD}"/>
    <cellStyle name="Normal 3 11" xfId="10985" xr:uid="{53B9EB02-630A-47DE-B1E8-BC7A48B59DF6}"/>
    <cellStyle name="Normal 3 12" xfId="10986" xr:uid="{B1DFCE4C-EEE1-4A78-A834-D550DEF1159E}"/>
    <cellStyle name="Normal 3 13" xfId="10987" xr:uid="{FB610C23-895A-4514-A453-3161744203F8}"/>
    <cellStyle name="Normal 3 14" xfId="10988" xr:uid="{F284E502-25A2-4AA4-8E54-0EBB033E1E17}"/>
    <cellStyle name="Normal 3 14 2" xfId="10989" xr:uid="{28C34846-391C-41D8-AB50-A4C4C0808312}"/>
    <cellStyle name="Normal 3 14 3" xfId="10990" xr:uid="{71347BB3-C5C9-427C-855F-6D6678B60E8F}"/>
    <cellStyle name="Normal 3 14 3 2" xfId="10991" xr:uid="{2FD2D805-A9F9-4A0F-8259-1066C513F162}"/>
    <cellStyle name="Normal 3 14 4" xfId="10992" xr:uid="{685354AE-EFC7-467D-B642-A51DD0CD718C}"/>
    <cellStyle name="Normal 3 14 5" xfId="10993" xr:uid="{E0BBAD02-EC86-4FCE-BBB3-8D391B9C090D}"/>
    <cellStyle name="Normal 3 14 6" xfId="10994" xr:uid="{20364B0A-04D4-492E-B63F-83234E451CDF}"/>
    <cellStyle name="Normal 3 14 7" xfId="10995" xr:uid="{65B1AC1C-130A-4F26-B1A5-E24C1068DB47}"/>
    <cellStyle name="Normal 3 15" xfId="10983" xr:uid="{131E019E-8441-4716-8053-1CE5299175D8}"/>
    <cellStyle name="Normal 3 16" xfId="14028" xr:uid="{3E8049E1-265D-456B-9396-C9263392B639}"/>
    <cellStyle name="Normal 3 17" xfId="13445" xr:uid="{C318C661-6D93-4F0C-A060-C91C0D3D6750}"/>
    <cellStyle name="Normal 3 2" xfId="1714" xr:uid="{775AE250-8192-46C6-AF59-D4D7872DD4F1}"/>
    <cellStyle name="Normal 3 2 2" xfId="1715" xr:uid="{FF78CD10-64F3-4A21-8E69-2F5566B67F31}"/>
    <cellStyle name="Normal 3 2 2 2" xfId="1716" xr:uid="{A4087178-8BF4-4BC8-BF12-85198DDE8A97}"/>
    <cellStyle name="Normal 3 2 2 2 2" xfId="10998" xr:uid="{1CD0D0A7-40A4-4C08-B0E9-15D4B184F78C}"/>
    <cellStyle name="Normal 3 2 2 2 2 2" xfId="16006" xr:uid="{4384E79A-CF0A-451E-A96D-3161BC6FB0FE}"/>
    <cellStyle name="Normal 3 2 2 3" xfId="10997" xr:uid="{AC6A4787-4DF4-4434-A638-552EF71C78D0}"/>
    <cellStyle name="Normal 3 2 2 3 2" xfId="16005" xr:uid="{18308852-D8B2-4859-9596-9A886A21E06B}"/>
    <cellStyle name="Normal 3 2 2 4" xfId="14030" xr:uid="{AA13C93D-6914-418E-9A3D-DF25F05EE038}"/>
    <cellStyle name="Normal 3 2 2 5" xfId="13463" xr:uid="{8D068AC3-775D-4239-AB7A-B30E5CDBCF1C}"/>
    <cellStyle name="Normal 3 2 3" xfId="2646" xr:uid="{7463A735-AC8A-4D87-9261-C555443F9AF2}"/>
    <cellStyle name="Normal 3 2 3 2" xfId="10999" xr:uid="{124A72D2-40D1-4E80-A6AE-A539DEF7C37A}"/>
    <cellStyle name="Normal 3 2 3 3" xfId="14101" xr:uid="{DE3BFFF5-71C7-4D11-A07C-93BB1A7EA1D8}"/>
    <cellStyle name="Normal 3 2 3 4" xfId="13454" xr:uid="{0038C9F9-F262-44DE-9794-FF287B6A71B9}"/>
    <cellStyle name="Normal 3 2 4" xfId="10996" xr:uid="{530DE48C-C4F0-48CA-B3F9-C69163F3EBF3}"/>
    <cellStyle name="Normal 3 2 4 2" xfId="16004" xr:uid="{73484176-2A62-4380-8DF1-940A43631C01}"/>
    <cellStyle name="Normal 3 2 4 3" xfId="13838" xr:uid="{CB6D58DB-047F-4666-B982-E395A9A7030F}"/>
    <cellStyle name="Normal 3 2 5" xfId="14029" xr:uid="{90B4DCEE-26F9-4943-AEF5-1A559A5082D9}"/>
    <cellStyle name="Normal 3 2 6" xfId="13451" xr:uid="{9CA3DA3A-B85F-4CF2-AD76-0BA74F58D41A}"/>
    <cellStyle name="Normal 3 26" xfId="11000" xr:uid="{2725F200-79D3-4D80-898F-1085E7D65B94}"/>
    <cellStyle name="Normal 3 3" xfId="1717" xr:uid="{7935205F-CF2E-4226-9295-302F37F10B93}"/>
    <cellStyle name="Normal 3 3 2" xfId="11002" xr:uid="{ACE19D94-C5F3-4F13-BA7C-53122DB8A269}"/>
    <cellStyle name="Normal 3 3 2 2" xfId="16007" xr:uid="{1A3060E8-13F4-48E1-9070-B0084D07F189}"/>
    <cellStyle name="Normal 3 3 2 3" xfId="13489" xr:uid="{B8D76C22-B791-481F-AF25-0DA1676E6AF6}"/>
    <cellStyle name="Normal 3 3 3" xfId="11003" xr:uid="{C2AF30D7-41DF-4089-BA6F-5D8A6C4CC4BC}"/>
    <cellStyle name="Normal 3 3 3 2" xfId="11004" xr:uid="{F505BFEC-18C0-4A93-99D2-CA1412A9A96A}"/>
    <cellStyle name="Normal 3 3 3 2 2" xfId="16009" xr:uid="{3ECDC614-CDCC-4D2E-8DE8-15BAA92B86A9}"/>
    <cellStyle name="Normal 3 3 3 3" xfId="16008" xr:uid="{099DB8A4-6EB7-4A0F-BF87-FFDD6F0AA609}"/>
    <cellStyle name="Normal 3 3 3 4" xfId="13560" xr:uid="{F005EAC2-31C3-48FC-BCF2-8F0D30B7E86F}"/>
    <cellStyle name="Normal 3 3 4" xfId="11001" xr:uid="{D097043B-40B1-47FC-9A4A-43A6AFC25DD5}"/>
    <cellStyle name="Normal 3 3 5" xfId="14031" xr:uid="{E0D45784-6BC4-434A-BA51-C57C474A3AE5}"/>
    <cellStyle name="Normal 3 3 6" xfId="13462" xr:uid="{D57704AB-564E-429B-8605-F7980D13DE21}"/>
    <cellStyle name="Normal 3 3_Book2" xfId="11005" xr:uid="{41AFAD27-2657-47CA-94E9-21DFD0063D13}"/>
    <cellStyle name="Normal 3 4" xfId="2642" xr:uid="{72E02EED-FE46-48B8-8727-55517452DFDB}"/>
    <cellStyle name="Normal 3 4 2" xfId="11007" xr:uid="{6A5DC892-BB5E-4E51-9B2F-1C7A03D8E7AF}"/>
    <cellStyle name="Normal 3 4 3" xfId="11006" xr:uid="{B508E1AF-E2D0-4B19-BC5C-4FD47832F1EF}"/>
    <cellStyle name="Normal 3 4 4" xfId="14098" xr:uid="{3E74E34C-6CFD-4692-A789-0AA113EB583C}"/>
    <cellStyle name="Normal 3 4 5" xfId="13582" xr:uid="{E58AA4D1-990D-466A-9D02-B7D5BC0D7835}"/>
    <cellStyle name="Normal 3 5" xfId="11008" xr:uid="{4F7117FF-C8E4-484C-BD45-EC360C7EBF35}"/>
    <cellStyle name="Normal 3 5 2" xfId="16010" xr:uid="{11FD4A60-0671-4C76-8CBD-2EFFC5D45BB1}"/>
    <cellStyle name="Normal 3 5 3" xfId="13602" xr:uid="{A6F2251A-3B60-43D8-B919-4EF74365A8F8}"/>
    <cellStyle name="Normal 3 6" xfId="11009" xr:uid="{97F70CFB-88E5-481C-BA74-BBCF60BD3D53}"/>
    <cellStyle name="Normal 3 6 2" xfId="16011" xr:uid="{CE41E2B9-1EF3-45B0-9B98-ADECC535A393}"/>
    <cellStyle name="Normal 3 6 3" xfId="13591" xr:uid="{128EAAF3-496D-43EE-B648-6B7075C648D3}"/>
    <cellStyle name="Normal 3 7" xfId="11010" xr:uid="{0673F7BF-D670-441B-8020-CF97193EBBEF}"/>
    <cellStyle name="Normal 3 7 2" xfId="16012" xr:uid="{0ECBD0BD-2EA6-4571-A730-7D20DC5367AB}"/>
    <cellStyle name="Normal 3 7 3" xfId="13550" xr:uid="{C0C355C5-8CAB-4ECF-9E0D-58E2907F7A9B}"/>
    <cellStyle name="Normal 3 8" xfId="11011" xr:uid="{6025F5E7-A11F-493F-AC5B-2D35D45346BE}"/>
    <cellStyle name="Normal 3 8 2" xfId="16013" xr:uid="{9C5267A8-FBC7-43DC-908C-F5DF34B1FACE}"/>
    <cellStyle name="Normal 3 8 3" xfId="13836" xr:uid="{068075F4-3F53-468C-A1CE-CB90F2D3FDBA}"/>
    <cellStyle name="Normal 3 9" xfId="11012" xr:uid="{486ADE96-73EB-4616-AF3C-B6464FD72FB0}"/>
    <cellStyle name="Normal 3_All Incentive Q1-2010.1-JMT" xfId="11013" xr:uid="{8A5F8A84-F40D-481F-B9BD-CA848C4EC915}"/>
    <cellStyle name="Normal 30" xfId="11014" xr:uid="{26BC473F-45EF-48B0-BAED-01574DB3F3A3}"/>
    <cellStyle name="Normal 300" xfId="13379" xr:uid="{6DE17A5E-DA02-40C7-8485-C044925473A9}"/>
    <cellStyle name="Normal 301" xfId="14" xr:uid="{B0B4A421-5B7C-45AD-8DBC-0B08F2D2C546}"/>
    <cellStyle name="Normal 301 2" xfId="13850" xr:uid="{66FF3192-AC77-4298-B130-B8B5996F860A}"/>
    <cellStyle name="Normal 302" xfId="13846" xr:uid="{B35C1F7C-D2E0-45D8-80AE-D683050C2309}"/>
    <cellStyle name="Normal 303" xfId="13394" xr:uid="{872280A6-E623-4333-BD9C-C73CBAFDDC35}"/>
    <cellStyle name="Normal 304" xfId="16166" xr:uid="{E4022515-B616-4039-B2DB-D665E5367FFE}"/>
    <cellStyle name="Normal 305" xfId="16236" xr:uid="{22ABB203-32B5-4CE3-BD89-B24248504E6B}"/>
    <cellStyle name="Normal 306" xfId="16164" xr:uid="{70C34C80-C16A-45D5-862C-74AC5EC53643}"/>
    <cellStyle name="Normal 307" xfId="14006" xr:uid="{D2CA4B3A-F798-42B5-97AA-76E408881C09}"/>
    <cellStyle name="Normal 308" xfId="16234" xr:uid="{2B4BEBDE-9A51-4C3E-ACFD-CC7EB4376C72}"/>
    <cellStyle name="Normal 31" xfId="11015" xr:uid="{D1E453A1-DF3D-424B-8855-FB539E5D01ED}"/>
    <cellStyle name="Normal 32" xfId="11016" xr:uid="{C2063DB4-EBF1-48DE-BA4E-408F0AC386E1}"/>
    <cellStyle name="Normal 33" xfId="11017" xr:uid="{A7AB35C1-79D3-4056-8713-051CEF1291D0}"/>
    <cellStyle name="Normal 33 2" xfId="11018" xr:uid="{20746163-6A57-4CCB-B10A-F1E0B290BBCC}"/>
    <cellStyle name="Normal 34" xfId="11019" xr:uid="{14E6161C-9A5D-4927-A262-CC1449EAC17B}"/>
    <cellStyle name="Normal 34 2" xfId="11020" xr:uid="{B220C2C3-89BD-4176-9DD8-626E20A4CE22}"/>
    <cellStyle name="Normal 34 2 2" xfId="16014" xr:uid="{15A5F20B-7299-41AE-9CA7-F422FC97ED0F}"/>
    <cellStyle name="Normal 35" xfId="11021" xr:uid="{3D7B0EFC-9B49-486C-ADAC-AC9F8F8BBB1B}"/>
    <cellStyle name="Normal 35 2" xfId="11022" xr:uid="{9D5C115F-09D3-416C-A4A5-CF4ED66A0513}"/>
    <cellStyle name="Normal 35 2 2" xfId="16015" xr:uid="{10DF25EC-206E-4399-BFEA-D989847BFA60}"/>
    <cellStyle name="Normal 36" xfId="11023" xr:uid="{5B465FD5-1CAA-4908-BAEC-F3765AD29929}"/>
    <cellStyle name="Normal 37" xfId="11024" xr:uid="{6D72F217-528D-49E4-836B-6627894CA63F}"/>
    <cellStyle name="Normal 37 2" xfId="11025" xr:uid="{8E8CC6ED-C5C6-4ABB-BF51-C69D17B032B8}"/>
    <cellStyle name="Normal 37 2 2" xfId="16016" xr:uid="{83ED55B2-64F3-4EB4-995C-25A4A7393731}"/>
    <cellStyle name="Normal 38" xfId="11026" xr:uid="{DA852584-0394-4CDD-A1F1-6287184B2438}"/>
    <cellStyle name="Normal 39" xfId="11027" xr:uid="{CA7F3847-C3FC-4149-9E1E-88546BA43C5C}"/>
    <cellStyle name="Normal 4" xfId="1718" xr:uid="{3D8725A0-242E-48A6-93E7-D0BB1FD6A7ED}"/>
    <cellStyle name="Normal 4 10" xfId="13343" xr:uid="{13610CED-122C-45A7-9742-66569C15CB82}"/>
    <cellStyle name="Normal 4 11" xfId="2710" xr:uid="{AC51DF10-9F05-41D7-AFDE-E5F7DAA9A94E}"/>
    <cellStyle name="Normal 4 12" xfId="14032" xr:uid="{5E04B697-1D4A-426B-8326-33AC6B60F61B}"/>
    <cellStyle name="Normal 4 13" xfId="13452" xr:uid="{4EB9A14F-4E9E-44FE-A583-FF0F385D2AE6}"/>
    <cellStyle name="Normal 4 2" xfId="1719" xr:uid="{774D26B4-F720-40CC-9B56-4C3A2A80CCB7}"/>
    <cellStyle name="Normal 4 2 2" xfId="11029" xr:uid="{D4533BC6-C55D-404C-A380-CE436743F7E1}"/>
    <cellStyle name="Normal 4 2 3" xfId="11030" xr:uid="{04701EA1-0172-4815-9274-9788266B2DC3}"/>
    <cellStyle name="Normal 4 2 3 2" xfId="11031" xr:uid="{FA403667-33BF-4276-9175-4D09846647AA}"/>
    <cellStyle name="Normal 4 2 3 2 2" xfId="16018" xr:uid="{844AC902-FD63-4AD3-B527-265FB2C1FE5B}"/>
    <cellStyle name="Normal 4 2 3 3" xfId="16017" xr:uid="{4E8D58CF-4F01-420C-838F-465288B0E344}"/>
    <cellStyle name="Normal 4 2 4" xfId="2717" xr:uid="{AC47EE0E-933D-445F-BDBF-E356C6C54EC7}"/>
    <cellStyle name="Normal 4 2 5" xfId="14033" xr:uid="{83B8E500-D1E3-4C39-BEA7-8088EA61CF20}"/>
    <cellStyle name="Normal 4 2 6" xfId="13561" xr:uid="{EA1F2DBF-6B9C-4486-897D-F96E589ADBB4}"/>
    <cellStyle name="Normal 4 2_P&amp;L JMT 2011" xfId="11032" xr:uid="{43685F0D-BA62-4DFE-BF8B-187AB268185B}"/>
    <cellStyle name="Normal 4 3" xfId="2504" xr:uid="{975449AB-F5E6-4F31-AD33-5E3B2063D99F}"/>
    <cellStyle name="Normal 4 3 2" xfId="11034" xr:uid="{878D318A-3716-4690-B243-9ED1693148A2}"/>
    <cellStyle name="Normal 4 3 2 2" xfId="11035" xr:uid="{BAA51E79-2668-4EE1-8747-36961140E3D1}"/>
    <cellStyle name="Normal 4 3 2 2 2" xfId="16020" xr:uid="{C4E99674-38BE-4E0B-8376-C5DB915906E2}"/>
    <cellStyle name="Normal 4 3 2 3" xfId="16019" xr:uid="{D26AEE09-D362-426E-9E30-C871224817AD}"/>
    <cellStyle name="Normal 4 3 3" xfId="11033" xr:uid="{2997CC3E-09F4-4BE7-A9E2-6ED555A8344C}"/>
    <cellStyle name="Normal 4 3 4" xfId="14082" xr:uid="{5E8CAD4F-C8ED-412E-B748-E8F4E97C1BC3}"/>
    <cellStyle name="Normal 4 3 5" xfId="13567" xr:uid="{C4FDA937-DE6D-4219-8741-45496BCD88B4}"/>
    <cellStyle name="Normal 4 4" xfId="2644" xr:uid="{1DB2410D-6C81-413B-8D94-48BFD213A382}"/>
    <cellStyle name="Normal 4 4 2" xfId="14099" xr:uid="{3FCD359B-1887-41C6-A332-06CE34EEB9F0}"/>
    <cellStyle name="Normal 4 4 3" xfId="13558" xr:uid="{71670E05-7D84-4A7E-B805-E05B047D43D1}"/>
    <cellStyle name="Normal 4 5" xfId="13257" xr:uid="{E1E2D93A-C2A6-46A8-9C8C-6EBAAF22AE43}"/>
    <cellStyle name="Normal 4 5 2" xfId="16178" xr:uid="{E33185B6-4FEB-4C9F-A69B-4CDDB7862E30}"/>
    <cellStyle name="Normal 4 5 3" xfId="13840" xr:uid="{D35FFCB6-A98B-48E0-94FE-52BCE0BDC850}"/>
    <cellStyle name="Normal 4 6" xfId="13253" xr:uid="{680F89F7-37D3-48AD-901B-0764B0A86E86}"/>
    <cellStyle name="Normal 4 7" xfId="13260" xr:uid="{2F02209F-968E-429C-944D-CD2C83AB30C3}"/>
    <cellStyle name="Normal 4 8" xfId="13349" xr:uid="{7D72DEE2-39AF-4DB3-BCCA-7E83121C2962}"/>
    <cellStyle name="Normal 4 9" xfId="13337" xr:uid="{071C01D6-8C93-4633-A0DB-4163BC629504}"/>
    <cellStyle name="Normal 4_Book2" xfId="11036" xr:uid="{D741456E-75E2-4D6C-BD3C-0CB583BE0B0C}"/>
    <cellStyle name="Normal 40" xfId="11037" xr:uid="{2FD3AAC5-D28A-4470-9502-B10A1DAB5CA9}"/>
    <cellStyle name="Normal 41" xfId="11038" xr:uid="{AA0F9C6D-3205-48D2-A7A7-88E1DAD35AF6}"/>
    <cellStyle name="Normal 42" xfId="11039" xr:uid="{CDBC0D8B-0805-49FF-AC2F-600B0C910A40}"/>
    <cellStyle name="Normal 43" xfId="11040" xr:uid="{02030BA6-8AA1-4332-B403-2EC533D04060}"/>
    <cellStyle name="Normal 44" xfId="11041" xr:uid="{384581F8-CB3E-40D1-9BEA-EF7555908990}"/>
    <cellStyle name="Normal 45" xfId="11042" xr:uid="{387822A8-8625-4480-9E3A-06E423F31BDF}"/>
    <cellStyle name="Normal 46" xfId="11043" xr:uid="{E1EF8DC0-9BCA-43B0-A0A4-4A936CA6DD75}"/>
    <cellStyle name="Normal 46 3" xfId="13378" xr:uid="{3D466C81-9BE5-495D-B873-B7D3360D03AE}"/>
    <cellStyle name="Normal 47" xfId="11044" xr:uid="{A6E9B6B3-B22B-4445-92C1-9ED7F5303E63}"/>
    <cellStyle name="Normal 48" xfId="11045" xr:uid="{088A7089-FC29-4086-AA0F-704311A8FACC}"/>
    <cellStyle name="Normal 49" xfId="11046" xr:uid="{CF6165DA-6D85-4003-B45C-F712403EC630}"/>
    <cellStyle name="Normal 5" xfId="1720" xr:uid="{CD87F652-8B66-4E89-B6E4-5F23C4188509}"/>
    <cellStyle name="Normal 5 10" xfId="13499" xr:uid="{C162C502-003C-4821-8145-E3CE283DCCB0}"/>
    <cellStyle name="Normal 5 2" xfId="1721" xr:uid="{45AF262A-B69D-49C3-A57E-EEC2BC7A6C51}"/>
    <cellStyle name="Normal 5 2 2" xfId="11049" xr:uid="{D44588A8-36E0-46F3-9F7F-B6D4178DC832}"/>
    <cellStyle name="Normal 5 2 2 2" xfId="11050" xr:uid="{0520BA7F-41D6-48F4-9E62-BBFCA6518A99}"/>
    <cellStyle name="Normal 5 2 2 2 2" xfId="16022" xr:uid="{670201A3-C1FE-4A03-B4B5-661EE1FE899D}"/>
    <cellStyle name="Normal 5 2 2 3" xfId="16021" xr:uid="{65BFC126-A3BF-4212-B66E-2A7D53FBE4BE}"/>
    <cellStyle name="Normal 5 2 3" xfId="11051" xr:uid="{0EC0AE49-9D75-4679-AA69-33BAABAE2823}"/>
    <cellStyle name="Normal 5 2 4" xfId="11048" xr:uid="{0421B77A-DD98-4D6C-A160-CBA29D256E9B}"/>
    <cellStyle name="Normal 5 2 5" xfId="13265" xr:uid="{EEA84916-BBD7-48F0-95FF-B74F4337B16E}"/>
    <cellStyle name="Normal 5 2 5 2" xfId="16183" xr:uid="{3969D6A1-C379-4A03-B447-9CEB6DD6E431}"/>
    <cellStyle name="Normal 5 2 6" xfId="2718" xr:uid="{7E08AF63-94E2-4942-AD0F-61EE2FC22039}"/>
    <cellStyle name="Normal 5 2 7" xfId="14035" xr:uid="{0DB0B6F0-0AE8-4C8C-B0D6-D823DEC1BD13}"/>
    <cellStyle name="Normal 5 2 8" xfId="13571" xr:uid="{6550EEBC-B4D4-421C-93ED-58FAA6D149A7}"/>
    <cellStyle name="Normal 5 3" xfId="2250" xr:uid="{7E09BA66-A20D-4573-829F-5FFB5DAA16F0}"/>
    <cellStyle name="Normal 5 3 2" xfId="11053" xr:uid="{2D4D9EB6-162A-40B2-B6D7-BF20CAF5572C}"/>
    <cellStyle name="Normal 5 3 2 2" xfId="11054" xr:uid="{1D4A3100-DBE5-4EAC-9285-06C8AC5AFA6D}"/>
    <cellStyle name="Normal 5 3 2 2 2" xfId="16024" xr:uid="{7DD774BF-56EA-4585-B649-378E4A5E5302}"/>
    <cellStyle name="Normal 5 3 2 3" xfId="16023" xr:uid="{CACAC694-E08F-4D5C-A1B2-1F21B5A98E3E}"/>
    <cellStyle name="Normal 5 3 3" xfId="11052" xr:uid="{358521F3-2A31-49E0-AAC2-25894C78B1E0}"/>
    <cellStyle name="Normal 5 3 4" xfId="14059" xr:uid="{0B9E80E5-97CE-4354-BE26-1C6248ED1328}"/>
    <cellStyle name="Normal 5 3 5" xfId="13839" xr:uid="{C1343DA2-36A3-436D-8E49-4678C235E900}"/>
    <cellStyle name="Normal 5 4" xfId="11055" xr:uid="{ED6DBE95-584B-4A8D-88F9-F61CC5E532DB}"/>
    <cellStyle name="Normal 5 5" xfId="11056" xr:uid="{CA5A48FF-1834-445A-90F4-B90F31447D7F}"/>
    <cellStyle name="Normal 5 5 2" xfId="11057" xr:uid="{81F1FB4D-DCAB-4021-83E7-15F799573AE7}"/>
    <cellStyle name="Normal 5 5 2 2" xfId="16026" xr:uid="{74E5D1D8-80A6-4EA8-B05F-217E7B754096}"/>
    <cellStyle name="Normal 5 5 3" xfId="16025" xr:uid="{F88ADA82-E59D-4529-925A-F3EB125FF97D}"/>
    <cellStyle name="Normal 5 6" xfId="11047" xr:uid="{8CB5271E-BF8F-43AB-A9DF-2725925D82AD}"/>
    <cellStyle name="Normal 5 7" xfId="13256" xr:uid="{FF7A4B3A-5DFF-416C-9A5D-F06B5D1D1FD7}"/>
    <cellStyle name="Normal 5 7 2" xfId="16177" xr:uid="{7499F9B8-566C-44B8-9BD9-A570F23A106E}"/>
    <cellStyle name="Normal 5 8" xfId="2711" xr:uid="{0C2F8EB5-0D61-4767-B9E7-E84B96CD7956}"/>
    <cellStyle name="Normal 5 9" xfId="14034" xr:uid="{680F4D5C-FD59-4A43-A253-C539F41E47B9}"/>
    <cellStyle name="Normal 5_AgBr_100731" xfId="11058" xr:uid="{DD73D5B4-7FD7-43DB-A636-B924DF28C894}"/>
    <cellStyle name="Normal 50" xfId="11059" xr:uid="{0A1A9747-882E-45DB-A0F1-F0F1F5BC0835}"/>
    <cellStyle name="Normal 51" xfId="11060" xr:uid="{306CA57C-D11E-4626-A121-D4280FC15ABE}"/>
    <cellStyle name="Normal 52" xfId="11061" xr:uid="{7D21538C-6D4F-49D0-8556-8532C612958E}"/>
    <cellStyle name="Normal 53" xfId="11062" xr:uid="{BBCA307C-26A2-4E2B-A966-72D2AB355631}"/>
    <cellStyle name="Normal 54" xfId="11063" xr:uid="{9E67C025-6D26-4378-9EB4-BA13531337E2}"/>
    <cellStyle name="Normal 55" xfId="11064" xr:uid="{C44AB3DC-AC79-4C83-9238-704F1D6DE42E}"/>
    <cellStyle name="Normal 56" xfId="11065" xr:uid="{4C187C17-555E-4DE9-85E8-CA3D53F90D44}"/>
    <cellStyle name="Normal 57" xfId="11066" xr:uid="{97D9DFAD-AD43-4404-B07A-C6E8788AD891}"/>
    <cellStyle name="Normal 58" xfId="11067" xr:uid="{8B2629EC-D784-497C-8A55-27D4A6772896}"/>
    <cellStyle name="Normal 59" xfId="11068" xr:uid="{3BA2B6F5-10C6-4B92-8D48-09F793C45896}"/>
    <cellStyle name="Normal 6" xfId="1722" xr:uid="{11D8D7B2-5C23-472B-A470-6DFF4D62EDB4}"/>
    <cellStyle name="Normal 6 10" xfId="13521" xr:uid="{F3901ACC-19E7-4F72-A1E5-20D0EDA7A11C}"/>
    <cellStyle name="Normal 6 2" xfId="1723" xr:uid="{F59DC121-C304-4D14-A3CB-59B7CDE2CB24}"/>
    <cellStyle name="Normal 6 2 2" xfId="1724" xr:uid="{4C287D55-FB45-4A86-89DE-242ED5FDE704}"/>
    <cellStyle name="Normal 6 2 2 2" xfId="11072" xr:uid="{1E4B815A-B45A-42C8-BF31-98E79DB3629C}"/>
    <cellStyle name="Normal 6 2 2 2 2" xfId="16028" xr:uid="{26B7A205-58EC-4FC6-B9C4-08F62684EFC6}"/>
    <cellStyle name="Normal 6 2 2 3" xfId="11071" xr:uid="{9F244A5A-42B9-4125-AA91-1776AC202182}"/>
    <cellStyle name="Normal 6 2 2 3 2" xfId="16027" xr:uid="{786AE114-D620-44CC-91E7-A4398A0CF386}"/>
    <cellStyle name="Normal 6 2 3" xfId="11073" xr:uid="{3C6282A4-71F7-4EA1-93BD-B0356E5264C1}"/>
    <cellStyle name="Normal 6 2 4" xfId="11070" xr:uid="{D64B19DB-4D32-490F-B2C8-390A79189BA9}"/>
    <cellStyle name="Normal 6 2 5" xfId="2719" xr:uid="{CA9E7571-80C2-4E65-BACD-C3669AA200AD}"/>
    <cellStyle name="Normal 6 2 6" xfId="14037" xr:uid="{6F4AAB90-A4D0-461E-BB5C-3F1B9D4B1FA3}"/>
    <cellStyle name="Normal 6 3" xfId="2505" xr:uid="{8DF61ADE-2C43-463D-A832-3D87B245BD86}"/>
    <cellStyle name="Normal 6 3 2" xfId="11074" xr:uid="{A2A1C5C2-98F0-4145-AF76-8BC5D7BE71E2}"/>
    <cellStyle name="Normal 6 4" xfId="2647" xr:uid="{C87BD235-050F-41B0-9412-5A4EEA89F1B1}"/>
    <cellStyle name="Normal 6 4 2" xfId="11075" xr:uid="{20B8ABD3-F943-4159-A4E0-58085373B467}"/>
    <cellStyle name="Normal 6 5" xfId="11076" xr:uid="{08F236E9-8D46-4ABA-84D5-6F304B6143EC}"/>
    <cellStyle name="Normal 6 6" xfId="11077" xr:uid="{EB3A6189-AB3A-458D-88E7-138C5861EA32}"/>
    <cellStyle name="Normal 6 7" xfId="11069" xr:uid="{BD035488-D9C9-4AF2-952D-F5EA064358B5}"/>
    <cellStyle name="Normal 6 8" xfId="2712" xr:uid="{8E10A19A-F9FF-4CE5-BCC4-103CB857D30A}"/>
    <cellStyle name="Normal 6 9" xfId="14036" xr:uid="{BFE13171-B577-4C77-94F9-34C8DB301ACC}"/>
    <cellStyle name="Normal 6_Actual JM JMT JAS JMP" xfId="11078" xr:uid="{87D9BB73-FF21-484D-A204-A00929107318}"/>
    <cellStyle name="Normal 60" xfId="11079" xr:uid="{75D1DE8E-99DF-4BFF-B14A-55BCB0237A40}"/>
    <cellStyle name="Normal 61" xfId="11080" xr:uid="{76C1DD49-BCE3-4DC6-A6E5-E247C1A53F1C}"/>
    <cellStyle name="Normal 62" xfId="11081" xr:uid="{52BAE846-DEDD-417D-A563-E109DE2CD12C}"/>
    <cellStyle name="Normal 62 2" xfId="11082" xr:uid="{C798F9D0-DFC6-4B04-B27B-7636AE95912F}"/>
    <cellStyle name="Normal 62 2 2" xfId="11083" xr:uid="{6E2125CA-351B-49C5-8394-6DCF56330F0F}"/>
    <cellStyle name="Normal 62 2 2 2" xfId="16030" xr:uid="{6057F4CB-D9E9-4F71-93DF-4D9AA812A9DB}"/>
    <cellStyle name="Normal 62 2 3" xfId="16029" xr:uid="{A6BADC5C-3058-4EA8-88B6-7BDC652086F1}"/>
    <cellStyle name="Normal 63" xfId="11084" xr:uid="{5221B31F-95B1-4893-95FE-A64D38091694}"/>
    <cellStyle name="Normal 64" xfId="11085" xr:uid="{9C4552EA-C193-468E-A769-1264DBB10C2C}"/>
    <cellStyle name="Normal 65" xfId="11086" xr:uid="{85E68D4B-AC8C-497A-9251-80F5C3CEBC9B}"/>
    <cellStyle name="Normal 66" xfId="11087" xr:uid="{A90FAAB9-FF9F-4E23-8DC1-7D8A8AC8C4CB}"/>
    <cellStyle name="Normal 67" xfId="11088" xr:uid="{C1657BCC-60E3-4619-8FEF-6AFA04A5BBFA}"/>
    <cellStyle name="Normal 68" xfId="11089" xr:uid="{6F33302D-10E5-4BFF-BED2-3C16366E5B68}"/>
    <cellStyle name="Normal 69" xfId="11090" xr:uid="{7214FCF7-7C9D-42FB-9549-AAC070972B56}"/>
    <cellStyle name="Normal 7" xfId="1725" xr:uid="{89D8F4B0-D707-468E-8EC8-D2AA9ED9F8C8}"/>
    <cellStyle name="Normal 7 2" xfId="1726" xr:uid="{10402BE7-2EEE-4743-B984-3E04142B09FF}"/>
    <cellStyle name="Normal 7 2 2" xfId="1727" xr:uid="{6D838B40-C033-475F-A8E6-3E633199D028}"/>
    <cellStyle name="Normal 7 2 2 2" xfId="11094" xr:uid="{8BA1DDBD-4568-44F9-B8F1-088E287525CB}"/>
    <cellStyle name="Normal 7 2 2 2 2" xfId="16032" xr:uid="{BC1232F3-855D-4E26-8D5C-C6E4D302C32C}"/>
    <cellStyle name="Normal 7 2 2 3" xfId="11093" xr:uid="{2C38DA02-E8BF-4E17-977E-023C373D40DB}"/>
    <cellStyle name="Normal 7 2 2 3 2" xfId="16031" xr:uid="{D5A42401-FC3B-4332-8E25-C40D1C87D79E}"/>
    <cellStyle name="Normal 7 2 3" xfId="11095" xr:uid="{DCE1F81B-F1EE-41CB-933D-929D3B8F7E41}"/>
    <cellStyle name="Normal 7 2 4" xfId="11092" xr:uid="{BE769C44-486B-442E-94F5-6F6A1FDEC8E2}"/>
    <cellStyle name="Normal 7 2 5" xfId="2720" xr:uid="{367557D4-9E47-41D1-967E-91DFA5B559B4}"/>
    <cellStyle name="Normal 7 2 6" xfId="14039" xr:uid="{B2D686AC-C796-49DC-B9C5-5AF4EA148505}"/>
    <cellStyle name="Normal 7 3" xfId="2506" xr:uid="{A734FBB9-0E6E-4D02-B2C6-AA85F30F027D}"/>
    <cellStyle name="Normal 7 3 2" xfId="11097" xr:uid="{531F8DE2-9688-4F84-BC5B-5298BB0643F6}"/>
    <cellStyle name="Normal 7 3 2 2" xfId="11098" xr:uid="{7B8DDB29-92DF-402E-8738-42871B681471}"/>
    <cellStyle name="Normal 7 3 2 2 2" xfId="16034" xr:uid="{40913E2D-9FAF-482B-B80D-1603C4640D1D}"/>
    <cellStyle name="Normal 7 3 2 3" xfId="16033" xr:uid="{B01D57EA-574C-44B4-A12A-A1DFDE239302}"/>
    <cellStyle name="Normal 7 3 3" xfId="11096" xr:uid="{84759D30-7E8A-4923-ACD7-020F73906A74}"/>
    <cellStyle name="Normal 7 4" xfId="13261" xr:uid="{7E813FFD-2372-4E63-98C1-6D61D36E8F14}"/>
    <cellStyle name="Normal 7 4 2" xfId="16179" xr:uid="{42599D89-E5DE-4E90-9AF5-9C1776C3CAF1}"/>
    <cellStyle name="Normal 7 5" xfId="2713" xr:uid="{E222F71E-B3F1-414B-A0E9-14265BA50276}"/>
    <cellStyle name="Normal 7 6" xfId="14038" xr:uid="{6DDEA9AF-B987-4762-8F0C-B0920E33180B}"/>
    <cellStyle name="Normal 7 7" xfId="13834" xr:uid="{D15ED87C-F249-452F-B1EF-CB981AB0E950}"/>
    <cellStyle name="Normal 7_All Incentive Q1-2010.1-JMT" xfId="11099" xr:uid="{AFE9FA3A-81A6-4F5E-8AF9-B9973269D1D0}"/>
    <cellStyle name="Normal 70" xfId="11100" xr:uid="{882EF830-0B20-4788-BA1D-872252E4D12F}"/>
    <cellStyle name="Normal 71" xfId="11101" xr:uid="{908530A3-6CE4-467E-8DE0-2D177DB325E9}"/>
    <cellStyle name="Normal 72" xfId="11102" xr:uid="{18EBB871-1F19-45F0-BB7D-1FFDD05B8046}"/>
    <cellStyle name="Normal 73" xfId="11103" xr:uid="{64E694D9-D870-405C-AF74-26F341A3F90B}"/>
    <cellStyle name="Normal 74" xfId="11104" xr:uid="{F3CB0046-C771-4B19-AFE2-C56551DAE0D3}"/>
    <cellStyle name="Normal 75" xfId="11105" xr:uid="{3768498F-3347-482B-9633-F44D8B2BDBA9}"/>
    <cellStyle name="Normal 76" xfId="11106" xr:uid="{66BEAC60-BA08-49C7-A421-0302F822F16D}"/>
    <cellStyle name="Normal 77" xfId="11107" xr:uid="{ACEE50CC-8E4A-4408-A2CC-2872BF86D9A0}"/>
    <cellStyle name="Normal 78" xfId="11108" xr:uid="{C40B926A-DDDD-4955-BAE9-7BF719686F30}"/>
    <cellStyle name="Normal 79" xfId="11109" xr:uid="{B82AD07B-2355-4CE6-9AC5-CD867C9F2A52}"/>
    <cellStyle name="Normal 8" xfId="1728" xr:uid="{1BD7F11D-EE3E-4E55-BE33-5D2FB306AA76}"/>
    <cellStyle name="Normal 8 2" xfId="1729" xr:uid="{34B73BD6-D2F1-4915-9EF7-A7F613563C36}"/>
    <cellStyle name="Normal 8 2 2" xfId="11111" xr:uid="{67134BC4-1060-4E07-BFCC-3D99C25CD233}"/>
    <cellStyle name="Normal 8 2 2 2" xfId="16035" xr:uid="{43058F4C-5F69-4495-A002-CC42C08BCEE7}"/>
    <cellStyle name="Normal 8 2 3" xfId="14041" xr:uid="{1EA5D453-AB25-45E5-A0BA-04F0B8D00027}"/>
    <cellStyle name="Normal 8 3" xfId="11112" xr:uid="{3EF27F3A-10C8-46CD-A671-588C7793DDEB}"/>
    <cellStyle name="Normal 8 3 2" xfId="11113" xr:uid="{814ECD23-E737-4E36-930A-432EA81884D5}"/>
    <cellStyle name="Normal 8 3 2 2" xfId="16037" xr:uid="{729AE5D2-DCBE-4A31-A967-A7A8A447A308}"/>
    <cellStyle name="Normal 8 3 3" xfId="16036" xr:uid="{B0ACCFC2-B872-4D04-9FA3-E24DE051A986}"/>
    <cellStyle name="Normal 8 4" xfId="11110" xr:uid="{375AC2F7-3378-4BF0-81B2-03A95491F582}"/>
    <cellStyle name="Normal 8 5" xfId="13270" xr:uid="{9592E2C4-0685-4AA7-B735-A2DFC89F2C03}"/>
    <cellStyle name="Normal 8 5 2" xfId="16187" xr:uid="{3E0EE9A9-96AB-45B4-A626-4CADBD1D4A80}"/>
    <cellStyle name="Normal 8 6" xfId="14040" xr:uid="{64ED1B9F-D656-4711-A588-AE637AF3E654}"/>
    <cellStyle name="Normal 8 7" xfId="13845" xr:uid="{9E90B07F-AF56-497F-82CF-253904BBBFCC}"/>
    <cellStyle name="Normal 80" xfId="11114" xr:uid="{DA026819-DF1E-43B6-BD0E-3A5B5157B8A2}"/>
    <cellStyle name="Normal 81" xfId="11115" xr:uid="{08EB542E-44F4-495D-9094-0565623D875F}"/>
    <cellStyle name="Normal 82" xfId="11116" xr:uid="{B655189A-61AB-44EF-8BF3-A274695B90A8}"/>
    <cellStyle name="Normal 83" xfId="11117" xr:uid="{A12EC480-0843-4A87-B52B-6609548ECD06}"/>
    <cellStyle name="Normal 84" xfId="11118" xr:uid="{73165D61-12DB-43EC-9E12-91BF936284BA}"/>
    <cellStyle name="Normal 85" xfId="11119" xr:uid="{AFAAA1C1-50CE-4B9B-8B4B-9C54E7D99C1E}"/>
    <cellStyle name="Normal 86" xfId="11120" xr:uid="{793555BA-600B-40DD-8C84-08D943B6EEC0}"/>
    <cellStyle name="Normal 87" xfId="11121" xr:uid="{D888A80F-B1C3-4694-BCF3-EF887A827B19}"/>
    <cellStyle name="Normal 88" xfId="11122" xr:uid="{BAE87630-268F-410D-AE6D-C127092C7059}"/>
    <cellStyle name="Normal 89" xfId="11123" xr:uid="{D2F8B04B-FBEA-4E1F-9A3B-775B353EEB74}"/>
    <cellStyle name="Normal 9" xfId="1730" xr:uid="{1DC265F7-F9F8-4D1D-BE82-2DA4DF27401B}"/>
    <cellStyle name="Normal 9 2" xfId="1731" xr:uid="{E7E80E3C-C27B-403A-86D7-2047B001F3D6}"/>
    <cellStyle name="Normal 9 2 2" xfId="11125" xr:uid="{3DD3D1AF-F133-4C7F-97EA-D2714A94E8CF}"/>
    <cellStyle name="Normal 9 2 2 2" xfId="16038" xr:uid="{1828A801-119E-469B-8CD7-2D02FA49B26C}"/>
    <cellStyle name="Normal 9 2 3" xfId="14043" xr:uid="{09D51BDD-5AD1-4E81-A0C9-414996EF63A3}"/>
    <cellStyle name="Normal 9 3" xfId="11126" xr:uid="{2BE4B5F9-319B-4198-9258-AFEA1C567623}"/>
    <cellStyle name="Normal 9 4" xfId="11124" xr:uid="{D1D1447C-4708-423C-A503-FC479EA2FFD9}"/>
    <cellStyle name="Normal 9 5" xfId="13272" xr:uid="{7E4C6E17-4F60-48B1-8DD6-2B8AACC3B82D}"/>
    <cellStyle name="Normal 9 5 2" xfId="16189" xr:uid="{CB9BC3F5-BDBC-4D83-A6B2-BE70BA3533BD}"/>
    <cellStyle name="Normal 9 6" xfId="2715" xr:uid="{F0D31B08-D79B-45C6-B556-E1360C02108A}"/>
    <cellStyle name="Normal 9 7" xfId="14042" xr:uid="{3F3A725E-4B69-4A25-AD96-031DEFF55D05}"/>
    <cellStyle name="Normal 9 8" xfId="13458" xr:uid="{C57C7421-035F-4762-AAF5-04E29BFD5342}"/>
    <cellStyle name="Normal 90" xfId="11127" xr:uid="{2F3D2E4B-D387-4F61-952A-38981D4345BC}"/>
    <cellStyle name="Normal 91" xfId="11128" xr:uid="{839002B3-03E3-489A-A579-6D1C1B1876C0}"/>
    <cellStyle name="Normal 92" xfId="11129" xr:uid="{ED7E9370-E80C-4A21-8605-C1C6C1585E68}"/>
    <cellStyle name="Normal 93" xfId="11130" xr:uid="{14EEA7C3-0C82-444C-A585-E0FD03DC5F1B}"/>
    <cellStyle name="Normal 94" xfId="11131" xr:uid="{294E5FDE-D167-42B6-BC99-C782A591F5B0}"/>
    <cellStyle name="Normal 95" xfId="11132" xr:uid="{DE2D0C48-95E0-4D6A-8CF2-683BFCDC91CB}"/>
    <cellStyle name="Normal 96" xfId="11133" xr:uid="{517B5E76-6D56-423D-909B-24756F51E7E9}"/>
    <cellStyle name="Normal 97" xfId="11134" xr:uid="{94BB0808-F5DC-4F56-B1D1-349B440BA158}"/>
    <cellStyle name="Normal 98" xfId="11135" xr:uid="{09DC2F1C-F4D0-46A3-AAEC-C1E198F58BE5}"/>
    <cellStyle name="Normal 99" xfId="11136" xr:uid="{53A2018B-F738-4420-979C-4937F94BD7D8}"/>
    <cellStyle name="Normal_SIN747-Financial statement-Eng-Q1'10 (thousand baht)" xfId="11" xr:uid="{9C4EC2D3-BF7D-4A06-A0BC-9CB1C0C0576E}"/>
    <cellStyle name="Normal0" xfId="1732" xr:uid="{2590EC16-7F28-40AE-91E2-AE031E96D146}"/>
    <cellStyle name="Normal2" xfId="11137" xr:uid="{053F9288-1DF1-4A71-BE07-77D074283078}"/>
    <cellStyle name="Normale_04" xfId="1733" xr:uid="{E8004C2E-AC59-43D1-881A-1A112BC5E32C}"/>
    <cellStyle name="NormalGB" xfId="1734" xr:uid="{39215C67-F2D1-4E2C-9338-86090FBB355C}"/>
    <cellStyle name="normální_Site#13-Bangkok" xfId="1735" xr:uid="{8A493565-C934-4FD9-8940-3616575F83E8}"/>
    <cellStyle name="NormalRed" xfId="1736" xr:uid="{73A53A5B-DE0B-4E36-9DCC-883033497D78}"/>
    <cellStyle name="Note 10" xfId="1737" xr:uid="{72F4C4CE-D663-4660-8869-CB12D846C3C8}"/>
    <cellStyle name="Note 10 2" xfId="11139" xr:uid="{C9EAE6DC-E457-4208-94F9-6DE012E8B4AC}"/>
    <cellStyle name="Note 10 2 2" xfId="16040" xr:uid="{66B4D753-FB9C-4CD0-B4EC-7F03059CE86B}"/>
    <cellStyle name="Note 10 3" xfId="11138" xr:uid="{8A8AD9A8-1190-491E-8DBB-5395703EEED6}"/>
    <cellStyle name="Note 10 3 2" xfId="16039" xr:uid="{BFB6DF98-F75C-437E-BEAD-D2D5F57104C1}"/>
    <cellStyle name="Note 11" xfId="2594" xr:uid="{89E90115-A905-4C9A-9479-E8F6499D370D}"/>
    <cellStyle name="Note 11 2" xfId="11141" xr:uid="{131E530A-7CC4-4656-9028-C3F55D4118B9}"/>
    <cellStyle name="Note 11 2 2" xfId="16042" xr:uid="{FDC8A53C-BF9F-479C-91F9-D61E7589AA84}"/>
    <cellStyle name="Note 11 3" xfId="11140" xr:uid="{6F44AB89-AB64-41EE-BF5F-85CD5119E667}"/>
    <cellStyle name="Note 11 3 2" xfId="16041" xr:uid="{3DCF09A9-BCC0-4695-A5DF-72720D3B1963}"/>
    <cellStyle name="Note 12" xfId="11142" xr:uid="{58D7AE1A-B59F-4021-9A76-7B7537C9A3CE}"/>
    <cellStyle name="Note 12 2" xfId="11143" xr:uid="{C0D453CE-2905-4779-9974-A6858C4E5514}"/>
    <cellStyle name="Note 12 2 2" xfId="16044" xr:uid="{E4FEBE10-E3CD-44BA-ABD5-7BACEDE516B4}"/>
    <cellStyle name="Note 12 3" xfId="16043" xr:uid="{D4C312EC-E921-40FF-9F24-C3C953CDC578}"/>
    <cellStyle name="Note 13" xfId="11144" xr:uid="{2B585C38-FDD8-48B9-86EE-14922A67E84C}"/>
    <cellStyle name="Note 13 2" xfId="11145" xr:uid="{46E287D0-26B9-4672-B1EC-6646845D8C6A}"/>
    <cellStyle name="Note 13 2 2" xfId="16046" xr:uid="{983D2258-BE1B-48DE-93C1-632C147F1BF2}"/>
    <cellStyle name="Note 13 3" xfId="16045" xr:uid="{4EC5F9B7-A11A-4C60-A674-5037929F8764}"/>
    <cellStyle name="Note 14" xfId="11146" xr:uid="{A7656EA9-98A7-48E1-BA83-63D2FB27D46A}"/>
    <cellStyle name="Note 14 2" xfId="11147" xr:uid="{AB8E71E4-F873-47BC-9A29-74299FB91BA1}"/>
    <cellStyle name="Note 14 2 2" xfId="16048" xr:uid="{4E6FF626-4BEA-45FB-8CDC-2A1E0B6B6F64}"/>
    <cellStyle name="Note 14 3" xfId="16047" xr:uid="{F51EBD3A-934B-43D7-8DA6-E30BF4AB1B43}"/>
    <cellStyle name="Note 15" xfId="11148" xr:uid="{47ABDA14-9770-4D17-81CA-D8E531CA00A8}"/>
    <cellStyle name="Note 15 2" xfId="11149" xr:uid="{EEFFDC52-2BF5-4C9D-838E-A8FFE052A41B}"/>
    <cellStyle name="Note 15 2 2" xfId="16050" xr:uid="{21F92BDA-EAD3-4C87-AE40-6E7F7C121FD9}"/>
    <cellStyle name="Note 15 3" xfId="16049" xr:uid="{C383CAF4-3E90-4E02-AC4F-A80AF4CCA6B1}"/>
    <cellStyle name="Note 16" xfId="11150" xr:uid="{717F1360-3685-4467-97AA-D9F8B308F024}"/>
    <cellStyle name="Note 16 2" xfId="11151" xr:uid="{7E36A52F-3E2F-45E3-B863-E454440C5A99}"/>
    <cellStyle name="Note 16 2 2" xfId="16052" xr:uid="{2523926D-F88E-4A1E-8773-80CCD7E4F4A4}"/>
    <cellStyle name="Note 16 3" xfId="16051" xr:uid="{B179A1E0-99A3-4FAE-97AF-C926789DCF9E}"/>
    <cellStyle name="Note 17" xfId="11152" xr:uid="{6C23E3A0-9950-4154-8CCD-57F36CCCE92A}"/>
    <cellStyle name="Note 17 2" xfId="11153" xr:uid="{CB24E949-8651-454A-AE09-61E318ED6EC3}"/>
    <cellStyle name="Note 17 2 2" xfId="16054" xr:uid="{7903FE3D-A352-4140-A356-693C8DBA3608}"/>
    <cellStyle name="Note 17 3" xfId="16053" xr:uid="{23501904-4958-4E69-B85B-FAB01970FCAC}"/>
    <cellStyle name="Note 18" xfId="11154" xr:uid="{49BFB0E9-D664-46B1-9030-230BB2A91A8B}"/>
    <cellStyle name="Note 18 2" xfId="11155" xr:uid="{2A154884-1D92-42CB-8133-5DA2AA0AD7A8}"/>
    <cellStyle name="Note 18 2 2" xfId="16056" xr:uid="{E8B6D5EB-9E43-4421-A7E3-682E3D2870C5}"/>
    <cellStyle name="Note 18 3" xfId="16055" xr:uid="{891CA4D5-282F-49D1-98AD-91B4BEC7A0C1}"/>
    <cellStyle name="Note 19" xfId="11156" xr:uid="{5AF1CF94-60DE-4084-B940-DEA5544F620B}"/>
    <cellStyle name="Note 19 2" xfId="11157" xr:uid="{3A5CEFA6-4541-4973-80BE-4B6C74F7234C}"/>
    <cellStyle name="Note 19 2 2" xfId="16058" xr:uid="{FF1ADD67-4469-443F-8958-82262BB57540}"/>
    <cellStyle name="Note 19 3" xfId="16057" xr:uid="{7979EC0A-38A0-43A8-93C8-AB4122D21D90}"/>
    <cellStyle name="Note 2" xfId="1738" xr:uid="{F6551AAD-5FD5-4FA2-B496-8CA3D64C0820}"/>
    <cellStyle name="Note 2 10" xfId="11159" xr:uid="{0FF09AE1-3D06-46A8-A554-27E4A1CFBD13}"/>
    <cellStyle name="Note 2 10 2" xfId="11160" xr:uid="{2B5701F0-53A8-4B98-86C9-EB84BA6342C1}"/>
    <cellStyle name="Note 2 10 3" xfId="11161" xr:uid="{795CF471-3AB0-46A3-9AE0-89E2D586ECCD}"/>
    <cellStyle name="Note 2 11" xfId="11162" xr:uid="{589B0428-1895-410D-924C-DCE523A9ED55}"/>
    <cellStyle name="Note 2 11 2" xfId="11163" xr:uid="{B4F5BECE-81ED-4675-AF42-6C87396643FD}"/>
    <cellStyle name="Note 2 11 3" xfId="11164" xr:uid="{7CD0791F-18BB-4577-9021-F7790628CE36}"/>
    <cellStyle name="Note 2 12" xfId="11165" xr:uid="{AC78201E-8C21-4CC1-B307-1E6FC49835D5}"/>
    <cellStyle name="Note 2 12 2" xfId="11166" xr:uid="{BA66C8DB-5FDD-469F-A62B-7DDB43D28CC7}"/>
    <cellStyle name="Note 2 12 3" xfId="11167" xr:uid="{A23A481D-918C-406A-A660-42DDAC0C5709}"/>
    <cellStyle name="Note 2 13" xfId="11168" xr:uid="{EC45D6C2-1E11-4EC3-A72E-194EAD2DEFAA}"/>
    <cellStyle name="Note 2 13 2" xfId="11169" xr:uid="{233C7DC9-ED6E-4546-8163-66600E1BC858}"/>
    <cellStyle name="Note 2 13 3" xfId="11170" xr:uid="{DEA8C9F0-05D7-46E8-8DD4-621564AD5D44}"/>
    <cellStyle name="Note 2 14" xfId="11171" xr:uid="{04B6DCB0-F7D4-4C58-AAD1-8A710695B428}"/>
    <cellStyle name="Note 2 14 2" xfId="11172" xr:uid="{5863BBDC-E710-4B52-A1DF-BF2FE18901F6}"/>
    <cellStyle name="Note 2 14 3" xfId="11173" xr:uid="{95673375-D065-45F8-82F6-69FC8AA09CA3}"/>
    <cellStyle name="Note 2 15" xfId="11174" xr:uid="{ED393AE7-6865-40C6-AA46-E728311327D3}"/>
    <cellStyle name="Note 2 15 2" xfId="11175" xr:uid="{9F185F6C-8BCB-43FF-99ED-EAB3BDD9CF23}"/>
    <cellStyle name="Note 2 15 3" xfId="11176" xr:uid="{CD3D0C63-12E6-4004-AE38-F6EDC683E54C}"/>
    <cellStyle name="Note 2 16" xfId="11177" xr:uid="{988B4E0A-343D-4545-BBA7-1E9C5D3C1CD5}"/>
    <cellStyle name="Note 2 16 2" xfId="11178" xr:uid="{645153A6-4850-4E51-ABD7-26B1B0867F2F}"/>
    <cellStyle name="Note 2 16 3" xfId="11179" xr:uid="{377BAE17-1AF4-437E-8CC5-72874E7C6B24}"/>
    <cellStyle name="Note 2 17" xfId="11180" xr:uid="{86E36F22-9CE7-4108-9D5D-BC6702ADD09E}"/>
    <cellStyle name="Note 2 17 2" xfId="11181" xr:uid="{2242CCB4-D82F-4DDB-A108-7352BBF033F5}"/>
    <cellStyle name="Note 2 17 3" xfId="11182" xr:uid="{762CBADB-8ECC-44AB-83F4-4E09447EF557}"/>
    <cellStyle name="Note 2 18" xfId="11183" xr:uid="{63878A42-FF8F-4D16-9ADA-E35EB009404D}"/>
    <cellStyle name="Note 2 18 2" xfId="11184" xr:uid="{7DA538E9-44E4-45E9-AF00-EA833EACDFA6}"/>
    <cellStyle name="Note 2 18 3" xfId="11185" xr:uid="{3E614BEA-91CB-4736-9506-87C05B7BF278}"/>
    <cellStyle name="Note 2 19" xfId="11186" xr:uid="{5C0833ED-A643-498A-A704-CC2103A05C41}"/>
    <cellStyle name="Note 2 19 2" xfId="11187" xr:uid="{4E8B6006-1694-4340-832A-7D1836420DFA}"/>
    <cellStyle name="Note 2 19 3" xfId="11188" xr:uid="{D740F093-6A34-4A3D-8717-8CD6F68D58E8}"/>
    <cellStyle name="Note 2 2" xfId="2507" xr:uid="{070A1599-0C9B-417E-9CDB-C10CBFC6C6C9}"/>
    <cellStyle name="Note 2 2 2" xfId="11190" xr:uid="{5A2EF9EA-8B1A-4129-9054-DDFEFF792CF2}"/>
    <cellStyle name="Note 2 2 2 2" xfId="16060" xr:uid="{76C8D2B6-515E-4D29-81E9-BCDAA09E7091}"/>
    <cellStyle name="Note 2 2 2 3" xfId="13628" xr:uid="{55979B9F-C882-48B1-8670-28EFEBA9CE33}"/>
    <cellStyle name="Note 2 2 3" xfId="11191" xr:uid="{5A3411C3-57C9-48F2-9858-9B6D9D75E680}"/>
    <cellStyle name="Note 2 2 4" xfId="11192" xr:uid="{AC42C8E3-DB8F-46D2-99A1-9978A6089587}"/>
    <cellStyle name="Note 2 2 5" xfId="11193" xr:uid="{7BB0F23B-A846-42BF-A822-3198572D23D7}"/>
    <cellStyle name="Note 2 2 5 2" xfId="16061" xr:uid="{F8E35FB5-0008-442B-9113-8678257F9F91}"/>
    <cellStyle name="Note 2 2 6" xfId="11189" xr:uid="{E35661E9-E13D-4160-AF32-B6A92FFADFC9}"/>
    <cellStyle name="Note 2 2 6 2" xfId="16059" xr:uid="{C680330F-15CA-468F-9D9D-4549FF7C34E3}"/>
    <cellStyle name="Note 2 2 7" xfId="14083" xr:uid="{2BB83C24-67D8-4EA8-BCC6-CAAB44A4A0B5}"/>
    <cellStyle name="Note 2 2 8" xfId="13491" xr:uid="{60959DE1-3189-4DF4-BA04-A43D817C6B87}"/>
    <cellStyle name="Note 2 20" xfId="11194" xr:uid="{3163B9A6-F208-4161-9FF1-C540520A42E2}"/>
    <cellStyle name="Note 2 20 2" xfId="11195" xr:uid="{46B1E8A2-DAE8-4DB9-9B82-E1BCD6F108C1}"/>
    <cellStyle name="Note 2 20 3" xfId="11196" xr:uid="{42A7E40E-6466-4306-9E3F-C7D9A75D16E0}"/>
    <cellStyle name="Note 2 21" xfId="11197" xr:uid="{D5F673CA-BECC-49A2-B417-34C3EE7E70D5}"/>
    <cellStyle name="Note 2 21 2" xfId="11198" xr:uid="{2E2E0352-85EF-46BD-86C2-E64C59FE69F6}"/>
    <cellStyle name="Note 2 21 3" xfId="11199" xr:uid="{02FF06BD-019F-48DA-AFE8-A5A8DADA14D4}"/>
    <cellStyle name="Note 2 22" xfId="11200" xr:uid="{CC8FC6B4-FB8C-408D-9E5D-D33B65160B4B}"/>
    <cellStyle name="Note 2 22 2" xfId="11201" xr:uid="{F7D8978E-AB3E-4B08-951C-E8BF2A110A29}"/>
    <cellStyle name="Note 2 22 3" xfId="11202" xr:uid="{ADF5DCD6-7524-41B8-8876-37E5902C75B9}"/>
    <cellStyle name="Note 2 23" xfId="11203" xr:uid="{6A1BDCE0-EE4E-4234-8331-96D1BCDFE83E}"/>
    <cellStyle name="Note 2 23 2" xfId="11204" xr:uid="{ACD37C1D-9761-4193-942F-5C121C50743B}"/>
    <cellStyle name="Note 2 23 3" xfId="11205" xr:uid="{E773DB90-1A2A-472C-85C6-DF172DACCE08}"/>
    <cellStyle name="Note 2 24" xfId="11206" xr:uid="{3D585F27-4DC0-4670-AD82-22D80A6C97EF}"/>
    <cellStyle name="Note 2 24 2" xfId="11207" xr:uid="{9F4AD174-A35F-4ADE-AB95-53DF2106EBDE}"/>
    <cellStyle name="Note 2 24 3" xfId="11208" xr:uid="{BA6B10F3-64A9-4734-ADC3-CBD683F2D9C1}"/>
    <cellStyle name="Note 2 25" xfId="11209" xr:uid="{27BAFDDD-9F9B-4265-AB6A-C4D742BFDBCA}"/>
    <cellStyle name="Note 2 25 2" xfId="11210" xr:uid="{16DC7D22-802B-4C46-BDB1-4ECFA385C661}"/>
    <cellStyle name="Note 2 25 3" xfId="11211" xr:uid="{77FCC402-0AD2-43E3-990C-DFCF12FB517C}"/>
    <cellStyle name="Note 2 26" xfId="11212" xr:uid="{9EFCFD53-3DCA-486C-9283-DB0FF50C1042}"/>
    <cellStyle name="Note 2 26 2" xfId="11213" xr:uid="{7095FBE2-F035-4EAF-AEDB-39DF1CB52148}"/>
    <cellStyle name="Note 2 26 3" xfId="11214" xr:uid="{8A7CA0EE-4730-4CD2-8E38-9F65D84FEF85}"/>
    <cellStyle name="Note 2 27" xfId="11215" xr:uid="{34B52974-1349-4994-BB43-6A7B2ED05CBC}"/>
    <cellStyle name="Note 2 27 2" xfId="11216" xr:uid="{9C9085D6-92A9-4463-9F4F-56050E025482}"/>
    <cellStyle name="Note 2 27 3" xfId="11217" xr:uid="{10AA5C15-9301-4282-8891-173135615B17}"/>
    <cellStyle name="Note 2 28" xfId="11218" xr:uid="{E776F83E-552C-4AE1-B0B9-CC063F3FADEE}"/>
    <cellStyle name="Note 2 28 2" xfId="11219" xr:uid="{2617F633-125A-420A-9F4B-80548BC102B0}"/>
    <cellStyle name="Note 2 28 3" xfId="11220" xr:uid="{9D4CCC3B-A69F-4864-A6A8-10EEF4DAD539}"/>
    <cellStyle name="Note 2 29" xfId="11221" xr:uid="{15F9F7A7-B7A7-4725-B21E-2C18562488EE}"/>
    <cellStyle name="Note 2 29 2" xfId="11222" xr:uid="{AF9B804B-42F5-4D0B-9E8E-99A464D08BCA}"/>
    <cellStyle name="Note 2 29 3" xfId="11223" xr:uid="{FA477A56-1D61-4EA8-93C3-1205A8C4F19A}"/>
    <cellStyle name="Note 2 3" xfId="2508" xr:uid="{9F3A5A10-9BE2-437D-8B32-AC2D3AC20BE9}"/>
    <cellStyle name="Note 2 3 2" xfId="11225" xr:uid="{0305D24C-C2A6-43FB-856B-A30F8784392C}"/>
    <cellStyle name="Note 2 3 3" xfId="11226" xr:uid="{E75E7D2D-D18A-4232-817B-9C33C948BC91}"/>
    <cellStyle name="Note 2 3 4" xfId="11224" xr:uid="{5684A4AD-5CBD-4BF0-A4EB-5E018296C8AC}"/>
    <cellStyle name="Note 2 3 5" xfId="14084" xr:uid="{F7A2867B-D712-4CB7-917B-F217DD3E749E}"/>
    <cellStyle name="Note 2 3 6" xfId="13547" xr:uid="{F37CDE39-08FB-4FE0-ACE0-2172CF68917E}"/>
    <cellStyle name="Note 2 30" xfId="11227" xr:uid="{B95E818D-37E7-4118-A9C8-596FE6138D14}"/>
    <cellStyle name="Note 2 31" xfId="11228" xr:uid="{2004F120-5D80-430D-98A1-86573535E0FB}"/>
    <cellStyle name="Note 2 32" xfId="11229" xr:uid="{95B2CE47-AAFD-4972-8E48-0940468E4D9E}"/>
    <cellStyle name="Note 2 33" xfId="13314" xr:uid="{F1A0E4AE-E488-48A5-9BCD-3945A389B14E}"/>
    <cellStyle name="Note 2 34" xfId="11158" xr:uid="{80C4FF38-3AAF-4016-8AEF-B705FA76BB74}"/>
    <cellStyle name="Note 2 35" xfId="14044" xr:uid="{13F0B0C5-C340-4C59-B14E-FE296715358F}"/>
    <cellStyle name="Note 2 36" xfId="13449" xr:uid="{E6F4BDBA-6467-4060-9604-62CCAFA987EA}"/>
    <cellStyle name="Note 2 4" xfId="2695" xr:uid="{6E05B3B8-E8FF-43C4-AB99-5AB88F5368B7}"/>
    <cellStyle name="Note 2 4 2" xfId="11231" xr:uid="{0706E0D0-C279-4D85-9976-319094B0121F}"/>
    <cellStyle name="Note 2 4 3" xfId="11232" xr:uid="{B14A781D-0EC5-42E7-858D-DF0ED2064759}"/>
    <cellStyle name="Note 2 4 4" xfId="11230" xr:uid="{81432148-A90E-4B72-B11C-1724505F1F10}"/>
    <cellStyle name="Note 2 5" xfId="11233" xr:uid="{7E2AE699-F824-489C-A71B-7626C800775A}"/>
    <cellStyle name="Note 2 5 2" xfId="11234" xr:uid="{D9C8E6B2-48BB-4DC5-8DE1-4A9288E0FB88}"/>
    <cellStyle name="Note 2 5 3" xfId="11235" xr:uid="{11E43DB4-4310-453A-BE2D-BEF19EB1825B}"/>
    <cellStyle name="Note 2 6" xfId="11236" xr:uid="{AC55A8B4-47A2-4C33-85DA-6E1AC53793DF}"/>
    <cellStyle name="Note 2 6 2" xfId="11237" xr:uid="{5A983CDC-53B7-4883-9790-37DB43A54CCA}"/>
    <cellStyle name="Note 2 6 3" xfId="11238" xr:uid="{5003F6D5-B888-4723-9404-ABAF6044D420}"/>
    <cellStyle name="Note 2 7" xfId="11239" xr:uid="{E3BA48C5-5496-4A09-BCED-487CE3067D1B}"/>
    <cellStyle name="Note 2 7 2" xfId="11240" xr:uid="{F0EA2954-1BAF-4D23-8E06-7957904C33E2}"/>
    <cellStyle name="Note 2 7 3" xfId="11241" xr:uid="{3B045230-207D-4AC5-AA60-5B72FA753751}"/>
    <cellStyle name="Note 2 8" xfId="11242" xr:uid="{FB3507BF-1115-4038-8FE5-9B48592CEE1C}"/>
    <cellStyle name="Note 2 8 2" xfId="11243" xr:uid="{1E7804CB-5ADD-4C63-9187-950447E1A67F}"/>
    <cellStyle name="Note 2 8 3" xfId="11244" xr:uid="{C6BA97B5-A859-45EA-B261-477878A56177}"/>
    <cellStyle name="Note 2 9" xfId="11245" xr:uid="{40681014-7762-439A-8D06-99FACC598881}"/>
    <cellStyle name="Note 2 9 2" xfId="11246" xr:uid="{41A24E70-6618-488A-93E2-077112C571A0}"/>
    <cellStyle name="Note 2 9 3" xfId="11247" xr:uid="{8DD7B62B-2217-4E23-8073-C2649195A0A7}"/>
    <cellStyle name="Note 20" xfId="11248" xr:uid="{8D0A7C15-4D62-45C5-8A34-E0410F52EB41}"/>
    <cellStyle name="Note 20 2" xfId="11249" xr:uid="{2149A786-FA45-4E64-B7E6-FA4676BF9EC7}"/>
    <cellStyle name="Note 20 2 2" xfId="16063" xr:uid="{BE098321-75FE-4652-BDEC-5EE06F3EB1A1}"/>
    <cellStyle name="Note 20 3" xfId="16062" xr:uid="{9BAECAF8-BC99-49CE-B933-B230672448BD}"/>
    <cellStyle name="Note 21" xfId="11250" xr:uid="{69E706F9-2559-4F40-BC33-5B4A4260ACE9}"/>
    <cellStyle name="Note 21 2" xfId="11251" xr:uid="{B3A3BA06-87A5-4CCC-B060-BFDA22A1B4A9}"/>
    <cellStyle name="Note 21 2 2" xfId="16065" xr:uid="{EC95B350-B412-4229-9821-A65A301DF33C}"/>
    <cellStyle name="Note 21 3" xfId="16064" xr:uid="{57C95151-80F4-420D-B8C4-C4116AB7FCEB}"/>
    <cellStyle name="Note 22" xfId="11252" xr:uid="{15DB1848-70F4-48E5-A417-0194F97C25BF}"/>
    <cellStyle name="Note 22 2" xfId="11253" xr:uid="{028ADFD3-0299-419A-8B41-4F5FA955FC42}"/>
    <cellStyle name="Note 22 2 2" xfId="16067" xr:uid="{FA659FE9-F8DA-4BBA-9166-AF2B47FEB10F}"/>
    <cellStyle name="Note 22 3" xfId="16066" xr:uid="{3D6D5882-1759-4561-86FE-1AB6B6A45797}"/>
    <cellStyle name="Note 23" xfId="11254" xr:uid="{63DEDC63-627E-48E6-9A54-27F7F40AAAD6}"/>
    <cellStyle name="Note 23 2" xfId="11255" xr:uid="{5A587C4B-1A9C-4695-8AF8-C5BC362D5DFD}"/>
    <cellStyle name="Note 23 2 2" xfId="16069" xr:uid="{A8F3BA2D-DCB2-4C56-BD85-A7AF4EBAD2ED}"/>
    <cellStyle name="Note 23 3" xfId="16068" xr:uid="{14DC9E3C-C60A-4DD8-89B2-22792A4B7802}"/>
    <cellStyle name="Note 24" xfId="11256" xr:uid="{BA55E448-1D5B-49D0-852F-0074927E6A62}"/>
    <cellStyle name="Note 24 2" xfId="11257" xr:uid="{88A3386D-13A0-40F8-ABBA-6F6FC01CE2BC}"/>
    <cellStyle name="Note 24 2 2" xfId="16071" xr:uid="{55BDDB27-6308-4103-A27C-53C5FC877E56}"/>
    <cellStyle name="Note 24 3" xfId="16070" xr:uid="{2DFC66D6-DD16-4F3D-B196-401F9BCD0DCC}"/>
    <cellStyle name="Note 25" xfId="11258" xr:uid="{1EFC9F9E-3056-47F9-B535-6B21E35896BD}"/>
    <cellStyle name="Note 25 2" xfId="11259" xr:uid="{DBABB1D3-A662-4A4D-879A-8FE2388FF652}"/>
    <cellStyle name="Note 25 2 2" xfId="16073" xr:uid="{7D05D08D-93DC-4453-AD0F-4532C31ED9CF}"/>
    <cellStyle name="Note 25 3" xfId="16072" xr:uid="{DD2D33B2-6128-49AF-9595-75566C89E0B9}"/>
    <cellStyle name="Note 26" xfId="11260" xr:uid="{51F5E748-1008-4B99-B1E5-97F5C43BC591}"/>
    <cellStyle name="Note 26 2" xfId="11261" xr:uid="{5B7B695F-928D-43E5-8F12-84FC48FDE5FE}"/>
    <cellStyle name="Note 26 2 2" xfId="16075" xr:uid="{2B51EA30-F380-4C30-A45A-339D912570B0}"/>
    <cellStyle name="Note 26 3" xfId="16074" xr:uid="{6C8D40B7-14C8-43CB-AD4E-1FF3FCEC74A6}"/>
    <cellStyle name="Note 27" xfId="11262" xr:uid="{89B8E399-301D-48C1-B467-88D0DEEFD065}"/>
    <cellStyle name="Note 27 2" xfId="11263" xr:uid="{CE4DA31F-63E1-407C-B187-133A146E7553}"/>
    <cellStyle name="Note 27 2 2" xfId="16077" xr:uid="{D90E5751-2D84-4964-A32E-AA1435950043}"/>
    <cellStyle name="Note 27 3" xfId="16076" xr:uid="{396339CB-ACBB-40DD-AB10-80D4BF251C84}"/>
    <cellStyle name="Note 28" xfId="11264" xr:uid="{436B8EC8-E616-41B9-A6D7-1E82E7DB5633}"/>
    <cellStyle name="Note 28 2" xfId="11265" xr:uid="{DF137052-D1E0-4F53-8C5F-D162F326D6E3}"/>
    <cellStyle name="Note 28 2 2" xfId="16079" xr:uid="{98897D7E-0149-4A2F-8233-8ACB33758714}"/>
    <cellStyle name="Note 28 3" xfId="16078" xr:uid="{95A8F24F-68E8-4F10-994A-56B9336F641E}"/>
    <cellStyle name="Note 29" xfId="11266" xr:uid="{B758F89B-66BE-40E7-8EC8-307BFEE9D70A}"/>
    <cellStyle name="Note 29 2" xfId="11267" xr:uid="{8455F3BD-3C9C-4AAD-9F6A-95C5EFA04D6B}"/>
    <cellStyle name="Note 29 2 2" xfId="16081" xr:uid="{A977DF46-01EE-4C87-B832-CE225AFBFB11}"/>
    <cellStyle name="Note 29 3" xfId="16080" xr:uid="{3202E4C2-E0BA-4BF5-81AA-48DFCA570B08}"/>
    <cellStyle name="Note 3" xfId="1739" xr:uid="{EDB8E434-885B-44C1-9717-EC1DEEA1E3C9}"/>
    <cellStyle name="Note 3 2" xfId="2509" xr:uid="{8A2406D3-5F86-48D2-A46B-7ADFFF38DD6E}"/>
    <cellStyle name="Note 3 2 2" xfId="11270" xr:uid="{A767344C-E655-49B7-A4D7-B2EFD19F2EE6}"/>
    <cellStyle name="Note 3 2 2 2" xfId="16083" xr:uid="{91BA5B0F-D07F-4D88-A48F-0089B6329EAE}"/>
    <cellStyle name="Note 3 2 3" xfId="11269" xr:uid="{5CAC417C-410F-4D78-9128-E039E69EE636}"/>
    <cellStyle name="Note 3 2 3 2" xfId="16082" xr:uid="{666C5FD6-37E9-439F-A170-45465D636EDE}"/>
    <cellStyle name="Note 3 3" xfId="2510" xr:uid="{2FA5DF4C-0BAF-44F6-A77A-CAC53437E639}"/>
    <cellStyle name="Note 3 3 2" xfId="11271" xr:uid="{AD084667-67E2-4ED1-B105-F337EE454F93}"/>
    <cellStyle name="Note 3 4" xfId="11272" xr:uid="{5D333508-329B-493F-85DE-772298AAC42F}"/>
    <cellStyle name="Note 3 5" xfId="11268" xr:uid="{C2640967-7625-4070-9C64-18ADDA6625EA}"/>
    <cellStyle name="Note 3 6" xfId="14045" xr:uid="{9C681627-7986-4F37-85BB-FCFE38A7A767}"/>
    <cellStyle name="Note 3 7" xfId="13522" xr:uid="{C287EC40-3A12-4BE0-A4C3-5133C7965FD6}"/>
    <cellStyle name="Note 30" xfId="11273" xr:uid="{778F997E-8391-4EBA-84D6-75C077333F15}"/>
    <cellStyle name="Note 30 2" xfId="11274" xr:uid="{4121B081-29AC-4F8B-9C08-1F76ADEA0534}"/>
    <cellStyle name="Note 30 2 2" xfId="16085" xr:uid="{6AAB4E0A-0767-4617-9AD0-DE19C6BB49D6}"/>
    <cellStyle name="Note 30 3" xfId="16084" xr:uid="{059164DD-462B-435F-A76E-22B18831F572}"/>
    <cellStyle name="Note 31" xfId="11275" xr:uid="{5217E69B-5DFE-4D6A-A255-023DE3D4EE87}"/>
    <cellStyle name="Note 31 2" xfId="11276" xr:uid="{DC8C8B63-E382-425D-AC08-E25BCD4F0951}"/>
    <cellStyle name="Note 31 2 2" xfId="16087" xr:uid="{EC5B96AE-1C51-4222-B4B2-9539B1E6B37D}"/>
    <cellStyle name="Note 31 3" xfId="16086" xr:uid="{B83E739C-E96B-43D2-9AD7-B7398A5BFF11}"/>
    <cellStyle name="Note 32" xfId="11277" xr:uid="{B018E7A7-9E5C-4E13-987C-6EF267616FCF}"/>
    <cellStyle name="Note 32 2" xfId="11278" xr:uid="{4AA4A6B3-58FA-4A27-ADEA-EF355CB426A9}"/>
    <cellStyle name="Note 32 2 2" xfId="16089" xr:uid="{A4FB8B59-B99F-4F1D-A793-ACE5A200A601}"/>
    <cellStyle name="Note 32 3" xfId="16088" xr:uid="{8EC3A23F-3ECB-4FB9-8951-5257391D4376}"/>
    <cellStyle name="Note 33" xfId="11279" xr:uid="{CB668617-2566-4F81-9209-76D2D88516DA}"/>
    <cellStyle name="Note 33 2" xfId="11280" xr:uid="{ED28626C-F8F3-4FCD-8D9D-B19BD02F8091}"/>
    <cellStyle name="Note 33 2 2" xfId="16091" xr:uid="{D4426DCB-3E4B-432E-BCB0-D272CE6E3D55}"/>
    <cellStyle name="Note 33 3" xfId="16090" xr:uid="{3166482D-2D90-4047-B029-DF11035C4A6C}"/>
    <cellStyle name="Note 34" xfId="11281" xr:uid="{02FF02C1-F419-4605-B037-FEFD319FA933}"/>
    <cellStyle name="Note 34 2" xfId="11282" xr:uid="{10DAEF53-DF0C-4CC9-92DB-CCF8D3582DC8}"/>
    <cellStyle name="Note 34 2 2" xfId="16093" xr:uid="{B9FB0DD8-282C-4529-833F-56BFF4C37129}"/>
    <cellStyle name="Note 34 3" xfId="16092" xr:uid="{86297CB1-A416-46BA-BC47-3DFDE8D21B62}"/>
    <cellStyle name="Note 35" xfId="11283" xr:uid="{AA3282AD-033C-415C-BF7D-D9E5A9BD8344}"/>
    <cellStyle name="Note 35 2" xfId="11284" xr:uid="{2CD5C3D7-1C6D-45E8-BC5F-B5EAC688F097}"/>
    <cellStyle name="Note 35 2 2" xfId="16095" xr:uid="{621D2B1E-20B5-42BD-A8DE-48556D802AF3}"/>
    <cellStyle name="Note 35 3" xfId="16094" xr:uid="{F7B453AD-808B-4A94-8AF9-EED05A236B52}"/>
    <cellStyle name="Note 36" xfId="11285" xr:uid="{CFBD47DA-43BD-47E4-B67B-C3609421C7A5}"/>
    <cellStyle name="Note 36 2" xfId="11286" xr:uid="{06E45C0F-C860-41A1-B3C0-F4362A425272}"/>
    <cellStyle name="Note 36 2 2" xfId="16097" xr:uid="{FEF8741D-797D-4881-A703-605826E1E52F}"/>
    <cellStyle name="Note 36 3" xfId="16096" xr:uid="{D5453951-8F7C-48C3-878F-2CD2E0E7C140}"/>
    <cellStyle name="Note 37" xfId="11287" xr:uid="{DC4181B5-D6B2-4367-8A55-EBF80E02037A}"/>
    <cellStyle name="Note 37 2" xfId="11288" xr:uid="{30FFAEF5-1640-4C4C-8B1E-791BB62D5AF0}"/>
    <cellStyle name="Note 37 2 2" xfId="16099" xr:uid="{C2569AB9-D675-456D-9547-2CA7AC39CC20}"/>
    <cellStyle name="Note 37 3" xfId="16098" xr:uid="{BBAA3E8F-6A00-4355-857D-D5D19AE61189}"/>
    <cellStyle name="Note 38" xfId="11289" xr:uid="{1E7B2429-E5DA-441C-98AA-A5B0D780BA26}"/>
    <cellStyle name="Note 38 2" xfId="11290" xr:uid="{90E02E22-4BDA-44ED-BE84-E618140F6F27}"/>
    <cellStyle name="Note 38 2 2" xfId="16101" xr:uid="{988D9C44-FF3D-47C6-AC71-80252E800FFB}"/>
    <cellStyle name="Note 38 3" xfId="16100" xr:uid="{2C95F685-CACC-46FE-A085-4E50A439D2EB}"/>
    <cellStyle name="Note 39" xfId="11291" xr:uid="{44CDFBB8-3279-4607-877A-FDB187A0298C}"/>
    <cellStyle name="Note 39 2" xfId="11292" xr:uid="{6842B195-F1B8-41CC-AF32-BA9F472BCB8D}"/>
    <cellStyle name="Note 39 2 2" xfId="16103" xr:uid="{CAE7AA6D-B791-4923-81FC-83FE3C848886}"/>
    <cellStyle name="Note 39 3" xfId="16102" xr:uid="{FC53C966-8228-4AEF-B1D3-DAEA59905B5C}"/>
    <cellStyle name="Note 4" xfId="1740" xr:uid="{DE727D28-71B4-4329-BAFC-756954F63877}"/>
    <cellStyle name="Note 4 2" xfId="2511" xr:uid="{68AFC2B2-BB01-4889-8F3E-DEE0A6272650}"/>
    <cellStyle name="Note 4 2 2" xfId="11295" xr:uid="{F6148901-5707-4561-87D2-B85EF01ABB84}"/>
    <cellStyle name="Note 4 2 2 2" xfId="16105" xr:uid="{7539554B-611B-4631-AF43-DD351D254ECF}"/>
    <cellStyle name="Note 4 2 3" xfId="11294" xr:uid="{C2B2D6B0-98B4-40F2-8767-E123BD6704BB}"/>
    <cellStyle name="Note 4 2 3 2" xfId="16104" xr:uid="{6D8BCCA3-447B-42C4-BFA5-9113DE8AF882}"/>
    <cellStyle name="Note 4 3" xfId="2512" xr:uid="{02FD1F18-3AA7-4170-8BB2-540322D97348}"/>
    <cellStyle name="Note 4 3 2" xfId="11296" xr:uid="{F40AC95B-A276-4DD3-B910-2DCC2DDC04C9}"/>
    <cellStyle name="Note 4 4" xfId="11297" xr:uid="{1937D76E-0AA1-4124-B7E9-77892CE7DD15}"/>
    <cellStyle name="Note 4 5" xfId="11293" xr:uid="{1BEF72F8-CE94-4557-95FD-838F9CA8906E}"/>
    <cellStyle name="Note 40" xfId="11298" xr:uid="{9DAC55B9-8516-403E-8ED7-4B1BB4BF5FD2}"/>
    <cellStyle name="Note 40 2" xfId="11299" xr:uid="{D68128D9-19F1-4039-B504-AFE4F61D3882}"/>
    <cellStyle name="Note 40 2 2" xfId="16107" xr:uid="{D717EEDD-FA6A-4F1E-AC06-3A3A3037EFDB}"/>
    <cellStyle name="Note 40 3" xfId="16106" xr:uid="{6484AA3F-27DF-492F-B832-0447F78F1AA5}"/>
    <cellStyle name="Note 41" xfId="11300" xr:uid="{A51C2FCF-BACB-432C-8293-A6866C7CDFCD}"/>
    <cellStyle name="Note 41 2" xfId="11301" xr:uid="{74325871-746D-4EEF-ABE1-F5E33F4965C1}"/>
    <cellStyle name="Note 41 2 2" xfId="16109" xr:uid="{5CDBD5CA-B134-4609-B280-D529F8569C5D}"/>
    <cellStyle name="Note 41 3" xfId="16108" xr:uid="{8035A23D-34DA-4C2B-895C-5CEF51F70741}"/>
    <cellStyle name="Note 42" xfId="11302" xr:uid="{50FE8893-926D-45E6-81D7-412B54A5EC4E}"/>
    <cellStyle name="Note 42 2" xfId="11303" xr:uid="{EEF08CB8-5558-42AD-9E86-FD086E7E75D5}"/>
    <cellStyle name="Note 42 2 2" xfId="16111" xr:uid="{62877CFF-812D-4A82-9063-EB7BF2246F5D}"/>
    <cellStyle name="Note 42 3" xfId="16110" xr:uid="{40E4EDD1-8473-46F4-A46E-92B2815341F2}"/>
    <cellStyle name="Note 43" xfId="11304" xr:uid="{FCEE8905-3D90-449A-A044-E81C401605D1}"/>
    <cellStyle name="Note 43 2" xfId="11305" xr:uid="{10D0F465-B56F-4F04-A92C-418AFC972BB9}"/>
    <cellStyle name="Note 43 2 2" xfId="16113" xr:uid="{CCD6D632-27C4-49E5-A69E-6B17C2A256AE}"/>
    <cellStyle name="Note 43 3" xfId="16112" xr:uid="{980D6D69-ACAD-45F1-86B5-67F91C6BF523}"/>
    <cellStyle name="Note 44" xfId="11306" xr:uid="{1B2D57E3-89B5-46A2-882B-8CB3AA18B2D2}"/>
    <cellStyle name="Note 44 2" xfId="11307" xr:uid="{A80FE1D9-61FC-481D-A056-6EBA1F4E627F}"/>
    <cellStyle name="Note 44 2 2" xfId="16115" xr:uid="{F86FFBFF-DDCC-40D7-8677-8587757F1FEC}"/>
    <cellStyle name="Note 44 3" xfId="16114" xr:uid="{4E878C2A-77EC-44DC-BF10-F5D8831559D3}"/>
    <cellStyle name="Note 45" xfId="11308" xr:uid="{BCA0532B-982C-40AF-99D8-FD5CBB9C5454}"/>
    <cellStyle name="Note 45 2" xfId="11309" xr:uid="{16F051B1-CDEE-4BD2-955D-21140AA0C2DA}"/>
    <cellStyle name="Note 45 2 2" xfId="16117" xr:uid="{8B49928F-B778-4EE9-BC8A-03A2B170BA45}"/>
    <cellStyle name="Note 45 3" xfId="16116" xr:uid="{C3E82558-FF29-4954-BB4F-125849900980}"/>
    <cellStyle name="Note 46" xfId="11310" xr:uid="{E00A179A-6D70-4C10-B5C5-F92672A877BC}"/>
    <cellStyle name="Note 46 2" xfId="11311" xr:uid="{5B944F0A-E469-4974-96E8-68A691D9E7C7}"/>
    <cellStyle name="Note 46 2 2" xfId="16119" xr:uid="{5FEF474E-5934-4A11-98FC-26B97EC16AC8}"/>
    <cellStyle name="Note 46 3" xfId="16118" xr:uid="{B7C5D6AE-C706-45FE-BD37-A10AB72AB4D3}"/>
    <cellStyle name="Note 47" xfId="11312" xr:uid="{AC5B5A14-FCAB-4884-9E9B-693B05A5D4DB}"/>
    <cellStyle name="Note 47 2" xfId="11313" xr:uid="{EC89C8DC-EA7C-405D-90F1-9D59C77FA057}"/>
    <cellStyle name="Note 47 2 2" xfId="16121" xr:uid="{475ECB7A-1541-4AEF-977A-FC06847DC428}"/>
    <cellStyle name="Note 47 3" xfId="16120" xr:uid="{6F44C287-91AA-4718-A1FC-D680C8F58624}"/>
    <cellStyle name="Note 48" xfId="11314" xr:uid="{84E9B110-7BF2-4F5B-95B0-EBF2AB7A2DFE}"/>
    <cellStyle name="Note 48 2" xfId="11315" xr:uid="{F23FAFBE-D124-421A-91D0-2BD64EC254E6}"/>
    <cellStyle name="Note 48 2 2" xfId="16123" xr:uid="{4FE99F10-2298-42E2-B5AD-AB96C23E732B}"/>
    <cellStyle name="Note 48 3" xfId="16122" xr:uid="{2048B61E-B0EC-42F5-AEE9-706695534F24}"/>
    <cellStyle name="Note 49" xfId="11316" xr:uid="{CD9544B4-49E5-4CBC-A281-D252FE0D7C4A}"/>
    <cellStyle name="Note 49 2" xfId="11317" xr:uid="{33EFA53C-6A64-44C2-ADB8-56CF5DECCC35}"/>
    <cellStyle name="Note 49 2 2" xfId="16125" xr:uid="{3BE6FAD0-94A6-4D75-B892-9F578D579E0E}"/>
    <cellStyle name="Note 49 3" xfId="16124" xr:uid="{1B0D019E-F746-42EB-9F64-2555264740B9}"/>
    <cellStyle name="Note 5" xfId="1741" xr:uid="{3A0EA570-10A0-44EC-81E2-500982FDB224}"/>
    <cellStyle name="Note 5 2" xfId="2513" xr:uid="{5A7AEA55-9A7D-4ED0-85A4-3C630361DB0F}"/>
    <cellStyle name="Note 5 2 2" xfId="11320" xr:uid="{969720B1-6CF8-4942-88DC-836A312C4914}"/>
    <cellStyle name="Note 5 2 2 2" xfId="16127" xr:uid="{5B0475DE-4A7D-4FE8-A03B-024B9DD35684}"/>
    <cellStyle name="Note 5 2 3" xfId="11319" xr:uid="{72C6417E-B56C-412D-87D8-0D7881FE8EA7}"/>
    <cellStyle name="Note 5 2 3 2" xfId="16126" xr:uid="{006EC3A3-A674-4B70-9AF5-393FF00B52BE}"/>
    <cellStyle name="Note 5 3" xfId="2514" xr:uid="{20FCC15A-11F7-41B6-8A14-35CB416CCD3D}"/>
    <cellStyle name="Note 5 3 2" xfId="11321" xr:uid="{FB0B5289-EB8D-44B9-AD65-6B971B6229CB}"/>
    <cellStyle name="Note 5 4" xfId="11322" xr:uid="{0DF8C928-A3D6-4259-93A5-11741BC33D94}"/>
    <cellStyle name="Note 5 5" xfId="11318" xr:uid="{5351F5FB-40C8-4234-B1C1-FEE8238F36DA}"/>
    <cellStyle name="Note 50" xfId="11323" xr:uid="{CEAA8C5B-A498-4AA9-82F9-707CDBF2FA6B}"/>
    <cellStyle name="Note 50 2" xfId="11324" xr:uid="{2B5F69E1-B29F-49D3-9025-5FF06B5857E2}"/>
    <cellStyle name="Note 50 2 2" xfId="16129" xr:uid="{F2AD6285-21E3-4F52-A6C4-6FD38120256D}"/>
    <cellStyle name="Note 50 3" xfId="16128" xr:uid="{5B4984BA-92C5-4237-9A7B-F021D104D649}"/>
    <cellStyle name="Note 51" xfId="11325" xr:uid="{8BC145F2-E6A4-4B67-AA59-FA9F56B503FB}"/>
    <cellStyle name="Note 51 2" xfId="11326" xr:uid="{6668B5CD-5330-4BCF-BF8A-CE30E0CA53A4}"/>
    <cellStyle name="Note 51 2 2" xfId="16131" xr:uid="{382F0815-C447-4F8B-83AB-C80AF7062C2C}"/>
    <cellStyle name="Note 51 3" xfId="16130" xr:uid="{CD389425-4FBD-4A49-A140-CB53509ADB2D}"/>
    <cellStyle name="Note 52" xfId="11327" xr:uid="{EC9B934C-BECF-48B2-92AA-2281F4348E4D}"/>
    <cellStyle name="Note 52 2" xfId="11328" xr:uid="{2DF74745-FE6A-4C65-83D1-679ABABF711B}"/>
    <cellStyle name="Note 52 2 2" xfId="16133" xr:uid="{8DE4596A-2F51-468F-BFF4-9F216B1F7604}"/>
    <cellStyle name="Note 52 3" xfId="16132" xr:uid="{E9AEA146-69E9-4ABC-9599-B7A3CFB31E9C}"/>
    <cellStyle name="Note 53" xfId="11329" xr:uid="{C76F589E-BB01-4DBE-AFCD-7B0DAD8DE78E}"/>
    <cellStyle name="Note 53 2" xfId="11330" xr:uid="{A94FCE4A-67FD-4FC5-92C6-F1ED4BACC2D4}"/>
    <cellStyle name="Note 53 2 2" xfId="16135" xr:uid="{54CB4FB9-03B4-4BF6-B370-84CE716B6C18}"/>
    <cellStyle name="Note 53 3" xfId="16134" xr:uid="{00A0E852-6D41-479E-BBB3-5D7ACD8907B6}"/>
    <cellStyle name="Note 54" xfId="11331" xr:uid="{14026B93-E00A-450C-85C5-DD7D0FBAEEAE}"/>
    <cellStyle name="Note 54 2" xfId="11332" xr:uid="{606507F5-E4F1-4088-9CEC-4659A5D59032}"/>
    <cellStyle name="Note 54 2 2" xfId="16137" xr:uid="{2B712A0B-8926-4E16-AC5A-86E0A5FF1C94}"/>
    <cellStyle name="Note 54 3" xfId="16136" xr:uid="{33AA4235-D0A0-41C0-8C6E-04BAB5B777FA}"/>
    <cellStyle name="Note 55" xfId="11333" xr:uid="{736B080D-663F-4A1A-9826-E9E7D5681056}"/>
    <cellStyle name="Note 55 2" xfId="11334" xr:uid="{10DE05F1-4E70-4A27-8263-5C1276FF235B}"/>
    <cellStyle name="Note 55 2 2" xfId="16139" xr:uid="{C45C0384-1297-48EA-9DC1-2F0BDE2406F8}"/>
    <cellStyle name="Note 55 3" xfId="16138" xr:uid="{12A7B537-C988-4AB4-B3D1-67AB6E3FC266}"/>
    <cellStyle name="Note 56" xfId="11335" xr:uid="{26AE1F27-EC2E-4D87-9BA6-A662590E793A}"/>
    <cellStyle name="Note 56 2" xfId="11336" xr:uid="{8DFA4830-8FB8-464C-9C84-64B44F471DE6}"/>
    <cellStyle name="Note 56 2 2" xfId="16141" xr:uid="{C6350832-F3C6-4D3D-83C2-3845B285DF17}"/>
    <cellStyle name="Note 56 3" xfId="16140" xr:uid="{81DE9637-0B4F-41A3-9490-C31BE024B4C1}"/>
    <cellStyle name="Note 57" xfId="11337" xr:uid="{D5E0D8EC-1289-47B2-BDE9-9295FA9F2241}"/>
    <cellStyle name="Note 57 2" xfId="11338" xr:uid="{112DF429-7C1E-4BD3-AEDF-ABFC11390DF3}"/>
    <cellStyle name="Note 57 2 2" xfId="16143" xr:uid="{9BFAC1A0-5050-4BC7-BD15-E16F4FBE9D3B}"/>
    <cellStyle name="Note 57 3" xfId="16142" xr:uid="{91CEF8EC-08D7-4D1D-A547-D350B8E7686B}"/>
    <cellStyle name="Note 58" xfId="11339" xr:uid="{66FFD69C-DD94-4647-B9B7-0B3B1F41CAFB}"/>
    <cellStyle name="Note 58 2" xfId="11340" xr:uid="{D05A87C9-335F-4175-B092-75AE229C450E}"/>
    <cellStyle name="Note 58 2 2" xfId="16145" xr:uid="{A1DFABDA-46BF-49CF-BE27-5CEF38AAA50A}"/>
    <cellStyle name="Note 58 3" xfId="16144" xr:uid="{2F0DD578-0DE1-4421-8E07-1FF69E105A8A}"/>
    <cellStyle name="Note 59" xfId="2741" xr:uid="{2C3D96E9-FAC4-402F-8E49-AE7D29A4369C}"/>
    <cellStyle name="Note 6" xfId="1742" xr:uid="{BE6D3A69-D996-4B80-B022-D716E3A7A02C}"/>
    <cellStyle name="Note 6 2" xfId="11342" xr:uid="{32793706-9E1E-450D-8A99-9C41142A78E7}"/>
    <cellStyle name="Note 6 2 2" xfId="11343" xr:uid="{041B86AF-0AA9-4939-A90A-3D8A763EB2E0}"/>
    <cellStyle name="Note 6 2 2 2" xfId="16147" xr:uid="{F9D057C4-69D7-47AD-9B48-6FF8293A1493}"/>
    <cellStyle name="Note 6 2 3" xfId="16146" xr:uid="{90F55FF3-408E-4866-9C45-3C9098B3B173}"/>
    <cellStyle name="Note 6 3" xfId="11344" xr:uid="{F7DC7935-27DB-4AAE-A568-04174991FEBF}"/>
    <cellStyle name="Note 6 4" xfId="11345" xr:uid="{AB33A73B-DCFD-4256-A1D4-F31471E891E3}"/>
    <cellStyle name="Note 6 5" xfId="11341" xr:uid="{B53CBE3E-7EA1-462C-A113-ABC6669502C7}"/>
    <cellStyle name="Note 7" xfId="1743" xr:uid="{D321FC86-5CD5-43B6-B9A7-A9699627B50E}"/>
    <cellStyle name="Note 7 2" xfId="11347" xr:uid="{218C3E1A-A369-4223-AAD2-2D8917989866}"/>
    <cellStyle name="Note 7 2 2" xfId="11348" xr:uid="{FFA2F809-714B-48C5-90D0-AFC58B3BDAE9}"/>
    <cellStyle name="Note 7 2 2 2" xfId="16149" xr:uid="{8A314E8D-96D7-4C03-ADF3-F07BBE9AF668}"/>
    <cellStyle name="Note 7 2 3" xfId="16148" xr:uid="{67FBD1B2-CCD4-479A-8AD1-8E840EB77FB5}"/>
    <cellStyle name="Note 7 3" xfId="11349" xr:uid="{1E8335D4-F882-4521-B877-934F8913FD10}"/>
    <cellStyle name="Note 7 4" xfId="11350" xr:uid="{8D3A2CA0-EF95-4281-9DAF-20BACDC3D60F}"/>
    <cellStyle name="Note 7 5" xfId="11346" xr:uid="{D6E61B99-3865-4B89-AC71-A2AE58896340}"/>
    <cellStyle name="Note 8" xfId="1744" xr:uid="{B56D1A86-92AB-45F0-A6E3-ED8D05211A03}"/>
    <cellStyle name="Note 8 2" xfId="11352" xr:uid="{E07FBFD2-1523-4403-873E-7FAAB3DDD9A3}"/>
    <cellStyle name="Note 8 2 2" xfId="11353" xr:uid="{6D39E680-8FA8-4F3F-984C-E1CA16D8E43F}"/>
    <cellStyle name="Note 8 2 2 2" xfId="16151" xr:uid="{9F35A84A-D7E4-4BC4-B3D6-4D092BC965F2}"/>
    <cellStyle name="Note 8 2 3" xfId="16150" xr:uid="{C949B554-316E-457F-80CA-202523B3B964}"/>
    <cellStyle name="Note 8 3" xfId="11354" xr:uid="{1EB0B21B-2BDC-4E31-B166-D111CA16FDB0}"/>
    <cellStyle name="Note 8 4" xfId="11355" xr:uid="{75775623-AFD6-43FE-A3F1-9FD06E606F3C}"/>
    <cellStyle name="Note 8 5" xfId="11351" xr:uid="{94A27319-4ABE-4133-83EB-39EC33F000FE}"/>
    <cellStyle name="Note 9" xfId="1745" xr:uid="{A7B97955-5D0C-4675-AB39-DEB585BC9584}"/>
    <cellStyle name="Note 9 2" xfId="11357" xr:uid="{3F11E127-711A-434A-B012-A90DFD251BA2}"/>
    <cellStyle name="Note 9 2 2" xfId="16153" xr:uid="{3DE25B00-67D8-4E9C-AE4F-FB9F3338E514}"/>
    <cellStyle name="Note 9 3" xfId="11356" xr:uid="{980FFB58-D6DC-4A82-9D38-CB88DC0A47EB}"/>
    <cellStyle name="Note 9 3 2" xfId="16152" xr:uid="{F7092235-12AB-464E-AB76-C5304C7B06C7}"/>
    <cellStyle name="Œ…?æ맖?e [0.00]_laroux" xfId="1746" xr:uid="{FDFB5EEB-B8D4-4067-A01A-E454C8DBABE6}"/>
    <cellStyle name="Œ…?æ맖?e_laroux" xfId="1747" xr:uid="{4C4EDEC8-5D8A-4B13-B8D3-8CD68DEB19D1}"/>
    <cellStyle name="Œ…‹æØ‚è [0.00]_4m stock" xfId="1748" xr:uid="{B0065CFA-C15E-4F74-B91D-BCB979EE70AB}"/>
    <cellStyle name="Œ…‹æØ‚è_4m stock" xfId="1749" xr:uid="{C185E0D3-8CC4-4CDF-9A3F-724574CC2558}"/>
    <cellStyle name="oft Excel]_x000d__x000a_Comment=open=/f を指定すると、ユーザー定義関数を関数貼り付けの一覧に登録することができます。_x000d__x000a_Maximized" xfId="2515" xr:uid="{43A692C6-FDE5-482D-9C14-896A490B6AF4}"/>
    <cellStyle name="oft Excel]_x000d__x000a_Comment=The open=/f lines load custom functions into the Paste Function list._x000d__x000a_Maximized=3_x000d__x000a_Basics=1_x000d__x000a_A" xfId="1750" xr:uid="{090430A1-FD95-440A-8897-B212B64ED950}"/>
    <cellStyle name="Output 10" xfId="1751" xr:uid="{4E3D5DAC-129F-414D-B29A-D2BACDF0E9F3}"/>
    <cellStyle name="Output 10 2" xfId="11358" xr:uid="{9E600F7D-F3F9-4777-9012-CB97DFBACEDF}"/>
    <cellStyle name="Output 11" xfId="2589" xr:uid="{461F3B4A-188A-4471-881E-F2171E4C658D}"/>
    <cellStyle name="Output 11 2" xfId="11359" xr:uid="{D1E2B135-540E-4BEB-9EAE-27BDB5B8FFF0}"/>
    <cellStyle name="Output 12" xfId="11360" xr:uid="{098376BA-4478-466B-93B5-6A18E9724CBA}"/>
    <cellStyle name="Output 13" xfId="11361" xr:uid="{F6940D9E-4281-4533-A09B-B4E5F3ADE9C4}"/>
    <cellStyle name="Output 14" xfId="11362" xr:uid="{77C10197-785E-4266-9247-7C470652DF62}"/>
    <cellStyle name="Output 15" xfId="11363" xr:uid="{E94F1035-D52F-48AA-9985-D6CCF8AAE84A}"/>
    <cellStyle name="Output 16" xfId="11364" xr:uid="{19F47FB5-100B-4805-80FD-D34DBE20DAA2}"/>
    <cellStyle name="Output 17" xfId="11365" xr:uid="{1EBF6A8E-E8DC-486A-87A2-50ED8FC59D05}"/>
    <cellStyle name="Output 18" xfId="11366" xr:uid="{B5CC2B10-3BF0-4EC8-876D-1B8EF51F52AD}"/>
    <cellStyle name="Output 19" xfId="11367" xr:uid="{3664661A-A1E1-4795-BABF-4377479DFBE4}"/>
    <cellStyle name="Output 2" xfId="1752" xr:uid="{60025F1B-733D-4B09-8AF8-599D00363D90}"/>
    <cellStyle name="Output 2 2" xfId="2516" xr:uid="{A3ADE0FD-3335-4298-83B0-D0161CB05389}"/>
    <cellStyle name="Output 2 2 2" xfId="11369" xr:uid="{8F7C5FFA-AFD1-47B2-B7C9-3B2E104781E6}"/>
    <cellStyle name="Output 2 3" xfId="2517" xr:uid="{F56EA008-D9F8-4600-A66C-F6DBA7D313DF}"/>
    <cellStyle name="Output 2 3 2" xfId="11370" xr:uid="{DBC10E5F-6344-42B0-9AFF-FF9FEAB89A65}"/>
    <cellStyle name="Output 2 4" xfId="2696" xr:uid="{8AE0387E-E016-4A1A-9591-B5B351D4325E}"/>
    <cellStyle name="Output 2 4 2" xfId="11371" xr:uid="{31AE75A4-024D-4388-BE14-4B4FA4A7EF2C}"/>
    <cellStyle name="Output 2 5" xfId="13315" xr:uid="{C9557E9D-DD51-4334-BE3F-307D08708325}"/>
    <cellStyle name="Output 2 6" xfId="11368" xr:uid="{2B3103A1-1D70-42D2-A97D-FF48A25B1F6B}"/>
    <cellStyle name="Output 2 7" xfId="14046" xr:uid="{ECDA77EE-4D79-4143-BBAD-514AFC423180}"/>
    <cellStyle name="Output 20" xfId="11372" xr:uid="{3039E3C7-51C6-4E58-93F0-5A3DB83E0AA6}"/>
    <cellStyle name="Output 21" xfId="11373" xr:uid="{787A65A0-2B4B-46B0-9919-4623A1AB0349}"/>
    <cellStyle name="Output 22" xfId="11374" xr:uid="{C5BCE4CB-1500-4A95-870D-3362FEAF8917}"/>
    <cellStyle name="Output 23" xfId="11375" xr:uid="{06471D44-CBD5-44B0-A2AE-4C2BDF61FE28}"/>
    <cellStyle name="Output 24" xfId="11376" xr:uid="{5FDEAA68-1144-4A64-BBE4-2403785DDD59}"/>
    <cellStyle name="Output 25" xfId="11377" xr:uid="{AE4AA9C8-3E7E-4AD8-ADD2-7066B09895E2}"/>
    <cellStyle name="Output 26" xfId="11378" xr:uid="{7355E32A-33B3-4D83-B1BE-9A8F502009C5}"/>
    <cellStyle name="Output 27" xfId="11379" xr:uid="{87CBFB1D-985F-447B-8C9E-858D2B455D8D}"/>
    <cellStyle name="Output 28" xfId="11380" xr:uid="{B26A1F0E-08E3-402C-B831-037CBF0063DE}"/>
    <cellStyle name="Output 29" xfId="11381" xr:uid="{7AA0BCD8-2DCA-44D9-8563-A09C29BEDF13}"/>
    <cellStyle name="Output 3" xfId="1753" xr:uid="{AAAF1BD0-5392-498D-BCA3-842FE2C4DA0B}"/>
    <cellStyle name="Output 3 2" xfId="2518" xr:uid="{4C0335C3-45DD-407B-9F6E-CB4688EDD5D0}"/>
    <cellStyle name="Output 3 2 2" xfId="11383" xr:uid="{C105EEFD-D55C-48E7-9F6A-6B24CA7E04EF}"/>
    <cellStyle name="Output 3 3" xfId="2519" xr:uid="{2BCE61AF-9F31-4A3D-9C3E-03F42BDB7316}"/>
    <cellStyle name="Output 3 3 2" xfId="11384" xr:uid="{1ADBA15D-071B-40E6-AF7A-1107E8CD9EDF}"/>
    <cellStyle name="Output 3 4" xfId="11385" xr:uid="{AF189632-DD94-4888-8A94-F1CE5ECCDBA7}"/>
    <cellStyle name="Output 3 5" xfId="11382" xr:uid="{6685E700-CA94-4625-A033-1B26FF52D002}"/>
    <cellStyle name="Output 3 6" xfId="14047" xr:uid="{B85FFFBA-EAB7-4B89-8081-1630BCB4067D}"/>
    <cellStyle name="Output 3 7" xfId="13414" xr:uid="{F4DD192B-EE93-446C-861E-749D1C144E9D}"/>
    <cellStyle name="Output 30" xfId="11386" xr:uid="{CA292489-802B-4BDE-9C5F-709ABFF429F2}"/>
    <cellStyle name="Output 31" xfId="11387" xr:uid="{3C644AC2-3606-43FD-A5A4-608EA84A3202}"/>
    <cellStyle name="Output 32" xfId="11388" xr:uid="{48D8B4F2-9FD0-4818-832F-344A59B16E54}"/>
    <cellStyle name="Output 33" xfId="11389" xr:uid="{139C9A7F-0283-48DD-BEFB-064ABBE7128B}"/>
    <cellStyle name="Output 34" xfId="11390" xr:uid="{204B4B90-2381-4CF7-B559-7A5BE96E8665}"/>
    <cellStyle name="Output 35" xfId="11391" xr:uid="{70E8D401-EB79-43D5-AD72-A56AFAAB728F}"/>
    <cellStyle name="Output 36" xfId="11392" xr:uid="{170A0995-5D61-4AC3-8B88-1B0B48106731}"/>
    <cellStyle name="Output 37" xfId="11393" xr:uid="{0F9F4327-B1E8-4DD0-96CB-0F06B9EEA9BF}"/>
    <cellStyle name="Output 38" xfId="11394" xr:uid="{D594A610-8068-4D36-A61D-8E4D7AC45390}"/>
    <cellStyle name="Output 39" xfId="11395" xr:uid="{DAFBA36F-A60B-4648-B610-91895FE47985}"/>
    <cellStyle name="Output 4" xfId="1754" xr:uid="{55230AC0-C84C-4B83-B110-4AE08CCCF407}"/>
    <cellStyle name="Output 4 2" xfId="2520" xr:uid="{7A4CF0F2-4DA8-4D46-A1D5-749FDC7F4271}"/>
    <cellStyle name="Output 4 2 2" xfId="11397" xr:uid="{7273B1F9-D471-43AC-A9C6-1D03992E9B62}"/>
    <cellStyle name="Output 4 3" xfId="2521" xr:uid="{13386703-3CBB-4933-9359-85B9E3FB1F42}"/>
    <cellStyle name="Output 4 3 2" xfId="11398" xr:uid="{D96FCC7F-E495-4F70-871E-955A67EB5168}"/>
    <cellStyle name="Output 4 4" xfId="11399" xr:uid="{DC02CC9F-A7BA-4993-90E9-8E01A7BFB8FE}"/>
    <cellStyle name="Output 4 5" xfId="11396" xr:uid="{15CC4D8F-4CDD-4903-87D6-87798C1106AA}"/>
    <cellStyle name="Output 40" xfId="11400" xr:uid="{438CB56A-42EA-4781-8BE7-84B54092B49C}"/>
    <cellStyle name="Output 41" xfId="11401" xr:uid="{643A1F3E-9CE4-4743-9396-FAECA537691E}"/>
    <cellStyle name="Output 42" xfId="11402" xr:uid="{F3DBF9BF-B352-4839-8634-C97BF28658B3}"/>
    <cellStyle name="Output 43" xfId="11403" xr:uid="{98003A55-5110-4479-ADC9-34AC5BC88B41}"/>
    <cellStyle name="Output 44" xfId="11404" xr:uid="{DB1CF980-425A-4582-BBE4-95AA080C4F27}"/>
    <cellStyle name="Output 45" xfId="11405" xr:uid="{5DED8281-1961-446D-AB36-F994AA08DC18}"/>
    <cellStyle name="Output 46" xfId="11406" xr:uid="{B7C886AF-775C-4E96-92DF-F472FA1107CF}"/>
    <cellStyle name="Output 47" xfId="11407" xr:uid="{C4474818-34B5-47AD-B0FE-150846F7B660}"/>
    <cellStyle name="Output 48" xfId="11408" xr:uid="{6756500A-435E-494B-A7B1-D4B7DB5CD898}"/>
    <cellStyle name="Output 49" xfId="11409" xr:uid="{08CE4BB8-7D84-4F83-87B4-9DA7EBED3FC7}"/>
    <cellStyle name="Output 5" xfId="1755" xr:uid="{F14312D3-B02D-46CF-93A9-D6224679A9EE}"/>
    <cellStyle name="Output 5 2" xfId="2522" xr:uid="{9DC15BA2-DBAE-4ABC-9254-F0CF6B6A0EF9}"/>
    <cellStyle name="Output 5 2 2" xfId="11411" xr:uid="{09042870-9485-42AB-911D-92711A07E28D}"/>
    <cellStyle name="Output 5 3" xfId="2523" xr:uid="{5C1403B6-00EA-4007-9FCF-F972A06C9670}"/>
    <cellStyle name="Output 5 3 2" xfId="11412" xr:uid="{282822DE-AAA8-4B27-B670-DC37E161E799}"/>
    <cellStyle name="Output 5 4" xfId="11413" xr:uid="{F702CCD3-A324-4DB2-A054-82E598A3DC9A}"/>
    <cellStyle name="Output 5 5" xfId="11410" xr:uid="{C5EA262F-C557-4388-848A-B0D68B427080}"/>
    <cellStyle name="Output 50" xfId="11414" xr:uid="{36ECB90A-9958-4CD6-8AF0-2DEB1E29A230}"/>
    <cellStyle name="Output 51" xfId="11415" xr:uid="{9250820C-4E66-4B05-9348-E911520F0AB8}"/>
    <cellStyle name="Output 52" xfId="11416" xr:uid="{12F5FF7E-AF9C-4181-ABE3-921C99FCE260}"/>
    <cellStyle name="Output 53" xfId="11417" xr:uid="{98B03FFC-6C12-4424-8A07-AF900A55EBB6}"/>
    <cellStyle name="Output 54" xfId="11418" xr:uid="{3F5E2B85-110A-41FD-A4B0-CAFFFD6BFC59}"/>
    <cellStyle name="Output 55" xfId="11419" xr:uid="{0BE1A74F-6710-4A54-A884-B555CA7B18F4}"/>
    <cellStyle name="Output 56" xfId="11420" xr:uid="{9E86A012-8173-441E-B487-C046F01F04D9}"/>
    <cellStyle name="Output 57" xfId="11421" xr:uid="{C14DB469-F4EE-4BB1-82ED-EE1EC250C8D4}"/>
    <cellStyle name="Output 58" xfId="11422" xr:uid="{A9CF85B2-A42A-4517-90CC-C179F8B7595C}"/>
    <cellStyle name="Output 59" xfId="2736" xr:uid="{9FEBDDE8-8619-42E4-B37D-A7BBF92B3CD1}"/>
    <cellStyle name="Output 6" xfId="1756" xr:uid="{5AD4387B-659E-4DFB-9C39-BDA197720BC6}"/>
    <cellStyle name="Output 6 2" xfId="11424" xr:uid="{D91224AF-23E4-49E6-84DA-123D362486EC}"/>
    <cellStyle name="Output 6 3" xfId="11425" xr:uid="{08BD8895-0022-46F7-8889-1BCE05712F57}"/>
    <cellStyle name="Output 6 4" xfId="11426" xr:uid="{49EF3910-2FE6-4B29-AC20-700E7C100466}"/>
    <cellStyle name="Output 6 5" xfId="11423" xr:uid="{3A333E33-2930-4E10-81CC-E1E02EB2C92B}"/>
    <cellStyle name="Output 7" xfId="1757" xr:uid="{1C27DCCC-152A-4E3D-8E74-8D866D09FAA7}"/>
    <cellStyle name="Output 7 2" xfId="11428" xr:uid="{A7E11BF8-FD1B-4E16-A356-D454E5859BB1}"/>
    <cellStyle name="Output 7 3" xfId="11429" xr:uid="{82B8FE65-0D13-4D3A-A7FE-0AFF01D6B0C9}"/>
    <cellStyle name="Output 7 4" xfId="11430" xr:uid="{877A86D6-8036-4E8C-B8F7-52BA27890D66}"/>
    <cellStyle name="Output 7 5" xfId="11427" xr:uid="{E76DE0DC-9ECE-493D-B2BB-2582238D1052}"/>
    <cellStyle name="Output 8" xfId="1758" xr:uid="{88AD1215-D1F9-4EF9-A280-416E01CD17C2}"/>
    <cellStyle name="Output 8 2" xfId="11432" xr:uid="{B6C41350-E3C6-4D04-A2AE-D1A98ED86396}"/>
    <cellStyle name="Output 8 3" xfId="11433" xr:uid="{E8918815-52E4-4C31-8313-01A59C31C6F8}"/>
    <cellStyle name="Output 8 4" xfId="11434" xr:uid="{738BD7AB-DB13-4CD9-8A7C-1DEC32A7A094}"/>
    <cellStyle name="Output 8 5" xfId="11431" xr:uid="{DA2C71A7-4A92-4B69-8110-121FBC465AC6}"/>
    <cellStyle name="Output 9" xfId="1759" xr:uid="{8E4496B4-8714-455B-B627-E6BB3D1C1A23}"/>
    <cellStyle name="Output 9 2" xfId="11435" xr:uid="{DF381DDC-E0EB-48C5-9737-7BFD5452C20C}"/>
    <cellStyle name="Output Amounts" xfId="1760" xr:uid="{C2A3CF87-B006-4C6F-88B2-CA0CB15794EB}"/>
    <cellStyle name="Output Column Headings" xfId="1761" xr:uid="{D3102EF3-8C90-443E-B699-03848B23FCB1}"/>
    <cellStyle name="Output Line Items" xfId="1762" xr:uid="{8926B2EB-4B3A-42B5-A7B2-711E06238CA9}"/>
    <cellStyle name="OUTPUT REPORT HEADING" xfId="1763" xr:uid="{8C22B91D-BC21-40B9-9770-C518EAF69C61}"/>
    <cellStyle name="OUTPUT REPORT TITLE" xfId="1764" xr:uid="{22546B98-354E-4EA8-9D74-F9FD52E85E54}"/>
    <cellStyle name="OUTPUTERROR" xfId="1765" xr:uid="{62C837B5-0FD5-492A-9E1E-D5218B466314}"/>
    <cellStyle name="OUTPUTNORMAL" xfId="1766" xr:uid="{356C5086-707C-4379-9A00-F6EDE7455CF7}"/>
    <cellStyle name="Package_numbers" xfId="1767" xr:uid="{9B3BF879-CD04-4D21-9833-1222DAC6EFDB}"/>
    <cellStyle name="Page Number" xfId="1768" xr:uid="{566958BF-CAFB-4062-BC17-FF1666B8EEFD}"/>
    <cellStyle name="PageSubTitle" xfId="1769" xr:uid="{93D5D5A4-778C-43D7-9800-F422F1BAE543}"/>
    <cellStyle name="PageTitle" xfId="1770" xr:uid="{DC953E49-22EA-4E83-9D52-022EAD04872B}"/>
    <cellStyle name="paint" xfId="1771" xr:uid="{9F5D28E6-2056-42FF-AD39-602982A48C5B}"/>
    <cellStyle name="Pattern" xfId="1772" xr:uid="{D1E9C6B3-199C-4BB4-869B-9E53BBACD4AE}"/>
    <cellStyle name="PB Table Heading" xfId="1773" xr:uid="{14CEA2F5-65A8-43F4-A029-4BEBE1C4E3ED}"/>
    <cellStyle name="PB Table Highlight1" xfId="1774" xr:uid="{834426A3-DA84-40CD-89CB-445EA73BE460}"/>
    <cellStyle name="PB Table Highlight2" xfId="1775" xr:uid="{5CF91CC4-5189-4E90-8C77-CD2E963DBB29}"/>
    <cellStyle name="PB Table Highlight3" xfId="1776" xr:uid="{C4163F64-8A04-4B3A-9E07-DF175CEACD14}"/>
    <cellStyle name="PB Table Standard Row" xfId="1777" xr:uid="{C7D2E90D-B44C-4025-BDE1-7E18A06C6FE6}"/>
    <cellStyle name="PB Table Subtotal Row" xfId="1778" xr:uid="{C1AB3018-2181-4911-9ED8-66010475C618}"/>
    <cellStyle name="PB Table Subtotal Row 2" xfId="2633" xr:uid="{BDA3DCED-B26D-4E48-B084-E0717FE9C92F}"/>
    <cellStyle name="PB Table Total Row" xfId="1779" xr:uid="{991487FE-E8B0-4AB4-984C-BD13BEFFF18B}"/>
    <cellStyle name="per.style" xfId="1780" xr:uid="{E76F43DB-99D3-4DD3-86F6-4421CFEFB14D}"/>
    <cellStyle name="Percent %" xfId="1781" xr:uid="{4C206D76-9CB1-44BB-A0CB-7E90A8909EA9}"/>
    <cellStyle name="Percent (0)" xfId="1782" xr:uid="{DBA3C3DD-0E99-478D-B221-5B557D2463B7}"/>
    <cellStyle name="Percent [0]" xfId="1783" xr:uid="{A4018040-0B7C-43A8-9E14-CAB30B9D143D}"/>
    <cellStyle name="Percent [00]" xfId="1784" xr:uid="{02D4302A-80BF-4310-8E59-D4C2A278608E}"/>
    <cellStyle name="Percent [2]" xfId="8" xr:uid="{00000000-0005-0000-0000-00000A000000}"/>
    <cellStyle name="Percent 10" xfId="11436" xr:uid="{7ADD5DAB-0C50-4EA4-B743-91161E87AB88}"/>
    <cellStyle name="Percent 10 10" xfId="11437" xr:uid="{97C59386-64DA-48B0-B4E6-22B7B4AD2FC8}"/>
    <cellStyle name="Percent 10 11" xfId="11438" xr:uid="{5EC4CBA4-5B5C-4849-BE91-D7929DDF2067}"/>
    <cellStyle name="Percent 10 12" xfId="11439" xr:uid="{F41571DC-1D35-4E3E-A0A4-B36D4D3FB747}"/>
    <cellStyle name="Percent 10 13" xfId="11440" xr:uid="{E81CF257-34A7-4C50-AA84-D7BFA4CAF095}"/>
    <cellStyle name="Percent 10 14" xfId="11441" xr:uid="{3FB611FC-E151-428A-83DE-BE5FECC7F9C2}"/>
    <cellStyle name="Percent 10 15" xfId="11442" xr:uid="{FF82A4BC-7867-4664-9CF0-3D2405362C47}"/>
    <cellStyle name="Percent 10 16" xfId="11443" xr:uid="{49454F52-09CE-4FBD-9B69-782DF60D0A39}"/>
    <cellStyle name="Percent 10 17" xfId="11444" xr:uid="{CF0AD4B0-7A4D-4532-928F-3ADA5F2F36B4}"/>
    <cellStyle name="Percent 10 18" xfId="11445" xr:uid="{7C0A113B-D5C5-4A51-B025-EF6BE037C7A5}"/>
    <cellStyle name="Percent 10 19" xfId="11446" xr:uid="{A5BD542F-7148-4E0F-A4F9-55550B9FF5A2}"/>
    <cellStyle name="Percent 10 2" xfId="11447" xr:uid="{58E77413-7170-4644-B1B6-2A30EB08D214}"/>
    <cellStyle name="Percent 10 2 2" xfId="11448" xr:uid="{ED15E6EC-0633-40BD-8521-23C5B21FD7C3}"/>
    <cellStyle name="Percent 10 2 3" xfId="11449" xr:uid="{1AF95652-5E15-492A-AB34-1B39F38DCB3F}"/>
    <cellStyle name="Percent 10 2 3 2" xfId="11450" xr:uid="{4F667B16-D02E-4687-8813-D800A8794574}"/>
    <cellStyle name="Percent 10 2 4" xfId="11451" xr:uid="{5B7FAC66-CA82-4395-A444-2EDADDC1BECF}"/>
    <cellStyle name="Percent 10 20" xfId="11452" xr:uid="{31618F26-D3AD-4A85-A75E-50CAABC0EED5}"/>
    <cellStyle name="Percent 10 21" xfId="11453" xr:uid="{52602B35-B2B3-4BC3-8F85-C93DB87B5381}"/>
    <cellStyle name="Percent 10 22" xfId="11454" xr:uid="{A1753843-7B67-4872-9E51-7B5012E7F864}"/>
    <cellStyle name="Percent 10 23" xfId="11455" xr:uid="{A410C5DB-8878-425F-ADF8-862B8F7A913F}"/>
    <cellStyle name="Percent 10 24" xfId="11456" xr:uid="{71D0BA00-47D7-4F77-B3F3-C10FD65849AF}"/>
    <cellStyle name="Percent 10 25" xfId="11457" xr:uid="{8F463E19-E2FC-41B0-8979-8B5F8B5D746A}"/>
    <cellStyle name="Percent 10 26" xfId="11458" xr:uid="{AB0CD122-CC18-4F97-8F4E-9CBBBC5F9E2B}"/>
    <cellStyle name="Percent 10 27" xfId="11459" xr:uid="{C0F629C3-2A0A-4191-B607-988CF142205F}"/>
    <cellStyle name="Percent 10 28" xfId="11460" xr:uid="{3C608DB8-4AF2-4860-8FF3-624AD188CB1B}"/>
    <cellStyle name="Percent 10 29" xfId="11461" xr:uid="{093871F6-AD55-4BDE-B8BB-143A1EBF97F4}"/>
    <cellStyle name="Percent 10 3" xfId="11462" xr:uid="{8F1448AD-AD5E-43A0-91BC-BF5C6EBF4FCE}"/>
    <cellStyle name="Percent 10 30" xfId="11463" xr:uid="{14D1063C-1581-416E-8E97-4F39975BC810}"/>
    <cellStyle name="Percent 10 31" xfId="11464" xr:uid="{794839FB-089B-4F76-9D26-FFDB998490EC}"/>
    <cellStyle name="Percent 10 32" xfId="11465" xr:uid="{1A3C2603-6494-42E6-863C-596DD10C821A}"/>
    <cellStyle name="Percent 10 33" xfId="11466" xr:uid="{E338DFCC-08F4-40DE-926A-D40053B6566E}"/>
    <cellStyle name="Percent 10 34" xfId="11467" xr:uid="{E6CFF872-99FE-4C07-89A4-502054634C43}"/>
    <cellStyle name="Percent 10 35" xfId="11468" xr:uid="{806BA3C6-C19C-4D07-9F3B-64CE07E2BB60}"/>
    <cellStyle name="Percent 10 36" xfId="11469" xr:uid="{4772B230-87E0-4F56-BFD7-737ED67A514B}"/>
    <cellStyle name="Percent 10 37" xfId="11470" xr:uid="{790D4DB2-CF5A-4749-A241-9C9E6F658243}"/>
    <cellStyle name="Percent 10 38" xfId="11471" xr:uid="{A39FEC20-DE58-4269-A86C-A12C0D3F353A}"/>
    <cellStyle name="Percent 10 39" xfId="11472" xr:uid="{F7BE98DA-A026-4DC6-82D2-117A13D77A20}"/>
    <cellStyle name="Percent 10 4" xfId="11473" xr:uid="{F9FEBB4C-5E8C-4BB4-999E-96D0BC65B1FA}"/>
    <cellStyle name="Percent 10 40" xfId="11474" xr:uid="{A25AC0FC-1EB5-4C3D-86FC-CCF59D8E7912}"/>
    <cellStyle name="Percent 10 41" xfId="11475" xr:uid="{23FD38B4-EC78-49B1-A8BD-41A3378038C1}"/>
    <cellStyle name="Percent 10 42" xfId="11476" xr:uid="{4621E3B9-B7C3-49EC-86FC-070FFD209723}"/>
    <cellStyle name="Percent 10 43" xfId="11477" xr:uid="{7B00310F-30B3-4B1F-921D-D3ABADE8EA4C}"/>
    <cellStyle name="Percent 10 44" xfId="11478" xr:uid="{CE08EA26-519D-4E29-9D23-926F04DB5FD1}"/>
    <cellStyle name="Percent 10 44 2" xfId="11479" xr:uid="{9FF8C6F0-A152-4B44-B2CA-2777F0DE7600}"/>
    <cellStyle name="Percent 10 45" xfId="11480" xr:uid="{B65A823E-67B2-456D-899D-0BA092F80288}"/>
    <cellStyle name="Percent 10 5" xfId="11481" xr:uid="{42CF9AF7-E9C3-4D08-BB3C-EC437C2A874D}"/>
    <cellStyle name="Percent 10 6" xfId="11482" xr:uid="{74E409D8-969B-4DE0-815C-EB80F8C52CC2}"/>
    <cellStyle name="Percent 10 7" xfId="11483" xr:uid="{189FF839-C540-4B1C-A1A2-DF195410F46A}"/>
    <cellStyle name="Percent 10 8" xfId="11484" xr:uid="{0A165BB2-B534-430E-A966-0A9540AFFD79}"/>
    <cellStyle name="Percent 10 9" xfId="11485" xr:uid="{34D2C903-A8C0-439D-B9E8-05F0EB06779F}"/>
    <cellStyle name="Percent 11" xfId="1785" xr:uid="{CB1C57BF-FD50-470D-8B5C-35F9D0F9FCA7}"/>
    <cellStyle name="Percent 11 2" xfId="1786" xr:uid="{3EA9D60A-D4CB-4A89-A579-CD5FA7F5F1E3}"/>
    <cellStyle name="Percent 11 2 2" xfId="11488" xr:uid="{7439F63F-E79E-4816-9525-523062126599}"/>
    <cellStyle name="Percent 11 2 3" xfId="11487" xr:uid="{B2674416-7572-4C6D-877A-6ACC8BC3F54D}"/>
    <cellStyle name="Percent 11 2 4" xfId="13388" xr:uid="{D91006E2-1BC0-436C-AD08-6559364FABD9}"/>
    <cellStyle name="Percent 11 3" xfId="11489" xr:uid="{1F04CCCE-571C-420C-ABC6-734E586A9A16}"/>
    <cellStyle name="Percent 11 4" xfId="11486" xr:uid="{66BE2CD6-8CB8-4EA5-9CD8-F9A32F05F342}"/>
    <cellStyle name="Percent 12" xfId="1787" xr:uid="{17C0FA84-DDD4-4DFB-AA09-7D256D6658E9}"/>
    <cellStyle name="Percent 12 2" xfId="2634" xr:uid="{449034AD-FC24-418A-B957-6ED9AC370B0F}"/>
    <cellStyle name="Percent 12 2 2" xfId="11491" xr:uid="{C9718102-7B1A-4728-8DDB-BF632A1852EF}"/>
    <cellStyle name="Percent 12 3" xfId="11492" xr:uid="{63CBD5A9-C9CF-4804-976F-8518BEDCC5BC}"/>
    <cellStyle name="Percent 12 3 2" xfId="11493" xr:uid="{3563EBB0-541B-4A83-8C40-21235DD1263A}"/>
    <cellStyle name="Percent 12 4" xfId="11494" xr:uid="{65D38959-55C3-4AC2-A9B1-2AF24B7F3835}"/>
    <cellStyle name="Percent 12 5" xfId="11490" xr:uid="{967904B3-A70F-4698-A06A-100F3C8E122D}"/>
    <cellStyle name="Percent 13" xfId="1788" xr:uid="{727A8BB0-E2CA-42D5-9FCA-4CC274940E52}"/>
    <cellStyle name="Percent 13 2" xfId="11496" xr:uid="{4DBC6C9B-EC58-465E-9AB2-340B1FA61994}"/>
    <cellStyle name="Percent 13 3" xfId="11497" xr:uid="{B2A05ADE-9C98-4530-9610-9BF9C71FE0F2}"/>
    <cellStyle name="Percent 13 4" xfId="11498" xr:uid="{FDA3A487-5307-4308-91B7-E21963B63E7E}"/>
    <cellStyle name="Percent 13 4 2" xfId="16154" xr:uid="{CC774AA4-7D4E-4ACD-A828-064FB7B530F3}"/>
    <cellStyle name="Percent 13 5" xfId="11499" xr:uid="{C0FFF1D3-0878-407C-A99A-B2DD6ACF65F8}"/>
    <cellStyle name="Percent 13 6" xfId="11495" xr:uid="{42749AF8-3726-44CE-8EEA-FB1382E46EFD}"/>
    <cellStyle name="Percent 14" xfId="1789" xr:uid="{4FBC5709-A7FB-4995-8A91-4FFF4D20BAAA}"/>
    <cellStyle name="Percent 14 2" xfId="1790" xr:uid="{1C510D78-21DA-4B10-83F8-4453CBF66761}"/>
    <cellStyle name="Percent 14 2 2" xfId="11501" xr:uid="{9AE6E2DE-F777-426F-B347-672D579B7ECE}"/>
    <cellStyle name="Percent 14 3" xfId="11500" xr:uid="{A7E1674C-C935-40BA-97B4-72D195EA6254}"/>
    <cellStyle name="Percent 14 4" xfId="13383" xr:uid="{14E6FE23-3A54-4CFA-92CA-D22D3C1548D8}"/>
    <cellStyle name="Percent 14 4 2" xfId="16227" xr:uid="{B3C9B512-704C-4CC5-A1FE-047C2CCEB443}"/>
    <cellStyle name="Percent 15" xfId="11502" xr:uid="{CBD41E59-A64C-407F-8B9E-C1D65D66A402}"/>
    <cellStyle name="Percent 15 2" xfId="11503" xr:uid="{4CCD61CC-210B-4842-9A90-D30192DB0B62}"/>
    <cellStyle name="Percent 15 3" xfId="11504" xr:uid="{0759219D-A8FC-492B-8892-9FCC25880A80}"/>
    <cellStyle name="Percent 15 3 2" xfId="11505" xr:uid="{DC04A017-AFC0-4612-8EF8-08E69FE5AB72}"/>
    <cellStyle name="Percent 15 3 2 2" xfId="16156" xr:uid="{FF3D606C-42A3-4AAA-8971-EBB19C057D14}"/>
    <cellStyle name="Percent 15 3 3" xfId="16155" xr:uid="{12F409BC-E5B4-4F3B-92C9-B1F00430DA33}"/>
    <cellStyle name="Percent 15 4" xfId="11506" xr:uid="{C368C2D1-0702-4F1D-9A7B-ED953C6A591B}"/>
    <cellStyle name="Percent 16" xfId="11507" xr:uid="{4996A1D7-6C65-40F6-8EDE-054FDD86CE5A}"/>
    <cellStyle name="Percent 16 2" xfId="11508" xr:uid="{3CB347AE-6879-40DA-8F7E-1BEF8BF2514A}"/>
    <cellStyle name="Percent 17" xfId="11509" xr:uid="{70794724-83DB-49C4-84CA-F9FE10A83B46}"/>
    <cellStyle name="Percent 18" xfId="11510" xr:uid="{A89116D3-46F5-4396-9678-3BDEAE358268}"/>
    <cellStyle name="Percent 19" xfId="11511" xr:uid="{DDD17A31-8636-44F7-BFFB-163F42E4481B}"/>
    <cellStyle name="Percent 2" xfId="1791" xr:uid="{FA531D5F-42A2-4151-9128-AC6BE8FC6A3F}"/>
    <cellStyle name="Percent 2 10" xfId="14048" xr:uid="{29536035-127E-4BCE-92F3-2D42E14D3804}"/>
    <cellStyle name="Percent 2 11" xfId="13553" xr:uid="{2632D286-D37E-42D2-947A-F4F30B5544FA}"/>
    <cellStyle name="Percent 2 2" xfId="1792" xr:uid="{4C624151-4521-4433-B040-AD0CA91E47EF}"/>
    <cellStyle name="Percent 2 2 2" xfId="11514" xr:uid="{31DECA71-D33D-4332-A64B-B0F6C4845E65}"/>
    <cellStyle name="Percent 2 2 3" xfId="11515" xr:uid="{28023EB8-3CDD-4254-B994-B1E2320BC1DA}"/>
    <cellStyle name="Percent 2 2 4" xfId="11513" xr:uid="{25EB6BBB-EFDB-4B6C-9D62-5978137EC933}"/>
    <cellStyle name="Percent 2 2 5" xfId="14049" xr:uid="{337485E2-9AB5-4DD0-8E6C-9862852BDABC}"/>
    <cellStyle name="Percent 2 3" xfId="1793" xr:uid="{8B91B156-75C0-4E4D-A812-3A209AE0AF01}"/>
    <cellStyle name="Percent 2 3 2" xfId="11517" xr:uid="{70C63B88-C1EA-476F-932C-BA9C4FA0B206}"/>
    <cellStyle name="Percent 2 3 3" xfId="11516" xr:uid="{26C509BC-4AA2-4977-910F-CBED2D76474F}"/>
    <cellStyle name="Percent 2 3 4" xfId="2725" xr:uid="{63F47677-E4E8-440A-B1DA-68CC659BD6C0}"/>
    <cellStyle name="Percent 2 3 4 2" xfId="14119" xr:uid="{D1D29D62-72B3-404B-B3B7-1BADA9F69E1C}"/>
    <cellStyle name="Percent 2 4" xfId="2576" xr:uid="{F943696D-8586-4BDA-994C-DED70A265D65}"/>
    <cellStyle name="Percent 2 4 2" xfId="2700" xr:uid="{BFF8EE9C-6D49-41C7-9A20-4159DC7ADA2B}"/>
    <cellStyle name="Percent 2 4 2 2" xfId="13319" xr:uid="{8F3F18AF-ABEE-4861-B7C0-09233A006CC4}"/>
    <cellStyle name="Percent 2 4 2 2 2" xfId="16193" xr:uid="{29720651-E728-49D6-8E0D-CC9DFDBF6F06}"/>
    <cellStyle name="Percent 2 4 2 3" xfId="11519" xr:uid="{D2A44CAF-1D62-46D0-B8A3-99750B385819}"/>
    <cellStyle name="Percent 2 4 2 4" xfId="14109" xr:uid="{6E2852B7-D63F-43C9-A0C5-A940A661B34F}"/>
    <cellStyle name="Percent 2 4 3" xfId="11518" xr:uid="{E7EFC917-2B63-42B3-9AA7-9FB06A3C84DA}"/>
    <cellStyle name="Percent 2 4 4" xfId="14089" xr:uid="{B862DE90-7259-4FC9-B731-56BC2C995DDE}"/>
    <cellStyle name="Percent 2 5" xfId="2577" xr:uid="{BE2019C3-9DA5-47A1-ACB5-2F3C4DE058EC}"/>
    <cellStyle name="Percent 2 5 2" xfId="11521" xr:uid="{81577CB5-16A3-4CC8-A03F-776DBC311026}"/>
    <cellStyle name="Percent 2 5 3" xfId="11520" xr:uid="{E60FE4DE-6D09-468E-84F1-84575AAD38F5}"/>
    <cellStyle name="Percent 2 6" xfId="11522" xr:uid="{4D7A55CF-DCA2-40F4-A812-8797D6D7BEDA}"/>
    <cellStyle name="Percent 2 7" xfId="11523" xr:uid="{1EE67A1B-F7B7-44DF-8C30-BDA8771E0F06}"/>
    <cellStyle name="Percent 2 8" xfId="11512" xr:uid="{3FC01587-B51B-4AB0-85E5-B565E7B68231}"/>
    <cellStyle name="Percent 2 9" xfId="13390" xr:uid="{628BBEEC-1562-4078-97D0-5D3F5DC17FE0}"/>
    <cellStyle name="Percent 2_Book1" xfId="11524" xr:uid="{2B3F9BE5-7FF7-4AAC-8B0E-93F7AE2677D2}"/>
    <cellStyle name="Percent 20" xfId="11525" xr:uid="{EF47FF58-2588-4FA6-9B7D-9FB9120EF454}"/>
    <cellStyle name="Percent 21" xfId="11526" xr:uid="{AEA30F26-41FF-4DD2-9696-7BCCD693557C}"/>
    <cellStyle name="Percent 21 2" xfId="11527" xr:uid="{D2ACBB17-8196-4E1C-9DB4-B59B94D9BA28}"/>
    <cellStyle name="Percent 21 2 2" xfId="11528" xr:uid="{3018A365-E4FC-4A12-A7B1-FD9DCCE482BB}"/>
    <cellStyle name="Percent 21 3" xfId="11529" xr:uid="{FB52E5A1-A14D-48D5-B41B-0C51B119FB85}"/>
    <cellStyle name="Percent 22" xfId="11530" xr:uid="{F8A019F3-B510-477D-AB8B-5500CAF429EF}"/>
    <cellStyle name="Percent 23" xfId="11531" xr:uid="{A4E0DD5D-8212-43FC-8B6B-FC18A4B26984}"/>
    <cellStyle name="Percent 24" xfId="11532" xr:uid="{6D02B88E-1489-4F69-B3A3-0A24802A50EE}"/>
    <cellStyle name="Percent 25" xfId="11533" xr:uid="{5892383B-B7D6-47FB-B2DB-10667FA2F3DE}"/>
    <cellStyle name="Percent 26" xfId="11534" xr:uid="{0CE772DD-287B-4550-A4B3-1B176EEFCB0C}"/>
    <cellStyle name="Percent 27" xfId="11535" xr:uid="{41E810AF-10F0-4A25-B5DE-DD090B29B386}"/>
    <cellStyle name="Percent 27 2" xfId="11536" xr:uid="{EFDE0A61-1384-4E9D-9044-D7A230325C84}"/>
    <cellStyle name="Percent 28" xfId="11537" xr:uid="{FF4C6844-05C4-46DB-8C5C-C4DDD9FD2909}"/>
    <cellStyle name="Percent 28 2" xfId="11538" xr:uid="{5106987D-E8FF-487B-B3EA-8936F6AD0FE5}"/>
    <cellStyle name="Percent 29" xfId="11539" xr:uid="{08917896-8611-4E14-8DF9-76BDDAADDA58}"/>
    <cellStyle name="Percent 29 2" xfId="11540" xr:uid="{43575972-A31B-4F4D-8CA9-1A066EA621B6}"/>
    <cellStyle name="Percent 3" xfId="2524" xr:uid="{11346B0F-A1B1-4EF7-B984-4B44C972792F}"/>
    <cellStyle name="Percent 3 2" xfId="11541" xr:uid="{6741E3D5-0BEE-43FE-BFEB-0828F5ECBBB4}"/>
    <cellStyle name="Percent 3 2 2" xfId="16158" xr:uid="{200EB2E3-CBA4-4E23-BE6B-D8969542767E}"/>
    <cellStyle name="Percent 3 2 3" xfId="13570" xr:uid="{6BE320BA-3743-4A07-B8D1-EDA9A69DB467}"/>
    <cellStyle name="Percent 3 3" xfId="11542" xr:uid="{781DD6AD-775F-42A9-8CC1-E2E3E45DE61F}"/>
    <cellStyle name="Percent 3 4" xfId="14085" xr:uid="{B9040186-AFDC-4870-970B-68AC3025BD81}"/>
    <cellStyle name="Percent 3 5" xfId="13557" xr:uid="{DDC49D8C-4027-410C-A8B5-E3C8FA6610D4}"/>
    <cellStyle name="Percent 30" xfId="11543" xr:uid="{75730152-30D1-4B1C-808B-B86659DAD980}"/>
    <cellStyle name="Percent 30 2" xfId="11544" xr:uid="{7E29092F-F0E5-46DA-BE2A-383455328D7E}"/>
    <cellStyle name="Percent 31" xfId="13381" xr:uid="{AE99DBB9-C736-4745-92B1-3F5ABCBD0AEA}"/>
    <cellStyle name="Percent 32" xfId="2567" xr:uid="{72768AFD-EA1D-45BB-927E-AF75F333B286}"/>
    <cellStyle name="Percent 32 2" xfId="14087" xr:uid="{C667B0A4-8327-4CC1-A303-21030DEC9C46}"/>
    <cellStyle name="Percent 33" xfId="13398" xr:uid="{F29161AE-D6FE-4E12-AAE8-4D3C545A8211}"/>
    <cellStyle name="Percent 34" xfId="14056" xr:uid="{78D90DFF-F06A-4BC4-B609-5322440C1004}"/>
    <cellStyle name="Percent 35" xfId="16002" xr:uid="{A7415AF8-B3A1-49F1-96DF-75AE99EEA23B}"/>
    <cellStyle name="Percent 36" xfId="16157" xr:uid="{385A8A4F-AD2E-4829-9C1D-2DEF7A72F33A}"/>
    <cellStyle name="Percent 37" xfId="16233" xr:uid="{62424169-F4BB-40A3-9386-648052655D83}"/>
    <cellStyle name="Percent 4" xfId="2578" xr:uid="{F8DC0859-7682-41C4-8373-D5F6407B4326}"/>
    <cellStyle name="Percent 4 2" xfId="2701" xr:uid="{B08491BC-AB5E-4BFF-8FEF-686986C524B3}"/>
    <cellStyle name="Percent 4 2 2" xfId="13320" xr:uid="{11055123-0B4C-4C1E-A192-B3F826B09845}"/>
    <cellStyle name="Percent 4 2 2 2" xfId="16194" xr:uid="{D27E4AD1-18D3-499C-8BC3-3B46D5F002D5}"/>
    <cellStyle name="Percent 4 2 3" xfId="11545" xr:uid="{9FF5F535-0EDE-4FD6-BC94-72C1911B64C8}"/>
    <cellStyle name="Percent 4 2 4" xfId="14110" xr:uid="{4C41022F-10C0-4A31-8AFB-7487A6A541CF}"/>
    <cellStyle name="Percent 4 3" xfId="2643" xr:uid="{884F8EFB-DD73-4DF3-AB8D-A6B07FCFF722}"/>
    <cellStyle name="Percent 4 3 2" xfId="11547" xr:uid="{2ECAB512-DAE2-4558-8DA9-D0AE05DFE394}"/>
    <cellStyle name="Percent 4 3 3" xfId="11546" xr:uid="{5AF1DE51-79E7-4125-9D55-85BD1326BC5C}"/>
    <cellStyle name="Percent 4 4" xfId="14090" xr:uid="{9426861A-0AD9-476E-B42F-56AB7F1BFF69}"/>
    <cellStyle name="Percent 4 5" xfId="13562" xr:uid="{C6CD7A89-2E65-4938-AE33-B5074AFE1EC2}"/>
    <cellStyle name="Percent 4_Book1" xfId="11548" xr:uid="{F01EE141-3958-463F-B019-BBBCBCA4DC96}"/>
    <cellStyle name="Percent 5" xfId="11549" xr:uid="{5C9BC358-55E5-4CD6-8DFA-FC979074E382}"/>
    <cellStyle name="Percent 5 2" xfId="11550" xr:uid="{58EEE612-C95F-4E00-BC85-6A0AC6BD9DB3}"/>
    <cellStyle name="Percent 5 3" xfId="16159" xr:uid="{84EF2310-8F6C-4475-9DA8-63DDE16AFBEF}"/>
    <cellStyle name="Percent 5 4" xfId="13844" xr:uid="{A17F0DA1-9B70-4807-B146-52A513854204}"/>
    <cellStyle name="Percent 6" xfId="11551" xr:uid="{F75CA24E-63CB-4338-AC4B-3601E0F4915E}"/>
    <cellStyle name="Percent 6 2" xfId="11552" xr:uid="{CB9EF44D-20EE-4D58-879A-6665D4C94060}"/>
    <cellStyle name="Percent 6 2 2" xfId="11553" xr:uid="{2C9A1642-FA46-4EF9-92E6-CC2840F2A86E}"/>
    <cellStyle name="Percent 6 2 2 2" xfId="11554" xr:uid="{9C12877E-640C-4B14-BD4C-D9087E324ECA}"/>
    <cellStyle name="Percent 6 2 3" xfId="11555" xr:uid="{141A1094-C26E-4281-8B37-6EE8FBB7CA1E}"/>
    <cellStyle name="Percent 7" xfId="11556" xr:uid="{60DE7AC3-F588-4BA9-932E-C9C975681DE6}"/>
    <cellStyle name="Percent 7 2" xfId="11557" xr:uid="{F5A35D10-1CD6-4F6F-A6E7-1A759D1B4DE6}"/>
    <cellStyle name="Percent 7 2 2" xfId="11558" xr:uid="{C0E0EAC7-952C-4088-BBBB-FF741F922813}"/>
    <cellStyle name="Percent 7 2 2 2" xfId="11559" xr:uid="{DC875413-75E8-4841-B26C-F271185DF88C}"/>
    <cellStyle name="Percent 7 2 3" xfId="11560" xr:uid="{169E963C-356A-4C6C-88DF-F9F87356D1AB}"/>
    <cellStyle name="Percent 7 3" xfId="11561" xr:uid="{A920FEBE-28C8-4C66-936C-5E3435B6C33E}"/>
    <cellStyle name="Percent 7 4" xfId="11562" xr:uid="{0C7F2531-DDAC-4D12-BE8B-B30C213D98B9}"/>
    <cellStyle name="Percent 7 4 2" xfId="11563" xr:uid="{ACFFE1D3-CB91-4452-88A8-EA3CC1136CD8}"/>
    <cellStyle name="Percent 7 4 2 2" xfId="11564" xr:uid="{EB236C1E-D17D-45C1-8C06-6EC96791FA83}"/>
    <cellStyle name="Percent 7 4 3" xfId="11565" xr:uid="{C4E71253-AE89-4EC6-AB13-03B9641BE9D4}"/>
    <cellStyle name="Percent 7 5" xfId="16160" xr:uid="{32F0348D-38BA-45A1-9DC5-8A86F2CFA80C}"/>
    <cellStyle name="Percent 7 7" xfId="13384" xr:uid="{9A68D7C7-E058-4970-AC89-8EDD271836F3}"/>
    <cellStyle name="Percent 7 7 2" xfId="16228" xr:uid="{B5479B19-C6B3-4D20-935A-E717876C60B6}"/>
    <cellStyle name="Percent 8" xfId="11566" xr:uid="{CFDDC914-D604-4394-88A0-9F91BCDFC110}"/>
    <cellStyle name="Percent 8 2" xfId="11567" xr:uid="{C25CE9E7-420A-4F1C-97A8-1B03C8C866ED}"/>
    <cellStyle name="Percent 8 2 2" xfId="11568" xr:uid="{C0C4F4E8-B044-47B5-A21F-66DF37490AC6}"/>
    <cellStyle name="Percent 8 3" xfId="11569" xr:uid="{394D2303-AFB5-4BAF-9A3B-919C0D82F2C5}"/>
    <cellStyle name="Percent 8 4" xfId="11570" xr:uid="{6D3348B7-16F5-47C6-BA90-52B3839F54E1}"/>
    <cellStyle name="Percent 8 5" xfId="16161" xr:uid="{85F7F92D-2F17-425E-B141-CF62976AA5B9}"/>
    <cellStyle name="Percent 9" xfId="11571" xr:uid="{A4767CE4-5A0C-4860-AE35-4A0D61A3D4C6}"/>
    <cellStyle name="Percent 9 2" xfId="11572" xr:uid="{2DD4AADF-FB9A-4F4D-872D-5D171D7A124A}"/>
    <cellStyle name="Percent 9 2 2" xfId="16163" xr:uid="{6AB265FC-910E-4CB2-B7E5-CE36AFB6A0D5}"/>
    <cellStyle name="Percent 9 3" xfId="16162" xr:uid="{D40A3BD5-D994-43C6-92F6-20B71473F8D6}"/>
    <cellStyle name="Percent.0" xfId="1794" xr:uid="{AA6010BC-1028-43A7-8DE6-FC50A5C7B5CE}"/>
    <cellStyle name="Percent.00" xfId="1795" xr:uid="{0CA7342A-0640-4282-BE96-168C73D639C0}"/>
    <cellStyle name="PERCENTAGE" xfId="1796" xr:uid="{FE3E9567-71A4-4C3A-BA0D-71FA8F93BDB0}"/>
    <cellStyle name="PERCENTAGE 2" xfId="2635" xr:uid="{D6A965FD-5018-4B95-8A75-04DBE068D7EE}"/>
    <cellStyle name="PLAN" xfId="1797" xr:uid="{386C338A-16F3-46C1-BD41-5042963094F5}"/>
    <cellStyle name="Porcentaje" xfId="1798" xr:uid="{6CB151B6-1F85-453E-A2E9-F3E6075CDCFC}"/>
    <cellStyle name="Porcentual_ret_conso_statu_2000" xfId="1799" xr:uid="{6F4F88CE-E213-4E51-AAE2-7C3CB47BF855}"/>
    <cellStyle name="PrePop Currency (0)" xfId="1800" xr:uid="{30ED362C-0DDC-4B3D-9E8E-F20269079D5D}"/>
    <cellStyle name="PrePop Currency (2)" xfId="1801" xr:uid="{8E2DC94A-6E62-43D7-8BBA-25AC443239A0}"/>
    <cellStyle name="PrePop Units (0)" xfId="1802" xr:uid="{E66B96B1-9C28-4236-8C77-D7074D1C4C0A}"/>
    <cellStyle name="PrePop Units (1)" xfId="1803" xr:uid="{3087346D-67F2-4E38-8BE4-1E53542074D7}"/>
    <cellStyle name="PrePop Units (2)" xfId="1804" xr:uid="{258C1B35-E3C2-4972-A696-E746BEDCB120}"/>
    <cellStyle name="price" xfId="1805" xr:uid="{749D015F-FFE1-42B2-82DE-0A4CC23B4EB0}"/>
    <cellStyle name="Print_header" xfId="1806" xr:uid="{ED387D16-811D-4C05-BDC3-FEA0F6A26F2B}"/>
    <cellStyle name="Product Title" xfId="1807" xr:uid="{0F6FA65D-03F7-4361-955E-7A5B9B96230A}"/>
    <cellStyle name="PSChar" xfId="1808" xr:uid="{7405B0E6-6329-4E09-93D3-47DDF426554A}"/>
    <cellStyle name="PSDate" xfId="1809" xr:uid="{119EF4EB-404A-4FA2-A10A-AB946D86BC32}"/>
    <cellStyle name="PSDec" xfId="1810" xr:uid="{DBC6A9AD-F5EA-4B14-A44F-1748244307EC}"/>
    <cellStyle name="PSHeading" xfId="1811" xr:uid="{BA8BC8D3-00AF-45EF-BB60-4A42241E9E1F}"/>
    <cellStyle name="PSInt" xfId="1812" xr:uid="{E2363DCD-FB4C-4653-AE21-47A193AB574F}"/>
    <cellStyle name="PSSpacer" xfId="1813" xr:uid="{7B2B4E12-B2F1-4147-884C-2DFF5BD64AFB}"/>
    <cellStyle name="pwstyle" xfId="1814" xr:uid="{C68961D6-C7D4-41F7-88F6-6B54D52ED490}"/>
    <cellStyle name="Q" xfId="1815" xr:uid="{D3F34700-8D40-4478-9C44-3E1210F9F27C}"/>
    <cellStyle name="Q_20-2 NAN" xfId="1816" xr:uid="{84E0A777-DDDA-41A9-A39D-250CEB242A4A}"/>
    <cellStyle name="Q_20-2 NAN_PTT ICT Leadsheet Q3'10 update" xfId="1817" xr:uid="{C0B33AB0-9F61-4D2E-94C7-5D48EB06A18D}"/>
    <cellStyle name="Q_20-2 NAN_V015" xfId="1818" xr:uid="{F6C51705-C90B-41A9-92D4-2F80A9AA2069}"/>
    <cellStyle name="Q_B &amp; Z" xfId="1819" xr:uid="{F987FCEF-0A87-49E9-B304-83381A054A65}"/>
    <cellStyle name="Q_B &amp; Z_DAT_31.12.09_L-AR&amp;Sale" xfId="1820" xr:uid="{A77606EB-E309-46FA-A4B2-5FFD8BA0278D}"/>
    <cellStyle name="Q_B &amp; Z_V_PTTICT Q3'10" xfId="1821" xr:uid="{8DA0B912-1A19-4A62-B90F-BDC9EA88060F}"/>
    <cellStyle name="Q_CBI-ye06-aom" xfId="1822" xr:uid="{AABC1E4A-D280-4078-9357-CD1901F8D3DA}"/>
    <cellStyle name="Q_CPAC_S-YE05-aom" xfId="1823" xr:uid="{4C82214F-563C-4107-95A5-BAA1AB2C16FA}"/>
    <cellStyle name="Q_CPC 31 Dec 06" xfId="1824" xr:uid="{BE97CB76-45B8-4119-AF8C-95318951CDA8}"/>
    <cellStyle name="Q_CPC_12.31.05" xfId="1825" xr:uid="{DCB6EBE0-8580-4737-801F-5477F45D6E46}"/>
    <cellStyle name="Q_CPC-ye06-aom" xfId="1826" xr:uid="{2A15FF10-D2D9-4B5A-AB84-96886C3DCB8D}"/>
    <cellStyle name="Q_CPIC 31 Dec 06" xfId="1827" xr:uid="{4AD46E34-DCA7-4ED7-9D6E-80E6C64D6B3C}"/>
    <cellStyle name="Q_CPIC_Test_10.31.06" xfId="1828" xr:uid="{4DB74ECE-458B-423C-8E47-416AB8E633F2}"/>
    <cellStyle name="Q_CPIC'05_update" xfId="1829" xr:uid="{BB71D950-864D-49C2-A9F3-E5953D1C6035}"/>
    <cellStyle name="Q_DAT_31.12.09_L-AR&amp;Sale" xfId="1830" xr:uid="{5C6A9FAE-99F9-4D26-AC59-ABE72309CE70}"/>
    <cellStyle name="Q_F123" xfId="1831" xr:uid="{F69F9633-63FF-4C8D-A506-99CE0462155F}"/>
    <cellStyle name="Q_F123_PTT ICT Leadsheet Q3'10 update" xfId="1832" xr:uid="{2D41941D-40B1-4A08-A4F1-A324BF8FE1E9}"/>
    <cellStyle name="Q_F123_V015" xfId="1833" xr:uid="{FB9371C5-8F6D-49ED-AABC-3F38666B83CF}"/>
    <cellStyle name="Q_FS_08.05" xfId="1834" xr:uid="{8D8BB83D-3B84-4093-9E5E-0D83FB87DA68}"/>
    <cellStyle name="Q_FS_08.05_V_PTTICT Q3'10" xfId="1835" xr:uid="{69DA564D-5878-4964-A065-1232E6BDCB80}"/>
    <cellStyle name="Q_Interest expense Thai MFC" xfId="1836" xr:uid="{0A1FD983-7386-44F0-B433-44BBC25CE2A2}"/>
    <cellStyle name="Q_Inventory and cost TAK08" xfId="1837" xr:uid="{D467E287-9214-45E7-90D8-EB29AFB0A1D0}"/>
    <cellStyle name="Q_Inventory and cost TAK08_Kura_leadsheet_31.12.10" xfId="1838" xr:uid="{187ED5B4-C4A9-4BCB-B7A5-CAACD7554565}"/>
    <cellStyle name="Q_K200-CPIC" xfId="1839" xr:uid="{39D0ED26-957E-469D-A3FA-ED929B008A4A}"/>
    <cellStyle name="Q_Kura_leadsheet_31.12.10" xfId="1840" xr:uid="{CE740E46-38B3-4A94-B4B9-FDBC10B5C2E9}"/>
    <cellStyle name="Q_L" xfId="1841" xr:uid="{31ED757F-69CC-4108-8BE5-51BB60B51ECF}"/>
    <cellStyle name="Q_L_PTT ICT Leadsheet Q3'10 update" xfId="1842" xr:uid="{4B143521-FCB2-4357-B7BA-AAE6AF17E392}"/>
    <cellStyle name="Q_L_V015" xfId="1843" xr:uid="{2D17AF73-6B60-4864-8AD8-539A995D9ABE}"/>
    <cellStyle name="Q_L100 and V100 Thai MFC" xfId="1844" xr:uid="{1D516E3D-5EFC-4522-950B-B211967FB90F}"/>
    <cellStyle name="Q_LSR-YE06-aom" xfId="1845" xr:uid="{AF55C65D-6671-4541-8EEE-2BFE622E2E98}"/>
    <cellStyle name="Q_MFC Q3' 06" xfId="1846" xr:uid="{99EF8C63-39E3-42B3-B2AF-A41ED200C4AD}"/>
    <cellStyle name="Q_MFC-YE05-aom" xfId="1847" xr:uid="{23CE6233-735C-44BE-A317-6466E36EBE50}"/>
    <cellStyle name="Q_MFC-YE06-aom" xfId="1848" xr:uid="{A3365189-6317-4FA9-878E-CDCEB54FF574}"/>
    <cellStyle name="Q_Niles_PoMMe_30-Sep-08" xfId="1849" xr:uid="{6F3F543F-A1DF-42B8-B1FD-E80DF5732D60}"/>
    <cellStyle name="Q_NS_PP_12.05" xfId="1850" xr:uid="{F86F643F-5B44-465F-8468-F65D84B27520}"/>
    <cellStyle name="Q_NS_PP_12.05_V_PTTICT Q3'10" xfId="1851" xr:uid="{C1306923-5EE6-43F2-B48A-C3DA8DDE03E1}"/>
    <cellStyle name="Q_NS_U_12.05" xfId="1852" xr:uid="{79C41EA5-6667-4403-AD58-BD764AE83558}"/>
    <cellStyle name="Q_NS_U_12.05_PTT ICT Leadsheet Q3'10 update" xfId="1853" xr:uid="{ACC528A9-1CAA-401A-BD72-F59A83D89DB7}"/>
    <cellStyle name="Q_NS_U_12.05_V015" xfId="1854" xr:uid="{A544D450-CEE5-43E0-B260-F518BBCBAD22}"/>
    <cellStyle name="Q_O100" xfId="1855" xr:uid="{4E38424C-ABFB-490E-A418-C40E70C499C8}"/>
    <cellStyle name="Q_Salary_09.30.04" xfId="1856" xr:uid="{1AEDA268-6ABE-40A6-A7EE-027A59AAD890}"/>
    <cellStyle name="Q_Salary_09.30.04_PTT ICT Leadsheet Q3'10 update" xfId="1857" xr:uid="{E8FBAB01-87F3-4A39-9EBB-E4F86DD05B21}"/>
    <cellStyle name="Q_Salary_09.30.04_V015" xfId="1858" xr:uid="{7831EAF7-55AC-47F1-87EC-96D6BFEE3B5E}"/>
    <cellStyle name="Q_SBR-ye08-pakpao" xfId="1859" xr:uid="{67F0F607-C86F-4550-9429-56EB3EDBE8A6}"/>
    <cellStyle name="Q_SCB-YE06-aom" xfId="1860" xr:uid="{B1A6CFE1-A18A-4EF2-BD48-2ADC862C07A0}"/>
    <cellStyle name="Q_SFT-YE06-aom" xfId="1861" xr:uid="{0573111E-46A7-4650-B0D9-1D5668AB74EC}"/>
    <cellStyle name="Q_SST_Lead" xfId="1862" xr:uid="{D4BB542D-B063-4190-8BAB-D1FD5B8526D9}"/>
    <cellStyle name="Q_Subsequent event_Niles" xfId="1863" xr:uid="{DBF43ACB-74DA-4881-B8C8-F9ECE50EF757}"/>
    <cellStyle name="Q_Test cost NSA 08" xfId="1864" xr:uid="{BC5EBA8D-5ECD-434C-928B-B46E47CEE8F5}"/>
    <cellStyle name="Q_Test cost NSA 08_Kura_leadsheet_31.12.10" xfId="1865" xr:uid="{FC7A65EB-27F8-4B91-B06B-32588F88B7EF}"/>
    <cellStyle name="Q_Test sale" xfId="1866" xr:uid="{309C9C67-A5E8-499C-9567-F55F1C96734A}"/>
    <cellStyle name="Q_Tic Sale (Revised)" xfId="1867" xr:uid="{A289117F-6D9A-4AAA-BFF2-E7130FC57F4E}"/>
    <cellStyle name="Q_Tic Sale (Revised)_Kura_leadsheet_31.12.10" xfId="1868" xr:uid="{99649F27-98EC-472E-B387-E79556B123E6}"/>
    <cellStyle name="Q_TMFC-Q3'06aom" xfId="1869" xr:uid="{6F90CBC6-C0FD-42DE-8DD3-96E787130071}"/>
    <cellStyle name="Q_Top F123" xfId="1870" xr:uid="{C45CA898-D0BB-4DAE-A3EE-71DAB972C522}"/>
    <cellStyle name="Q_Top F123_Kura_leadsheet_31.12.10" xfId="1871" xr:uid="{32974359-5C50-44C4-8FE3-9D256F1A5F5E}"/>
    <cellStyle name="Q_V_PTTICT Q3'10" xfId="1872" xr:uid="{6F484BE4-042B-41AE-A6A8-0A588E0481D5}"/>
    <cellStyle name="Q_WT" xfId="1873" xr:uid="{8B6E2CA9-29B1-43EA-9431-DBBA612C6438}"/>
    <cellStyle name="Q_WT_DAT_31.12.09_L-AR&amp;Sale" xfId="1874" xr:uid="{7D4E5972-D119-4935-BD6B-7AD7FF2DD069}"/>
    <cellStyle name="Q_WT_V_PTTICT Q3'10" xfId="1875" xr:uid="{CAC510E3-6E31-476A-A760-350F9EEF47F3}"/>
    <cellStyle name="QTR94_95_INCOME CTMP#1 98" xfId="1876" xr:uid="{915D058A-E64D-4AAA-A615-212B4713DBC1}"/>
    <cellStyle name="Quantity" xfId="9" xr:uid="{00000000-0005-0000-0000-00000B000000}"/>
    <cellStyle name="-R0.000" xfId="1877" xr:uid="{586DF7C8-5B43-4AE4-98E1-9314651716CD}"/>
    <cellStyle name="RED POSTED" xfId="1878" xr:uid="{D926CC83-08CF-494D-9C5E-593B239B1C0B}"/>
    <cellStyle name="regstoresfromspecstores" xfId="1879" xr:uid="{25E60AB9-6D79-4895-B319-B60F9DA8F849}"/>
    <cellStyle name="Remark(i)" xfId="11573" xr:uid="{9FA013D2-8E5B-490E-B37D-D58F4ADBD994}"/>
    <cellStyle name="Remark(ii)" xfId="11574" xr:uid="{8BEFFF57-89CA-40AD-9636-8FAAF26B0822}"/>
    <cellStyle name="Remark(iii)" xfId="11575" xr:uid="{A51559C1-229F-43AA-B9FB-43E63E3956C9}"/>
    <cellStyle name="Remark(iv)" xfId="11576" xr:uid="{74E57247-EA2F-40E4-B6ED-0573B51512F7}"/>
    <cellStyle name="Remark(ix)" xfId="11577" xr:uid="{7DB6EF5F-9273-4282-B4B1-DA024E561512}"/>
    <cellStyle name="Remark(v)" xfId="11578" xr:uid="{11C635DC-62C6-4939-8667-565E54C86817}"/>
    <cellStyle name="Remark(vi)" xfId="11579" xr:uid="{BF407C6E-CED8-4030-BA48-E9149051C623}"/>
    <cellStyle name="Remark(vii)" xfId="11580" xr:uid="{88E6AD1C-3C81-4182-AA29-9046C36631AC}"/>
    <cellStyle name="Remark(viii)" xfId="11581" xr:uid="{6882CCAA-3FDE-42E7-BEFC-19B0F3B27CBA}"/>
    <cellStyle name="Remark(x)" xfId="11582" xr:uid="{0CC30FCE-43DE-4CDD-85EF-64EDD50984F3}"/>
    <cellStyle name="report_title" xfId="1880" xr:uid="{FF175FBF-1A1F-40EB-841D-0A518593314F}"/>
    <cellStyle name="Reset  - Style7" xfId="1881" xr:uid="{0C040C2E-9096-4C93-B0D2-BFB5AD9A2B56}"/>
    <cellStyle name="Result 1" xfId="11583" xr:uid="{A0C627A7-1162-4E90-88B7-96298C63B02E}"/>
    <cellStyle name="revised" xfId="1882" xr:uid="{76D91840-B517-4ADF-A8AE-408285421186}"/>
    <cellStyle name="RevList" xfId="1883" xr:uid="{B94A4356-961C-4A48-92C6-8E45D6F6F848}"/>
    <cellStyle name="RM" xfId="1884" xr:uid="{ECC2BAB9-E2F8-4307-B0C2-C701610B8638}"/>
    <cellStyle name="Salomon Logo" xfId="1885" xr:uid="{2FF2B561-2799-46C5-AC9F-B7341AEE662D}"/>
    <cellStyle name="Salomon Logo 2" xfId="2636" xr:uid="{F11CE31C-1822-4C59-9202-2CD3903FE706}"/>
    <cellStyle name="SAPBEXaggData" xfId="1886" xr:uid="{D85334FB-4E55-4A7E-8BF7-4F777F2E969A}"/>
    <cellStyle name="SAPBEXaggDataEmph" xfId="1887" xr:uid="{23539F20-9752-4914-B0E7-31D283F77F44}"/>
    <cellStyle name="SAPBEXaggItem" xfId="1888" xr:uid="{601644A9-A730-4633-891E-7F22BA5945A8}"/>
    <cellStyle name="SAPBEXaggItemX" xfId="1889" xr:uid="{82C16F9D-D2B2-476C-952D-3462AC43ECCC}"/>
    <cellStyle name="SAPBEXchaText" xfId="1890" xr:uid="{C28041D8-E023-49C7-B4DA-A959940B9239}"/>
    <cellStyle name="SAPBEXexcBad7" xfId="1891" xr:uid="{9BD8A0FD-EEFD-4FF8-9A3C-0D640F86C1C9}"/>
    <cellStyle name="SAPBEXexcBad8" xfId="1892" xr:uid="{FFC4D886-4911-4F1B-8330-2E394EAB2FF5}"/>
    <cellStyle name="SAPBEXexcBad9" xfId="1893" xr:uid="{838BBFDD-8CE2-4241-A9F7-3294254B1022}"/>
    <cellStyle name="SAPBEXexcCritical4" xfId="1894" xr:uid="{68270B84-A212-4EAF-B493-529E97CB7A46}"/>
    <cellStyle name="SAPBEXexcCritical5" xfId="1895" xr:uid="{DFDC20AD-2CC8-48F3-9E18-4F293FC70901}"/>
    <cellStyle name="SAPBEXexcCritical6" xfId="1896" xr:uid="{48DC952B-1800-4D70-AC0B-7C83874EF5AF}"/>
    <cellStyle name="SAPBEXexcGood1" xfId="1897" xr:uid="{D68A5B23-8831-4EFD-A230-69C3A2223E4B}"/>
    <cellStyle name="SAPBEXexcGood2" xfId="1898" xr:uid="{48A1B526-1D13-4076-8F10-E1C67F19EF7B}"/>
    <cellStyle name="SAPBEXexcGood3" xfId="1899" xr:uid="{1A650039-9C54-426E-90B8-DFA1FCDFAB53}"/>
    <cellStyle name="SAPBEXfilterDrill" xfId="1900" xr:uid="{31310CB5-F66C-4EE7-BD3C-DE5AB302C828}"/>
    <cellStyle name="SAPBEXfilterItem" xfId="1901" xr:uid="{489C9536-5B95-414B-820A-7DB27B2E64D2}"/>
    <cellStyle name="SAPBEXfilterText" xfId="1902" xr:uid="{1FE0107C-06C8-4149-ADE1-8BBB4785BBA9}"/>
    <cellStyle name="SAPBEXformats" xfId="1903" xr:uid="{73DDD74E-7310-421A-A772-989958C43A3D}"/>
    <cellStyle name="SAPBEXheaderItem" xfId="1904" xr:uid="{7D997513-C1A5-4ADB-94BA-1E2C1D942C98}"/>
    <cellStyle name="SAPBEXheaderText" xfId="1905" xr:uid="{B5479944-B52F-4A7D-B3E2-CE27AB96D20B}"/>
    <cellStyle name="SAPBEXHLevel0" xfId="1906" xr:uid="{BE1E62EB-5B93-4E44-A4CA-359B6057B4A3}"/>
    <cellStyle name="SAPBEXHLevel0X" xfId="1907" xr:uid="{4F843E35-ABDD-4ABD-95DF-41A3052A2D3F}"/>
    <cellStyle name="SAPBEXHLevel1" xfId="1908" xr:uid="{D0BA69B0-7CBE-44A9-8BD3-5F43D9F3CA2A}"/>
    <cellStyle name="SAPBEXHLevel1X" xfId="1909" xr:uid="{4B3754A0-7572-4920-904A-17A00B79C5AA}"/>
    <cellStyle name="SAPBEXHLevel2" xfId="1910" xr:uid="{64184DBA-EF2D-44AD-A2DA-17BD558C9370}"/>
    <cellStyle name="SAPBEXHLevel2X" xfId="1911" xr:uid="{5F6DE3AD-65B3-4202-8629-38BDC9B51A59}"/>
    <cellStyle name="SAPBEXHLevel3" xfId="1912" xr:uid="{30A479C4-68A7-47E1-98AA-9DE984A387FE}"/>
    <cellStyle name="SAPBEXHLevel3X" xfId="1913" xr:uid="{BF1769A1-110C-440A-8508-DCD03ECACC68}"/>
    <cellStyle name="SAPBEXresData" xfId="1914" xr:uid="{9CE4DB7E-90AB-4397-8A92-61D660983BDB}"/>
    <cellStyle name="SAPBEXresDataEmph" xfId="1915" xr:uid="{B630302A-5CFE-465E-80AB-0D0F9759D38A}"/>
    <cellStyle name="SAPBEXresItem" xfId="1916" xr:uid="{DDC42203-FF30-48D7-B82D-6598B4D27146}"/>
    <cellStyle name="SAPBEXresItemX" xfId="1917" xr:uid="{5E90535B-E21E-4A2E-9FDD-0CDB5FEEF9FB}"/>
    <cellStyle name="SAPBEXstdData" xfId="1918" xr:uid="{39329E76-3A41-430B-82EF-EE3CB75A1CA7}"/>
    <cellStyle name="SAPBEXstdDataEmph" xfId="1919" xr:uid="{D7BFA9CE-8096-44DF-9250-4AD06FFB155C}"/>
    <cellStyle name="SAPBEXstdItem" xfId="1920" xr:uid="{082D104A-AB24-4544-B2B9-61A448DA1AD6}"/>
    <cellStyle name="SAPBEXstdItemX" xfId="1921" xr:uid="{2247CF75-92E2-43F8-8B48-8B43DE2AA7B1}"/>
    <cellStyle name="SAPBEXtitle" xfId="1922" xr:uid="{68AC8AB5-2137-4A24-A8F5-8634D652E9B4}"/>
    <cellStyle name="SAPBEXundefined" xfId="1923" xr:uid="{12BD0349-0C71-4A1E-9C9E-9AD03EF9E435}"/>
    <cellStyle name="SCH1" xfId="1924" xr:uid="{0B68718C-8E3B-4BE5-88E8-BD536594B8F7}"/>
    <cellStyle name="section" xfId="1925" xr:uid="{19599C99-C1D5-41E9-8DBC-75BF46DE557C}"/>
    <cellStyle name="section head" xfId="1926" xr:uid="{5DC35A28-46A1-49E3-B112-341B6641DEE8}"/>
    <cellStyle name="Separador de milhares [0]_Person" xfId="2525" xr:uid="{3F995F42-43AF-4D49-972F-782394BAE8E8}"/>
    <cellStyle name="Separador de milhares_Person" xfId="2526" xr:uid="{AE0CBBAE-26CF-444C-A9D8-E72F383E737F}"/>
    <cellStyle name="SHADEDSTORES" xfId="1927" xr:uid="{621AAB14-5CD5-4C6D-9A3E-A34F50A24CBC}"/>
    <cellStyle name="small border line" xfId="1928" xr:uid="{B3BB49B4-EE40-4B25-994A-37C560F1B556}"/>
    <cellStyle name="specstores" xfId="1929" xr:uid="{CAA4D08E-99F1-472B-AD71-15C93DA177D3}"/>
    <cellStyle name="Standaard_Sheet1" xfId="11584" xr:uid="{924648CE-8739-46E0-B03F-B276273F5FE4}"/>
    <cellStyle name="Standard" xfId="1930" xr:uid="{B7188F0D-9903-41CA-B97B-95EC9E9DE235}"/>
    <cellStyle name="Style 1" xfId="1931" xr:uid="{32C9DE5C-46D6-4A6B-9012-EADCD51CF440}"/>
    <cellStyle name="Style 1 2" xfId="1932" xr:uid="{64720266-B9E0-4666-8872-54D0216E0AC6}"/>
    <cellStyle name="Style 1 2 2" xfId="11586" xr:uid="{55A577C4-3588-43BB-B00B-AFB21DFA6B45}"/>
    <cellStyle name="Style 1 3" xfId="11587" xr:uid="{E5B61352-6857-4E0E-B38A-F4239B903E85}"/>
    <cellStyle name="Style 1 4" xfId="11585" xr:uid="{8FAC868D-3011-435C-9211-1106980EF220}"/>
    <cellStyle name="Style 1_All Incentive Q1-2010.1-JMT" xfId="11588" xr:uid="{4E92FC35-DB05-4978-AA13-1E0B6871EE5C}"/>
    <cellStyle name="Style 2" xfId="1933" xr:uid="{F515D038-CFBD-42B1-862E-5FDEEA467801}"/>
    <cellStyle name="Style 2 2" xfId="1934" xr:uid="{0264AB2F-3EFC-4ABB-8088-0F20139BAC6F}"/>
    <cellStyle name="Style 3" xfId="1935" xr:uid="{1CCECA45-2332-485A-B42D-B6ADD53AF961}"/>
    <cellStyle name="Style 43" xfId="1936" xr:uid="{A59B9CF8-9ECC-4D25-89BB-62FBA0E3AB6D}"/>
    <cellStyle name="Style 64" xfId="1937" xr:uid="{E30D610F-B082-4E4A-B31E-2C9778E60BC9}"/>
    <cellStyle name="Style 65" xfId="1938" xr:uid="{93B70DA1-94DA-464C-9AC3-16002572A099}"/>
    <cellStyle name="Style 66" xfId="1939" xr:uid="{03399436-2BBE-4449-BF9C-75805143EE7C}"/>
    <cellStyle name="Style 67" xfId="1940" xr:uid="{44B4ED49-6957-4F6D-B845-FEC634D8D8E6}"/>
    <cellStyle name="Style 68" xfId="1941" xr:uid="{9ED8C684-5A54-4E89-B08C-6D3A095F1A96}"/>
    <cellStyle name="Style 69" xfId="1942" xr:uid="{6BF186BE-B49A-4552-9D97-7CF7FF2750FB}"/>
    <cellStyle name="Style 70" xfId="1943" xr:uid="{86AF2CF5-E941-4804-AC75-161807FF5060}"/>
    <cellStyle name="Style 71" xfId="1944" xr:uid="{5172013C-FB56-4B02-9BAC-8A8093B39138}"/>
    <cellStyle name="style1" xfId="1945" xr:uid="{AC2D0FA9-7613-4405-9504-216B4E4569EC}"/>
    <cellStyle name="STYLE2" xfId="1946" xr:uid="{CAEDA540-84EF-4EC2-90EF-6FFECA509297}"/>
    <cellStyle name="STYLE3" xfId="1947" xr:uid="{DF5220DE-CDE7-4AC5-AA98-5EF0499ACADE}"/>
    <cellStyle name="STYLE4" xfId="1948" xr:uid="{B39A12F9-36E9-4322-9578-35330691ED6F}"/>
    <cellStyle name="STYLE5" xfId="1949" xr:uid="{0D2EA663-7297-4499-9ACF-852A7908CEFD}"/>
    <cellStyle name="STYLE6" xfId="1950" xr:uid="{E7E4D71B-0830-46BF-95F5-B733C95AD576}"/>
    <cellStyle name="STYLE7" xfId="1951" xr:uid="{718B0413-05F0-4611-95AA-FA7096FD823F}"/>
    <cellStyle name="STYLE8" xfId="1952" xr:uid="{A0A79769-191F-48DB-9E17-F0A4DB922471}"/>
    <cellStyle name="subhead" xfId="1953" xr:uid="{21A704A3-41A7-4533-A9A7-C145D26C5E87}"/>
    <cellStyle name="subhead 2" xfId="1954" xr:uid="{D052768E-CDC8-42CD-A9C3-2B3BAD933679}"/>
    <cellStyle name="subhead 3" xfId="2527" xr:uid="{4E32A713-3D1E-409E-8815-2EE1D1450EDA}"/>
    <cellStyle name="SubHeading" xfId="1955" xr:uid="{E195DCAB-3244-403E-8F53-E60F28075BC1}"/>
    <cellStyle name="Subtotal" xfId="1956" xr:uid="{6DD7C961-1E4F-420B-8A3D-B8B540B9494B}"/>
    <cellStyle name="Table  - Style6" xfId="1957" xr:uid="{98B5C57A-91EA-4C22-B22B-FD2182643F98}"/>
    <cellStyle name="Table Head" xfId="1958" xr:uid="{46266726-BABD-49C8-9643-7F674B3DBD7A}"/>
    <cellStyle name="Table Source" xfId="1959" xr:uid="{79F4E6A8-C9D6-48CE-BE5A-D6294D3C5912}"/>
    <cellStyle name="Table Text" xfId="1960" xr:uid="{32B16A17-E660-42E2-9838-754A5D59AC5F}"/>
    <cellStyle name="Table Title" xfId="1961" xr:uid="{72A1BC74-CAF9-497A-917B-1E96DB921033}"/>
    <cellStyle name="Table Units" xfId="1962" xr:uid="{685D6E10-FDBD-4144-8D8D-9E55D8A1E728}"/>
    <cellStyle name="TB" xfId="1963" xr:uid="{BE488B56-E3DF-4AF8-B445-D88B3FC7778D}"/>
    <cellStyle name="TED STANDARD" xfId="1964" xr:uid="{7573AE30-9917-4338-A3A4-AE889BF2D4F8}"/>
    <cellStyle name="Text" xfId="1965" xr:uid="{E9B44C63-1C52-4D3C-921E-A0BD5E3135AD}"/>
    <cellStyle name="Text 1" xfId="1966" xr:uid="{8CCBBF95-2E45-45F6-8C76-C77D8C123777}"/>
    <cellStyle name="Text 2" xfId="1967" xr:uid="{B4C0487A-52CE-438E-A2EC-79676ED6EAFA}"/>
    <cellStyle name="Text Head 1" xfId="1968" xr:uid="{2E89272D-1D49-45BD-83CF-B6D116FB3660}"/>
    <cellStyle name="Text Head 2" xfId="1969" xr:uid="{474F623D-B5EB-4670-B5A1-7279F2E1DF18}"/>
    <cellStyle name="Text Indent 1" xfId="1970" xr:uid="{435D5CE5-8BBB-434C-9872-DC180A8CE88D}"/>
    <cellStyle name="Text Indent 2" xfId="1971" xr:uid="{37B613ED-9048-4D8E-B920-80AEC65AC540}"/>
    <cellStyle name="Text Indent A" xfId="1972" xr:uid="{7995BB00-C059-4116-85E7-474AC9039DD9}"/>
    <cellStyle name="Text Indent B" xfId="1973" xr:uid="{BAD91B02-990B-4DAB-BE0D-34471540E900}"/>
    <cellStyle name="Text Indent C" xfId="1974" xr:uid="{154C9FF5-15F7-4FFA-9C5C-06017FC3397F}"/>
    <cellStyle name="Text_simple" xfId="1975" xr:uid="{C02DF5F1-9000-4DCE-9C0B-2BAD4EC5E5F0}"/>
    <cellStyle name="þ_x001d_ðK&amp;‚ý»&amp;{ý_x000b__x0008_n_x0008_B_x0009__x0007__x0001__x0001_" xfId="1976" xr:uid="{1109D040-2726-4A85-833D-941AED93D8B4}"/>
    <cellStyle name="Tickmark" xfId="1977" xr:uid="{BA041AAD-6C97-427F-A382-14F19C7D1B37}"/>
    <cellStyle name="Tickmarks" xfId="1978" xr:uid="{C311FB12-4DFB-4DE9-9473-3F4B344E6257}"/>
    <cellStyle name="Times New Roman" xfId="1979" xr:uid="{8693C919-A8A4-4C89-A98B-61E630C9DC74}"/>
    <cellStyle name="Title  -  Column" xfId="1980" xr:uid="{CF8C67FD-4165-430B-AC1F-98414DAE4DEF}"/>
    <cellStyle name="Title  - Style1" xfId="1981" xr:uid="{F657D08F-0320-43B6-A979-396C241456BA}"/>
    <cellStyle name="Title 10" xfId="1982" xr:uid="{98612554-C623-493B-BA4D-BE88F6B3E71C}"/>
    <cellStyle name="Title 10 2" xfId="11589" xr:uid="{BFCDD650-A4E4-4F72-95A1-F911F6096D35}"/>
    <cellStyle name="Title 11" xfId="2580" xr:uid="{D3DBFF4F-7227-4D9D-A1A7-D6EE4F71EF9A}"/>
    <cellStyle name="Title 11 2" xfId="11590" xr:uid="{9A8CBF2C-974D-4D35-8B96-514C9743B4BB}"/>
    <cellStyle name="Title 12" xfId="1983" xr:uid="{3505B157-262F-448C-8367-3DD8EE4A63BA}"/>
    <cellStyle name="Title 12 2" xfId="11591" xr:uid="{3E40172A-8A60-4C92-860D-B665C86B91DE}"/>
    <cellStyle name="Title 13" xfId="11592" xr:uid="{5B111553-A30E-4B47-AB5C-6ED9C78C9D97}"/>
    <cellStyle name="Title 14" xfId="11593" xr:uid="{BCE01020-4EE4-4671-BEAC-60ED0CC64A6F}"/>
    <cellStyle name="Title 15" xfId="11594" xr:uid="{834BA451-D718-423E-8F90-C6079F94B630}"/>
    <cellStyle name="Title 16" xfId="11595" xr:uid="{B7BB331C-6DAD-4B5E-85B4-A26B66BABA2C}"/>
    <cellStyle name="Title 17" xfId="11596" xr:uid="{06EE9B7F-9AB1-4E1E-AC5C-57E157098CF5}"/>
    <cellStyle name="Title 18" xfId="11597" xr:uid="{9914DB97-3F90-41DD-9461-CB013588A491}"/>
    <cellStyle name="Title 19" xfId="11598" xr:uid="{C9D5984B-3B97-46AF-9FA0-0B136BC8DB93}"/>
    <cellStyle name="Title 2" xfId="1984" xr:uid="{E3A23366-6D17-4CE9-9657-753A6BAFFBD5}"/>
    <cellStyle name="Title 2 2" xfId="2528" xr:uid="{2BB3C6BD-FDCB-477B-A086-0E6B39422A9F}"/>
    <cellStyle name="Title 2 2 2" xfId="11600" xr:uid="{4B8014F6-0740-4044-9085-D77282FBB975}"/>
    <cellStyle name="Title 2 3" xfId="2529" xr:uid="{3E70B3A0-0D12-4D78-A966-FCA7CA868AA1}"/>
    <cellStyle name="Title 2 3 2" xfId="13316" xr:uid="{61188AE2-9EF4-424C-A3E7-736BC4CE9E2E}"/>
    <cellStyle name="Title 2 4" xfId="2697" xr:uid="{A761361D-932A-4172-A27E-3E52FAF6F0C4}"/>
    <cellStyle name="Title 2 4 2" xfId="11599" xr:uid="{80DFBFF5-1E2C-4A7B-B344-7D759759AF6F}"/>
    <cellStyle name="Title 2 5" xfId="14050" xr:uid="{CE2C853B-B387-46E3-8DA2-D4EE764839B9}"/>
    <cellStyle name="Title 20" xfId="11601" xr:uid="{DBD811E7-EA21-40FE-80A8-99DAD097D1AC}"/>
    <cellStyle name="Title 21" xfId="11602" xr:uid="{AE3E7E02-790C-49D6-AE65-AB7EBDEBC70B}"/>
    <cellStyle name="Title 22" xfId="11603" xr:uid="{4D5780DA-56E9-4901-8F56-DB9AB207ECD7}"/>
    <cellStyle name="Title 23" xfId="11604" xr:uid="{3FEE7298-FE44-4D8E-9B51-51D58EA98917}"/>
    <cellStyle name="Title 24" xfId="11605" xr:uid="{F008D2FE-A048-4622-889D-F1D11169E800}"/>
    <cellStyle name="Title 25" xfId="11606" xr:uid="{5720898C-4E84-47F5-9E05-7328B7564DEB}"/>
    <cellStyle name="Title 26" xfId="11607" xr:uid="{0F6E5A81-85DA-4BE4-BEB3-4CFE212F4A16}"/>
    <cellStyle name="Title 27" xfId="11608" xr:uid="{0859F03F-5985-4D89-B44F-462BFDD7C4D6}"/>
    <cellStyle name="Title 28" xfId="11609" xr:uid="{B4248680-05C8-4780-8D6A-352CE8339987}"/>
    <cellStyle name="Title 29" xfId="11610" xr:uid="{49342FEE-5F6D-4208-9D81-ADC709CFFAF3}"/>
    <cellStyle name="Title 3" xfId="1985" xr:uid="{DC30C1C8-50FD-4E66-A7D6-C3D9CDF14C22}"/>
    <cellStyle name="Title 3 2" xfId="2530" xr:uid="{AAFF89B0-9404-47C5-BE79-F794FDED1E46}"/>
    <cellStyle name="Title 3 2 2" xfId="11612" xr:uid="{3437F626-E6CD-4967-BDF0-DFBE40D371B5}"/>
    <cellStyle name="Title 3 3" xfId="2531" xr:uid="{8B80ABF3-9D77-4F9A-AF5C-C1527EC59AE6}"/>
    <cellStyle name="Title 3 4" xfId="11611" xr:uid="{AFF1DA61-E426-4F9E-A2BB-7F74686EDB9C}"/>
    <cellStyle name="Title 3 5" xfId="14051" xr:uid="{4A940C00-A135-42AB-BEAF-B160582959E9}"/>
    <cellStyle name="Title 3 6" xfId="13405" xr:uid="{8AA068F3-8651-4DBA-9284-B22CDBFDFCF2}"/>
    <cellStyle name="Title 30" xfId="11613" xr:uid="{312CB4E6-9962-4458-8F61-749089D8BF96}"/>
    <cellStyle name="Title 31" xfId="11614" xr:uid="{F8AC1653-4C06-4321-B5A0-177DE88B8FBC}"/>
    <cellStyle name="Title 32" xfId="11615" xr:uid="{E2AF022B-E78C-40A1-997A-4ED460F438B7}"/>
    <cellStyle name="Title 33" xfId="11616" xr:uid="{32ACCA3F-1D6A-4D65-B636-7D36DB853220}"/>
    <cellStyle name="Title 34" xfId="11617" xr:uid="{D3367AC8-3D7B-42C1-AA95-4ED5BA4FD1FD}"/>
    <cellStyle name="Title 35" xfId="11618" xr:uid="{AEB83807-0941-4341-B4C4-CE8DC005DC24}"/>
    <cellStyle name="Title 36" xfId="11619" xr:uid="{1C590A83-C4F3-4E8F-A1AC-5E4075EAA24F}"/>
    <cellStyle name="Title 37" xfId="11620" xr:uid="{393DD027-03CC-4F34-951C-4221035D5CE2}"/>
    <cellStyle name="Title 38" xfId="11621" xr:uid="{953B1601-BBF8-47B3-A53D-A370B6710098}"/>
    <cellStyle name="Title 39" xfId="11622" xr:uid="{66A62257-3132-45E7-BC1C-A3FEA24B3487}"/>
    <cellStyle name="Title 4" xfId="1986" xr:uid="{86220E1F-C637-4CA1-B17A-715943FFD7A0}"/>
    <cellStyle name="Title 4 2" xfId="2532" xr:uid="{D3E14AE4-7EFE-42D6-B3A3-FFA370242840}"/>
    <cellStyle name="Title 4 2 2" xfId="11624" xr:uid="{6961E7FB-6E7C-4C71-87DE-05246DB9A0EF}"/>
    <cellStyle name="Title 4 3" xfId="2533" xr:uid="{64BE43E0-A334-46CF-827D-4A6BED410373}"/>
    <cellStyle name="Title 4 4" xfId="11623" xr:uid="{83D7EECD-9264-4B80-9E49-B41CB41CBECA}"/>
    <cellStyle name="Title 40" xfId="11625" xr:uid="{F8E672F7-030E-41D6-8765-50CDC513183F}"/>
    <cellStyle name="Title 41" xfId="11626" xr:uid="{4EDAE4FB-4536-4888-ADCB-A8FA2BD21A52}"/>
    <cellStyle name="Title 42" xfId="11627" xr:uid="{844D7C82-EEB0-4F23-8904-B69CCAFAC30C}"/>
    <cellStyle name="Title 43" xfId="11628" xr:uid="{0DC17331-B163-4B2A-8010-EF70001BD9A8}"/>
    <cellStyle name="Title 44" xfId="11629" xr:uid="{EED02FBA-206E-4589-90C0-A41D668BEAC7}"/>
    <cellStyle name="Title 45" xfId="11630" xr:uid="{D47EAD46-8954-4CF6-B26B-6829AE0287A0}"/>
    <cellStyle name="Title 46" xfId="11631" xr:uid="{5D0EA8B1-7C6E-4A2E-B7B6-D4981510139C}"/>
    <cellStyle name="Title 47" xfId="11632" xr:uid="{4B6E899F-8C1B-4E0F-BE00-905F99320942}"/>
    <cellStyle name="Title 48" xfId="11633" xr:uid="{64720C5F-E0EA-446E-A50A-528BAFFC321B}"/>
    <cellStyle name="Title 49" xfId="11634" xr:uid="{24121062-323D-400A-A7AA-49779265486D}"/>
    <cellStyle name="Title 5" xfId="1987" xr:uid="{7A2ACE37-DDBB-4800-8428-8E9ADC503EF0}"/>
    <cellStyle name="Title 5 2" xfId="2534" xr:uid="{D4165A50-C66A-4F5A-A41A-447E4BF0DBD8}"/>
    <cellStyle name="Title 5 2 2" xfId="11636" xr:uid="{9200B23E-7CF3-4A1B-B4EA-867896B78A3F}"/>
    <cellStyle name="Title 5 3" xfId="2535" xr:uid="{394BADEE-F15E-4EE6-9A88-B408B74650E3}"/>
    <cellStyle name="Title 5 4" xfId="11635" xr:uid="{E34808B3-544B-4CA5-A4BF-61A672B611F4}"/>
    <cellStyle name="Title 50" xfId="11637" xr:uid="{2BBF6AE5-D568-47AE-BF60-47937E24F7DA}"/>
    <cellStyle name="Title 51" xfId="11638" xr:uid="{BAECA27B-8027-401C-B0F0-EB303F068E8C}"/>
    <cellStyle name="Title 52" xfId="11639" xr:uid="{9B20142E-B351-45AE-8D4A-7039C2781C10}"/>
    <cellStyle name="Title 53" xfId="11640" xr:uid="{C5204D4C-764A-42CB-9357-A573ECCAE7B4}"/>
    <cellStyle name="Title 54" xfId="11641" xr:uid="{4D0ADEAB-623F-4A5E-BA2C-C5007B051C5A}"/>
    <cellStyle name="Title 55" xfId="11642" xr:uid="{9EA046B9-0071-47CF-A78A-69F2317099F9}"/>
    <cellStyle name="Title 56" xfId="11643" xr:uid="{C61C2C9A-BF95-490F-AA21-8E786C8687C0}"/>
    <cellStyle name="Title 57" xfId="11644" xr:uid="{41395106-A384-4B63-B3C7-549250CFB419}"/>
    <cellStyle name="Title 58" xfId="11645" xr:uid="{84591D48-CFDC-4574-B33F-510F59344493}"/>
    <cellStyle name="Title 59" xfId="2727" xr:uid="{ED1CF570-3BE5-46C1-8CA5-8861C8F3EA4D}"/>
    <cellStyle name="Title 6" xfId="1988" xr:uid="{3DDD122D-EA21-465E-B53F-96A0291AB2B1}"/>
    <cellStyle name="Title 6 2" xfId="11647" xr:uid="{53B582FD-EE94-40EE-9BCF-3AF681341E00}"/>
    <cellStyle name="Title 6 3" xfId="11646" xr:uid="{C3D6182E-53DE-4D10-848E-4FDE9CE1D24D}"/>
    <cellStyle name="Title 60" xfId="13358" xr:uid="{5E5B916D-6DF2-4CD4-9790-423D2FB4384B}"/>
    <cellStyle name="Title 61" xfId="13365" xr:uid="{9B945DA1-F34D-4EB3-8E06-BA4097F27221}"/>
    <cellStyle name="Title 62" xfId="13362" xr:uid="{329D53AC-B8F4-4DCD-A5D6-1B5745E1A5CF}"/>
    <cellStyle name="Title 63" xfId="13361" xr:uid="{05AC1520-3BFA-4DEE-9A49-DC2CC6323596}"/>
    <cellStyle name="Title 7" xfId="1989" xr:uid="{EFA9A87B-B364-498C-95FE-95C609333F8B}"/>
    <cellStyle name="Title 7 2" xfId="11649" xr:uid="{A73712E3-2E52-4700-AE0E-16C79390DB63}"/>
    <cellStyle name="Title 7 3" xfId="11648" xr:uid="{867F0179-9519-4161-86E7-133400D3DF79}"/>
    <cellStyle name="Title 8" xfId="1990" xr:uid="{15C15C61-EF83-4055-81F5-76A27C90FD57}"/>
    <cellStyle name="Title 8 2" xfId="11651" xr:uid="{B6BC1181-ECFC-43DD-B197-771025F0C384}"/>
    <cellStyle name="Title 8 3" xfId="11650" xr:uid="{91D2F4A1-AA32-4221-A346-549E575A71C2}"/>
    <cellStyle name="Title 9" xfId="1991" xr:uid="{7F03DF5F-9635-454A-9C5A-56DA341FF612}"/>
    <cellStyle name="Title 9 2" xfId="11652" xr:uid="{6CEE7929-70C6-492E-88E2-CDEC01288C10}"/>
    <cellStyle name="TMS RMMN" xfId="1992" xr:uid="{CD77EF63-35F8-43F7-BDD3-9BB112482BE6}"/>
    <cellStyle name="TmsRmn10BlueItalic" xfId="1993" xr:uid="{3247A246-240F-47E9-9A8B-A2421ABBACD7}"/>
    <cellStyle name="TmsRmn10Bold" xfId="1994" xr:uid="{6BB30306-96BB-45BC-9800-3F9DB5CC9F67}"/>
    <cellStyle name="TOC 1" xfId="1995" xr:uid="{A828704F-99CF-4C60-9C6C-8D734242597C}"/>
    <cellStyle name="TOC 2" xfId="1996" xr:uid="{82520AA8-75DF-48CB-AA3F-30001C59410D}"/>
    <cellStyle name="Ton" xfId="1997" xr:uid="{59704F2D-D83D-442F-9D31-F39570A8F593}"/>
    <cellStyle name="Total 10" xfId="1998" xr:uid="{99EA5F93-F81C-4E0B-8683-551C88162EED}"/>
    <cellStyle name="Total 10 2" xfId="11653" xr:uid="{1FDC6E48-C96E-42E2-B207-F2CD06B49B64}"/>
    <cellStyle name="Total 11" xfId="2596" xr:uid="{AF6E59A5-8ADA-4002-A44D-5899CA05717E}"/>
    <cellStyle name="Total 11 2" xfId="11654" xr:uid="{EB41F052-E650-4EA5-A0D4-465AEEC2E193}"/>
    <cellStyle name="Total 12" xfId="11655" xr:uid="{6E48E289-DCAF-4F1B-A039-297DDB44ADC5}"/>
    <cellStyle name="Total 13" xfId="11656" xr:uid="{556B0728-82BB-4DA3-83FA-0D5F44FE20D3}"/>
    <cellStyle name="Total 14" xfId="11657" xr:uid="{6526128B-A3B3-45CD-8827-FF884ED73422}"/>
    <cellStyle name="Total 15" xfId="11658" xr:uid="{02CE6BD0-4960-44BE-A2A8-9C40FC26EBF0}"/>
    <cellStyle name="Total 16" xfId="11659" xr:uid="{CFF6DE22-C376-42A6-ACF1-D5676D3E9B5C}"/>
    <cellStyle name="Total 17" xfId="11660" xr:uid="{216F9CB4-6EE0-4F3B-AC89-4550D4B48CD8}"/>
    <cellStyle name="Total 18" xfId="11661" xr:uid="{73619933-C77D-4DFF-B728-BF782A839F37}"/>
    <cellStyle name="Total 19" xfId="11662" xr:uid="{D211199C-B220-43D2-9655-56714F88EBFD}"/>
    <cellStyle name="Total 2" xfId="1999" xr:uid="{5ED94B54-BCA8-4F3D-9CB3-28E778011388}"/>
    <cellStyle name="Total 2 2" xfId="2536" xr:uid="{7D3F062F-565A-49D5-AE2E-53A2999C775F}"/>
    <cellStyle name="Total 2 2 2" xfId="11664" xr:uid="{FE33DC08-0389-42F0-8ECA-E982D2ECD677}"/>
    <cellStyle name="Total 2 3" xfId="2537" xr:uid="{8D45E4E9-00D8-469D-B564-658C64DA6059}"/>
    <cellStyle name="Total 2 3 2" xfId="11665" xr:uid="{58EC324C-5B66-4938-9BFE-4BDD5AEF513C}"/>
    <cellStyle name="Total 2 4" xfId="2698" xr:uid="{817AEE87-C2A2-4D02-97A8-FB7EED66F4D9}"/>
    <cellStyle name="Total 2 4 2" xfId="11666" xr:uid="{9B87494B-3ABC-42CE-9E9A-CFC4692ACB5A}"/>
    <cellStyle name="Total 2 5" xfId="13317" xr:uid="{DE6F22BE-15D5-4723-8811-C1D408BB4CB8}"/>
    <cellStyle name="Total 2 6" xfId="11663" xr:uid="{98F9A9E8-A2AC-41D6-A1C5-DDD3EF77BC2D}"/>
    <cellStyle name="Total 2 7" xfId="14052" xr:uid="{C12BAE25-D1C3-4C89-875D-069AA5E4A157}"/>
    <cellStyle name="Total 20" xfId="11667" xr:uid="{FAF810B7-EB95-4215-8E21-994F9F370592}"/>
    <cellStyle name="Total 21" xfId="11668" xr:uid="{FC40351E-906A-4128-8821-71641CAAEBD6}"/>
    <cellStyle name="Total 22" xfId="11669" xr:uid="{F8F3797E-9A52-4A15-BA49-5CDF002C9633}"/>
    <cellStyle name="Total 23" xfId="11670" xr:uid="{223455E3-4ECD-458B-87E8-7496D78C9461}"/>
    <cellStyle name="Total 24" xfId="11671" xr:uid="{C6DD1579-F82F-4A49-B666-88845C795173}"/>
    <cellStyle name="Total 25" xfId="11672" xr:uid="{6201BCBF-505F-4FEF-A553-73E779F6C5AB}"/>
    <cellStyle name="Total 26" xfId="11673" xr:uid="{A9DCAC67-7924-4560-ADD3-7D52D042D409}"/>
    <cellStyle name="Total 27" xfId="11674" xr:uid="{A03D611F-5D4A-47F6-9AF8-D037C001182F}"/>
    <cellStyle name="Total 28" xfId="11675" xr:uid="{26A8048A-2AA2-4AF7-BDCE-223966BC85C6}"/>
    <cellStyle name="Total 29" xfId="11676" xr:uid="{925F4D47-F0F3-4892-BBD7-A1868A32E85A}"/>
    <cellStyle name="Total 3" xfId="2000" xr:uid="{CA7F16B2-633F-4F06-B582-B746531F135E}"/>
    <cellStyle name="Total 3 2" xfId="2538" xr:uid="{5E88B1B1-0307-4E5F-9661-8DD1A8E00D61}"/>
    <cellStyle name="Total 3 2 2" xfId="11678" xr:uid="{850A92DB-EFED-40EC-A1EF-2FCAD8799EB3}"/>
    <cellStyle name="Total 3 3" xfId="2539" xr:uid="{C43D01DA-7D0F-436D-8561-8FDADAE22D7F}"/>
    <cellStyle name="Total 3 3 2" xfId="11679" xr:uid="{ECF27B0A-48AB-4CE9-B76B-23E98953F6CF}"/>
    <cellStyle name="Total 3 4" xfId="11680" xr:uid="{DEEBCF6A-ECFD-4EB0-AD92-5642303F619C}"/>
    <cellStyle name="Total 3 5" xfId="11677" xr:uid="{D6B4A733-EF82-4629-A2FA-45524F4611C7}"/>
    <cellStyle name="Total 3 6" xfId="14053" xr:uid="{161E1CEE-59C9-4CCB-9F24-ADCCAFF7E4A6}"/>
    <cellStyle name="Total 3 7" xfId="13420" xr:uid="{89F47929-EBB8-4C70-8BED-96B3591895C8}"/>
    <cellStyle name="Total 30" xfId="11681" xr:uid="{1FD7D03B-6F40-4066-8253-F5A93EA56218}"/>
    <cellStyle name="Total 31" xfId="11682" xr:uid="{6A8C6F3F-2556-4465-8575-3814E2465AB5}"/>
    <cellStyle name="Total 32" xfId="11683" xr:uid="{3C6DC6C4-E7A1-4CFE-A89E-6DABC73D07AD}"/>
    <cellStyle name="Total 33" xfId="11684" xr:uid="{C657A210-DA6A-4C5B-8DD2-B88FE7FEB2A5}"/>
    <cellStyle name="Total 34" xfId="11685" xr:uid="{0D8E180A-1FAD-473F-BAA4-505AEF60FC6A}"/>
    <cellStyle name="Total 35" xfId="11686" xr:uid="{87F96D1E-6004-46EF-8C51-284EF2F3343A}"/>
    <cellStyle name="Total 36" xfId="11687" xr:uid="{84D9F772-6528-44E4-ADE6-933EC4392C74}"/>
    <cellStyle name="Total 37" xfId="11688" xr:uid="{1D42705B-1E20-46C7-A703-CC3087E443FE}"/>
    <cellStyle name="Total 38" xfId="11689" xr:uid="{23D276E8-10C8-4B98-AAE5-E530232C8909}"/>
    <cellStyle name="Total 39" xfId="11690" xr:uid="{5E78C989-E5F5-4374-9753-FCC5836482D3}"/>
    <cellStyle name="Total 4" xfId="2001" xr:uid="{C4EB888C-28C5-49B0-B412-4F9110AC145A}"/>
    <cellStyle name="Total 4 2" xfId="2540" xr:uid="{6F0B3DE9-85F7-47DE-8387-920627C9F2A7}"/>
    <cellStyle name="Total 4 2 2" xfId="11692" xr:uid="{5E77DBEE-8C03-4A03-9B9F-27C2065EFFE6}"/>
    <cellStyle name="Total 4 3" xfId="2541" xr:uid="{89A4976A-7DC0-4D75-A529-483EEA759303}"/>
    <cellStyle name="Total 4 3 2" xfId="11693" xr:uid="{49CB0FF0-FBBD-49E0-B65F-3FBD9C605BFE}"/>
    <cellStyle name="Total 4 4" xfId="11694" xr:uid="{7D6EC776-B64C-40AD-92A3-1FE00E4E6B12}"/>
    <cellStyle name="Total 4 5" xfId="11691" xr:uid="{A907EE9A-2E3C-41F4-B8CA-F9B6EA37BFAD}"/>
    <cellStyle name="Total 40" xfId="11695" xr:uid="{5C9191AD-CA0E-4CC8-B9B6-435A7586C94D}"/>
    <cellStyle name="Total 41" xfId="11696" xr:uid="{5A39AA87-01D1-49B0-A449-7FA50C99D473}"/>
    <cellStyle name="Total 42" xfId="11697" xr:uid="{3B8DFB47-EC15-432F-8AB8-688A9C7426F2}"/>
    <cellStyle name="Total 43" xfId="11698" xr:uid="{67729AEE-4D97-484D-BCD3-639F04D7EF1A}"/>
    <cellStyle name="Total 44" xfId="11699" xr:uid="{3AC24B66-F505-47B2-B101-A48AED96D806}"/>
    <cellStyle name="Total 45" xfId="11700" xr:uid="{CE458322-DE11-45AC-B1EE-312075928F0F}"/>
    <cellStyle name="Total 46" xfId="11701" xr:uid="{C861B53B-32B2-4932-B7F0-A82F58DA053C}"/>
    <cellStyle name="Total 47" xfId="11702" xr:uid="{F65E3E60-09F7-4532-9EFC-2152C791F20D}"/>
    <cellStyle name="Total 48" xfId="11703" xr:uid="{ECE0C125-E5D6-4C94-BDF0-F8BD5641AF00}"/>
    <cellStyle name="Total 49" xfId="11704" xr:uid="{D44A0FE4-E12F-4EE2-B5B7-38CC251DC610}"/>
    <cellStyle name="Total 5" xfId="2002" xr:uid="{88B780AB-476E-4571-A14C-3D9058B71FA1}"/>
    <cellStyle name="Total 5 2" xfId="2542" xr:uid="{50AED7E5-23BE-4FA6-8D39-651480807439}"/>
    <cellStyle name="Total 5 2 2" xfId="11706" xr:uid="{87E064BF-8CB2-4256-B914-FAD1458A7B8E}"/>
    <cellStyle name="Total 5 3" xfId="2543" xr:uid="{46B6E140-9B1E-4314-A8C3-7F733A3FA72B}"/>
    <cellStyle name="Total 5 3 2" xfId="11707" xr:uid="{E73BCFE3-7226-48B3-98E5-392B8B42B352}"/>
    <cellStyle name="Total 5 4" xfId="11708" xr:uid="{4C42DE04-D1CD-44E4-9EFE-DABD86C592E9}"/>
    <cellStyle name="Total 5 5" xfId="11705" xr:uid="{C7EEDBD5-D94E-450A-97C4-17EB8B9066C8}"/>
    <cellStyle name="Total 50" xfId="11709" xr:uid="{9BDCF2EB-2EB3-4606-B6B4-C49F0CB47C79}"/>
    <cellStyle name="Total 51" xfId="11710" xr:uid="{65D7E24A-72A1-4223-9410-AA21DE9C5AF1}"/>
    <cellStyle name="Total 52" xfId="11711" xr:uid="{D141DF20-4465-4B80-9B8D-738631229D58}"/>
    <cellStyle name="Total 53" xfId="11712" xr:uid="{F99FEAF0-3890-456C-9F86-698607FB6BE7}"/>
    <cellStyle name="Total 54" xfId="11713" xr:uid="{0EAAFF8A-1204-4858-A13E-CCD6405B0620}"/>
    <cellStyle name="Total 55" xfId="11714" xr:uid="{604D23A6-0CAD-439E-87D0-820E4C5510F0}"/>
    <cellStyle name="Total 56" xfId="11715" xr:uid="{36407A41-779C-4F4C-B04A-E55EB176BAC2}"/>
    <cellStyle name="Total 57" xfId="11716" xr:uid="{6E8F1FA0-6D06-440F-BF42-004753F96DAD}"/>
    <cellStyle name="Total 58" xfId="11717" xr:uid="{535A7229-5ECC-4665-B48A-9F6BA8410DEA}"/>
    <cellStyle name="Total 59" xfId="2743" xr:uid="{73EA2477-8157-4AFB-970C-473624436B68}"/>
    <cellStyle name="Total 6" xfId="2003" xr:uid="{B0C46884-7C5E-4F15-A6C7-4D31469833E7}"/>
    <cellStyle name="Total 6 2" xfId="11719" xr:uid="{523FD297-0275-4A8A-954B-6FAEAAABAA68}"/>
    <cellStyle name="Total 6 3" xfId="11720" xr:uid="{DE745F12-A910-494F-A492-4CF1F068EEDF}"/>
    <cellStyle name="Total 6 4" xfId="11721" xr:uid="{2A879B9A-E403-4F6E-B5AC-EEAB48F0FDC5}"/>
    <cellStyle name="Total 6 5" xfId="11718" xr:uid="{E8F6500A-09E9-498D-9F8D-E6B7C8DA547B}"/>
    <cellStyle name="Total 7" xfId="2004" xr:uid="{40B8DEDB-86C3-473E-B467-A67623CCAE95}"/>
    <cellStyle name="Total 7 2" xfId="11723" xr:uid="{113B2EC9-1870-4CF9-8022-50D3FA8B6F36}"/>
    <cellStyle name="Total 7 3" xfId="11724" xr:uid="{C043620B-327B-4D2D-8405-94B6DDCAF3B7}"/>
    <cellStyle name="Total 7 4" xfId="11725" xr:uid="{26FA5640-B909-44C3-A8DE-3021FEB457FD}"/>
    <cellStyle name="Total 7 5" xfId="11722" xr:uid="{E3278BEF-CA3A-45DD-B7A3-211B3A7215BF}"/>
    <cellStyle name="Total 8" xfId="2005" xr:uid="{A63BA0DB-BBCE-4F38-AFB8-7EE3625BE30B}"/>
    <cellStyle name="Total 8 2" xfId="11727" xr:uid="{F33D0FEE-707B-4111-B65B-8A1A5E002C6B}"/>
    <cellStyle name="Total 8 3" xfId="11728" xr:uid="{11C872C7-2B2F-4E77-9B1B-213EC7A6B00E}"/>
    <cellStyle name="Total 8 4" xfId="11729" xr:uid="{FA199D7D-0B85-4E64-A029-68F58267618E}"/>
    <cellStyle name="Total 8 5" xfId="11726" xr:uid="{4F8C25F8-0FBF-49D6-AF50-D332A5975A85}"/>
    <cellStyle name="Total 9" xfId="2006" xr:uid="{A60A466C-4468-4672-A661-504B9A2DF5D7}"/>
    <cellStyle name="Total 9 2" xfId="11730" xr:uid="{72418AB2-D7FC-4436-9229-8F240D4BAE44}"/>
    <cellStyle name="TotCol - Style5" xfId="2007" xr:uid="{A1B205B0-4CF2-4F3C-AF49-E99799AA38A4}"/>
    <cellStyle name="TotRow - Style4" xfId="2008" xr:uid="{632FA186-B8FF-4783-A2A2-9D4B5BFBBE59}"/>
    <cellStyle name="turns the number of whole workdays between two dateœ" xfId="2009" xr:uid="{21F0CEE8-6CE2-4F94-855B-67B0C135DD07}"/>
    <cellStyle name="Tusental (0)_laroux" xfId="2010" xr:uid="{738FBCF3-960F-460A-B72C-49684DE2AC58}"/>
    <cellStyle name="Tusental_laroux" xfId="2011" xr:uid="{411D8B7B-FBF0-4D33-A2F7-7F1D49CF2547}"/>
    <cellStyle name="Undefined" xfId="2012" xr:uid="{DE9848DC-DB72-45CD-B820-12F67E9A4995}"/>
    <cellStyle name="Valuta (0)" xfId="2013" xr:uid="{9A2DF668-A357-438D-AD2A-5873ABF7F068}"/>
    <cellStyle name="Valuta [0]_form8Q" xfId="11731" xr:uid="{7DB8C7A1-A83B-44F0-AEB3-A98069BB24FB}"/>
    <cellStyle name="Valuta_00 Magazzini (PdR)" xfId="2014" xr:uid="{49975D1C-ACF0-49E5-A6FF-A25C6F2CE9F0}"/>
    <cellStyle name="W" xfId="2015" xr:uid="{02939EB4-C0E9-4200-8B3D-378D268B2A56}"/>
    <cellStyle name="W_20-2 NAN" xfId="2016" xr:uid="{79AF9744-6291-4529-A5B0-A02229A3C566}"/>
    <cellStyle name="W_20-2 NAN_PTT ICT Leadsheet Q3'10 update" xfId="2017" xr:uid="{3C17C01B-DEE8-4A1D-B6F2-E82F69CEA53F}"/>
    <cellStyle name="W_20-2 NAN_V015" xfId="2018" xr:uid="{CAA4E277-47E7-4F2B-9E63-6E077C1D0C34}"/>
    <cellStyle name="W_B &amp; Z" xfId="2019" xr:uid="{9E868849-3A72-4407-AB7E-49A98CBB3919}"/>
    <cellStyle name="W_B &amp; Z_DAT_31.12.09_L-AR&amp;Sale" xfId="2020" xr:uid="{E5A418F6-252F-436A-AEA6-5515C6B5406F}"/>
    <cellStyle name="W_B &amp; Z_V_PTTICT Q3'10" xfId="2021" xr:uid="{9149C4CD-F65B-415D-8506-BBBAC715817A}"/>
    <cellStyle name="W_CBI-ye06-aom" xfId="2022" xr:uid="{D4D4121D-185D-4E05-9983-FE9D3B5B9C71}"/>
    <cellStyle name="W_CPAC_S-YE05-aom" xfId="2023" xr:uid="{DC20428B-FE12-4070-B30E-FDA16EA9BE3E}"/>
    <cellStyle name="W_CPC 31 Dec 06" xfId="2024" xr:uid="{EDC230D0-CF7F-4A36-8308-02C2A1A0F7F9}"/>
    <cellStyle name="W_CPC_12.31.05" xfId="2025" xr:uid="{A8BC62C6-6FBE-43E0-BFD3-F5B76EEA4D9B}"/>
    <cellStyle name="W_CPC-ye06-aom" xfId="2026" xr:uid="{22F19783-4FDC-423A-A710-3806D0FC90BD}"/>
    <cellStyle name="W_CPIC 31 Dec 06" xfId="2027" xr:uid="{979E8CD7-12C3-41CF-B353-8B386091762F}"/>
    <cellStyle name="W_CPIC_Test_10.31.06" xfId="2028" xr:uid="{9AFE7C54-877C-44DB-BDB5-6B2E7E9F8781}"/>
    <cellStyle name="W_CPIC'05_update" xfId="2029" xr:uid="{64E07593-07EA-419C-936B-876CB12E6AFA}"/>
    <cellStyle name="W_DAT_31.12.09_L-AR&amp;Sale" xfId="2030" xr:uid="{5C570E05-16EF-4B53-B5D8-6DA78A07107E}"/>
    <cellStyle name="W_F123" xfId="2031" xr:uid="{8450C831-FC8C-4EF1-89AF-AE936C610572}"/>
    <cellStyle name="W_F123_PTT ICT Leadsheet Q3'10 update" xfId="2032" xr:uid="{4034F6A0-41FB-4417-8AF2-D4C3674106DC}"/>
    <cellStyle name="W_F123_V015" xfId="2033" xr:uid="{C35498EB-AC78-4D92-9D06-D08918E57D5F}"/>
    <cellStyle name="W_FS_08.05" xfId="2034" xr:uid="{25C830EC-496C-4CD2-9E42-429CE7186497}"/>
    <cellStyle name="W_FS_08.05_V_PTTICT Q3'10" xfId="2035" xr:uid="{F7AF64CD-BEED-4D89-B2F6-337DE6DAF083}"/>
    <cellStyle name="W_Interest expense Thai MFC" xfId="2036" xr:uid="{E66ECEB3-4385-46CC-8D49-1326567740B3}"/>
    <cellStyle name="W_Inventory and cost TAK08" xfId="2037" xr:uid="{BCDB862C-6E74-401D-A41C-6B55558761D3}"/>
    <cellStyle name="W_Inventory and cost TAK08_Kura_leadsheet_31.12.10" xfId="2038" xr:uid="{36348D8A-A734-4D37-BD20-13144FF7578E}"/>
    <cellStyle name="W_K200-CPIC" xfId="2039" xr:uid="{B72222A1-A347-418B-AA6E-D522DCC62118}"/>
    <cellStyle name="W_Kura_leadsheet_31.12.10" xfId="2040" xr:uid="{9EAF0626-7817-4119-AEE3-79F5CEC06D3A}"/>
    <cellStyle name="W_L" xfId="2041" xr:uid="{607BC9A4-473A-41F2-B341-CDF5A0242B4C}"/>
    <cellStyle name="W_L_PTT ICT Leadsheet Q3'10 update" xfId="2042" xr:uid="{4EC54931-EEF5-4498-B9D7-2BF8096D87D5}"/>
    <cellStyle name="W_L_V015" xfId="2043" xr:uid="{616E2BE5-0675-4915-B2AF-0F58C6EC5A79}"/>
    <cellStyle name="W_L100 and V100 Thai MFC" xfId="2044" xr:uid="{461E0D5B-716F-466C-A0EB-229460AFE946}"/>
    <cellStyle name="W_LSR-YE06-aom" xfId="2045" xr:uid="{AF0FF929-37A7-4FC4-9C50-B3FE800140D8}"/>
    <cellStyle name="W_MFC Q3' 06" xfId="2046" xr:uid="{4C718ABC-CAE0-4447-8765-0A6F28F402E7}"/>
    <cellStyle name="W_MFC-YE05-aom" xfId="2047" xr:uid="{5BBB45BE-6170-4685-8EFB-27E664D78B07}"/>
    <cellStyle name="W_MFC-YE06-aom" xfId="2048" xr:uid="{05FD5B07-E788-425F-9B1B-67642DBC7DE6}"/>
    <cellStyle name="W_Niles_PoMMe_30-Sep-08" xfId="2049" xr:uid="{475AFB60-A839-4643-9D72-A4BF850D2E9A}"/>
    <cellStyle name="W_NS_PP_12.05" xfId="2050" xr:uid="{DDE73D60-6923-4F0E-B8AF-DDC2148B939F}"/>
    <cellStyle name="W_NS_PP_12.05_V_PTTICT Q3'10" xfId="2051" xr:uid="{9113DA05-8850-4D82-A0EB-9006ECEAFA55}"/>
    <cellStyle name="W_NS_U_12.05" xfId="2052" xr:uid="{E48F3CB5-E2A6-4004-A2A3-E32463AB4164}"/>
    <cellStyle name="W_NS_U_12.05_PTT ICT Leadsheet Q3'10 update" xfId="2053" xr:uid="{1CFF0FA2-A6B4-45CF-BD0B-9F6F9AD3091B}"/>
    <cellStyle name="W_NS_U_12.05_V015" xfId="2054" xr:uid="{2979ACB3-3180-4269-BDD9-E1A4EF202FD5}"/>
    <cellStyle name="W_O100" xfId="2055" xr:uid="{DD34BF25-702C-416E-AD70-4F3BDD35424A}"/>
    <cellStyle name="W_Salary_09.30.04" xfId="2056" xr:uid="{D0C44EB8-B69A-4326-85B0-087C24752BEB}"/>
    <cellStyle name="W_Salary_09.30.04_PTT ICT Leadsheet Q3'10 update" xfId="2057" xr:uid="{0CB19BF6-3B2E-4A50-B47C-7127ECFD1D09}"/>
    <cellStyle name="W_Salary_09.30.04_V015" xfId="2058" xr:uid="{1CFA9790-BF06-4787-88A9-72894F9E3624}"/>
    <cellStyle name="W_SBR-ye08-pakpao" xfId="2059" xr:uid="{35C08876-62CC-4D17-824C-504036CA56CF}"/>
    <cellStyle name="W_SCB-YE06-aom" xfId="2060" xr:uid="{C6EB0183-26A5-427E-A59B-E7DD08E3314C}"/>
    <cellStyle name="W_SFT-YE06-aom" xfId="2061" xr:uid="{39243167-63D9-4002-A38A-09E1B26A2BC0}"/>
    <cellStyle name="W_SST_Lead" xfId="2062" xr:uid="{F4A32C48-1A4A-4808-8F9A-F6A7C7D00D65}"/>
    <cellStyle name="W_Subsequent event_Niles" xfId="2063" xr:uid="{2A0D76C3-935E-4FD1-BC81-71C578E3E912}"/>
    <cellStyle name="W_Test cost NSA 08" xfId="2064" xr:uid="{4C1BE875-0FA1-4AD0-B950-0D55710CFE36}"/>
    <cellStyle name="W_Test cost NSA 08_Kura_leadsheet_31.12.10" xfId="2065" xr:uid="{EC9A4A17-F619-46BC-B7F8-E1CCCD3315E0}"/>
    <cellStyle name="W_Test sale" xfId="2066" xr:uid="{107531D9-C987-4C46-97D0-328DD6761BC6}"/>
    <cellStyle name="W_Tic Sale (Revised)" xfId="2067" xr:uid="{E8BEB8E7-08B9-45B6-B27B-41C9A9D4179F}"/>
    <cellStyle name="W_Tic Sale (Revised)_Kura_leadsheet_31.12.10" xfId="2068" xr:uid="{68EBF378-4EA9-496B-80DE-A014E181FF47}"/>
    <cellStyle name="W_TMFC-Q3'06aom" xfId="2069" xr:uid="{E4A07A72-6B40-4FE3-9F50-95635746B626}"/>
    <cellStyle name="W_Top F123" xfId="2070" xr:uid="{7D74A70E-B7EC-49AB-AE4C-EEAE30E8666F}"/>
    <cellStyle name="W_Top F123_Kura_leadsheet_31.12.10" xfId="2071" xr:uid="{905F43AD-AD72-4263-9B28-9797C4E5717F}"/>
    <cellStyle name="W_V_PTTICT Q3'10" xfId="2072" xr:uid="{C8E8708D-29B3-4C36-B796-BC327D1128CF}"/>
    <cellStyle name="W_WT" xfId="2073" xr:uid="{5148DEB8-D504-4C33-A469-34ABFF588E7D}"/>
    <cellStyle name="W_WT_DAT_31.12.09_L-AR&amp;Sale" xfId="2074" xr:uid="{6E9B6CC5-904E-4FDF-B6B6-2E8535C2F281}"/>
    <cellStyle name="W_WT_V_PTTICT Q3'10" xfId="2075" xr:uid="{52E30387-4104-4BAC-BA73-DBE6335B3CF0}"/>
    <cellStyle name="Währung [0]_Balance" xfId="2076" xr:uid="{B1C99CCE-B1D2-4F35-897F-B0CB5572345C}"/>
    <cellStyle name="Währung_Balance" xfId="2077" xr:uid="{03F52EAE-D3F0-49DE-B3AD-F879196214BB}"/>
    <cellStyle name="Warning Text 10" xfId="2078" xr:uid="{191131D2-81AC-4061-8289-41D9C4A0ACB8}"/>
    <cellStyle name="Warning Text 10 2" xfId="11732" xr:uid="{CD6A2D5D-E19E-41F7-9C0A-C24D90D663CD}"/>
    <cellStyle name="Warning Text 11" xfId="2593" xr:uid="{C5B482B7-F801-4471-A373-81DB0F56537C}"/>
    <cellStyle name="Warning Text 11 2" xfId="11733" xr:uid="{FF3BE68C-0D09-4E61-828A-E0EB0D962577}"/>
    <cellStyle name="Warning Text 12" xfId="11734" xr:uid="{8E5C863C-1766-49E2-8147-83F49D1DAA8A}"/>
    <cellStyle name="Warning Text 13" xfId="11735" xr:uid="{53E5F9FD-49C1-4330-814B-E56C48B24B93}"/>
    <cellStyle name="Warning Text 14" xfId="11736" xr:uid="{C5D3E4AB-7776-4AFB-8763-C411CF2DC388}"/>
    <cellStyle name="Warning Text 15" xfId="11737" xr:uid="{9ECDE399-05E2-4B30-A5FC-6D71B8200D28}"/>
    <cellStyle name="Warning Text 16" xfId="11738" xr:uid="{D45B6A6F-A5CA-4004-AFAB-79531A025E04}"/>
    <cellStyle name="Warning Text 17" xfId="11739" xr:uid="{34A26CAE-7D71-44DF-8A9A-CEC243DC0363}"/>
    <cellStyle name="Warning Text 18" xfId="11740" xr:uid="{5C4FB947-D503-4D94-A119-57DD7A09E066}"/>
    <cellStyle name="Warning Text 19" xfId="11741" xr:uid="{E08FFC5C-38A3-4C6E-92F9-6D950198D0F5}"/>
    <cellStyle name="Warning Text 2" xfId="2079" xr:uid="{A805855A-EB53-44BA-A75F-B22095DBEE2D}"/>
    <cellStyle name="Warning Text 2 2" xfId="2544" xr:uid="{CB7176BF-2056-4EC9-B49F-42559E2E4290}"/>
    <cellStyle name="Warning Text 2 2 2" xfId="11743" xr:uid="{67EE3CEA-0A20-4AAF-A97D-797020F3125B}"/>
    <cellStyle name="Warning Text 2 3" xfId="2545" xr:uid="{62C27731-87E8-4072-B1AE-5B8B898FC085}"/>
    <cellStyle name="Warning Text 2 3 2" xfId="13318" xr:uid="{C21023F5-E21B-4B5C-8154-CCCE1DA66E95}"/>
    <cellStyle name="Warning Text 2 4" xfId="2699" xr:uid="{C961344A-DA1E-4C62-A5FB-46E71695E923}"/>
    <cellStyle name="Warning Text 2 4 2" xfId="11742" xr:uid="{95B8CA23-9748-4822-B827-A7D49284129C}"/>
    <cellStyle name="Warning Text 2 5" xfId="14054" xr:uid="{DC50D8D2-23C7-4510-A361-B59F40744922}"/>
    <cellStyle name="Warning Text 20" xfId="11744" xr:uid="{483EA1AF-CAFE-4903-AE15-AD46D99977DF}"/>
    <cellStyle name="Warning Text 21" xfId="11745" xr:uid="{84AB0B4E-82ED-4B81-A76C-0CF45F50F8EF}"/>
    <cellStyle name="Warning Text 22" xfId="11746" xr:uid="{4423E390-BECF-4B3A-A4C6-254A278D19F4}"/>
    <cellStyle name="Warning Text 23" xfId="11747" xr:uid="{73AF5301-572E-41C9-9CAE-3AC22D9B63A1}"/>
    <cellStyle name="Warning Text 24" xfId="11748" xr:uid="{111E8E5D-614B-405B-A3C2-A8346572A847}"/>
    <cellStyle name="Warning Text 25" xfId="11749" xr:uid="{C159C224-945C-42F2-B548-0572E838DF43}"/>
    <cellStyle name="Warning Text 26" xfId="11750" xr:uid="{B0A0F4A1-9442-4DAE-8755-0DC4276C5193}"/>
    <cellStyle name="Warning Text 27" xfId="11751" xr:uid="{6B76F607-29CA-4DB2-8697-EF268BFD58C6}"/>
    <cellStyle name="Warning Text 28" xfId="11752" xr:uid="{DA458A61-663D-45BC-9EFD-9AD32EEF23CF}"/>
    <cellStyle name="Warning Text 29" xfId="11753" xr:uid="{77A27F11-D921-4FFE-95F7-FC95EAEFAD94}"/>
    <cellStyle name="Warning Text 3" xfId="2080" xr:uid="{05074BEB-89EE-4143-BCA3-896E70DC8DA8}"/>
    <cellStyle name="Warning Text 3 2" xfId="2546" xr:uid="{FB71886B-28EE-409E-83D6-EC62C7E4E264}"/>
    <cellStyle name="Warning Text 3 2 2" xfId="11755" xr:uid="{6C2584CC-27DA-4B3B-B1B5-D6AD9947A69D}"/>
    <cellStyle name="Warning Text 3 3" xfId="2547" xr:uid="{0CED0994-CA0A-43C2-A47A-3693574D6359}"/>
    <cellStyle name="Warning Text 3 4" xfId="11754" xr:uid="{C1759537-A0FC-4ADD-A303-70CEA9DDC46C}"/>
    <cellStyle name="Warning Text 3 5" xfId="14055" xr:uid="{3E36A3B4-792B-41F0-8040-051D6E1D1ECB}"/>
    <cellStyle name="Warning Text 3 6" xfId="13418" xr:uid="{497F2BF7-4825-4CBA-92A5-19C909B206F7}"/>
    <cellStyle name="Warning Text 30" xfId="11756" xr:uid="{19BAF429-40B3-44DF-862C-4E1FDD244E7B}"/>
    <cellStyle name="Warning Text 31" xfId="11757" xr:uid="{3E11B0FF-087D-49E6-A76E-148275DBE853}"/>
    <cellStyle name="Warning Text 32" xfId="11758" xr:uid="{3EC54401-B962-4A6E-9A72-C36F2360877E}"/>
    <cellStyle name="Warning Text 33" xfId="11759" xr:uid="{DB89B781-AA5D-4C25-88AC-022927347D8A}"/>
    <cellStyle name="Warning Text 34" xfId="11760" xr:uid="{69872B68-9269-4B1A-996C-477804B00B8B}"/>
    <cellStyle name="Warning Text 35" xfId="11761" xr:uid="{32D44FF0-B7FE-4048-BBD9-BF785DD6C243}"/>
    <cellStyle name="Warning Text 36" xfId="11762" xr:uid="{6F23D3DD-52CB-4B2A-9CAB-035E698E0D00}"/>
    <cellStyle name="Warning Text 37" xfId="11763" xr:uid="{962130D2-023E-4122-A0CD-6CEA2CB1646B}"/>
    <cellStyle name="Warning Text 38" xfId="11764" xr:uid="{390DEE20-80EF-4B56-A9AB-9126DC36B44C}"/>
    <cellStyle name="Warning Text 39" xfId="11765" xr:uid="{FFA36877-2AAE-4446-8CE5-13728EF122A5}"/>
    <cellStyle name="Warning Text 4" xfId="2081" xr:uid="{8253AAB7-89EB-4F34-ABFD-13FB9C659A01}"/>
    <cellStyle name="Warning Text 4 2" xfId="2548" xr:uid="{608BB7C7-CCDB-4086-A41C-CFFCC74BDB40}"/>
    <cellStyle name="Warning Text 4 2 2" xfId="11767" xr:uid="{EF835F79-D1BF-44D3-A57C-4A6AEB858495}"/>
    <cellStyle name="Warning Text 4 3" xfId="2549" xr:uid="{4D258B15-E79A-40EB-AD3B-92BF6B34B846}"/>
    <cellStyle name="Warning Text 4 4" xfId="11766" xr:uid="{6A411869-47D5-4776-A4AB-F91000C9F151}"/>
    <cellStyle name="Warning Text 40" xfId="11768" xr:uid="{FF633F6C-B447-4B19-B826-63FF45027E73}"/>
    <cellStyle name="Warning Text 41" xfId="11769" xr:uid="{38BEB08C-E104-4CD2-8E8A-E9C21A63E7F4}"/>
    <cellStyle name="Warning Text 42" xfId="11770" xr:uid="{68EDBD4E-8E7C-4443-88F5-6B8635163796}"/>
    <cellStyle name="Warning Text 43" xfId="11771" xr:uid="{B7F273DF-DC45-457D-9DCC-AE945F14EF82}"/>
    <cellStyle name="Warning Text 44" xfId="11772" xr:uid="{BE1E8C11-E22E-4FA1-9BA8-FFDA0B5FBAAD}"/>
    <cellStyle name="Warning Text 45" xfId="11773" xr:uid="{031C5207-E2FF-4EC4-A4EA-9ED183C5F00D}"/>
    <cellStyle name="Warning Text 46" xfId="11774" xr:uid="{48004112-5043-4F86-834F-FF31885E3865}"/>
    <cellStyle name="Warning Text 47" xfId="11775" xr:uid="{D4BE85BD-F323-4677-A1CA-9D8219764DD8}"/>
    <cellStyle name="Warning Text 48" xfId="11776" xr:uid="{C8694491-F09F-4864-852F-2E968B98A23E}"/>
    <cellStyle name="Warning Text 49" xfId="11777" xr:uid="{85A9CA7B-A2D1-4AD8-9656-9BFA2120FEA1}"/>
    <cellStyle name="Warning Text 5" xfId="2082" xr:uid="{06676A35-5A2A-48EB-8B47-271C6C0E36A5}"/>
    <cellStyle name="Warning Text 5 2" xfId="2550" xr:uid="{20EEDEC1-DC42-4134-AF78-3D72CD93BA1C}"/>
    <cellStyle name="Warning Text 5 2 2" xfId="11779" xr:uid="{F2A65C08-C8BB-48A0-99FD-3CAF6D6BCC60}"/>
    <cellStyle name="Warning Text 5 3" xfId="2551" xr:uid="{F18E2BE3-F33A-4AF0-812A-3020F821D7F0}"/>
    <cellStyle name="Warning Text 5 4" xfId="11778" xr:uid="{C6429113-4625-4701-B907-F794894392AD}"/>
    <cellStyle name="Warning Text 50" xfId="11780" xr:uid="{6FE9272D-BBB7-4EFA-A8C8-19E6BB0409AC}"/>
    <cellStyle name="Warning Text 51" xfId="11781" xr:uid="{50C14FE7-90C9-4808-A45D-8FC365CAD2FB}"/>
    <cellStyle name="Warning Text 52" xfId="11782" xr:uid="{973F2ADE-3B57-4DC0-89EF-7651690FE578}"/>
    <cellStyle name="Warning Text 53" xfId="11783" xr:uid="{8B6F9DF2-987E-473E-BF91-E64E091788A5}"/>
    <cellStyle name="Warning Text 54" xfId="11784" xr:uid="{55418ADD-FBEE-486F-A65F-58D3CD774829}"/>
    <cellStyle name="Warning Text 55" xfId="11785" xr:uid="{9822ADBA-9152-444A-8387-694B26C41A15}"/>
    <cellStyle name="Warning Text 56" xfId="11786" xr:uid="{E37CA8FC-6E40-468D-A7CD-0D9F91065D31}"/>
    <cellStyle name="Warning Text 57" xfId="11787" xr:uid="{AC0E6548-BB0D-45B9-ADBE-38EE6058EA9A}"/>
    <cellStyle name="Warning Text 58" xfId="11788" xr:uid="{B2D6B877-E346-4E9B-AE77-890912BF6546}"/>
    <cellStyle name="Warning Text 59" xfId="2740" xr:uid="{40C659ED-404E-482F-A121-7C9D691465A7}"/>
    <cellStyle name="Warning Text 6" xfId="2083" xr:uid="{E492EBDB-9C81-4B18-8ADA-3D7DD4E748F1}"/>
    <cellStyle name="Warning Text 6 2" xfId="11790" xr:uid="{CCFA50CC-7907-4E47-9419-2D6738B1A7F7}"/>
    <cellStyle name="Warning Text 6 3" xfId="11789" xr:uid="{1DEF9E61-64DD-4587-BE7E-CA668BC79AA0}"/>
    <cellStyle name="Warning Text 7" xfId="2084" xr:uid="{F561A74A-410F-46B8-AB3D-A51C51F025FF}"/>
    <cellStyle name="Warning Text 7 2" xfId="11792" xr:uid="{3D59539C-5D16-48D8-B18D-19E341603D41}"/>
    <cellStyle name="Warning Text 7 3" xfId="11791" xr:uid="{E40627E5-AD32-435A-8E7C-B9FB393D1755}"/>
    <cellStyle name="Warning Text 8" xfId="2085" xr:uid="{DB722254-C438-4F33-A918-6DD7C2674E0C}"/>
    <cellStyle name="Warning Text 8 2" xfId="11794" xr:uid="{48BCB034-011D-4081-961F-4AFFAB20618F}"/>
    <cellStyle name="Warning Text 8 3" xfId="11793" xr:uid="{E1B56715-8A37-44D0-BD45-68455AC7964E}"/>
    <cellStyle name="Warning Text 9" xfId="2086" xr:uid="{212253C9-96FC-4A6C-B18E-CE3DA5923487}"/>
    <cellStyle name="Warning Text 9 2" xfId="11795" xr:uid="{899A1826-6A0C-47BD-8543-8F4A8611AD21}"/>
    <cellStyle name="Work in progress" xfId="2087" xr:uid="{F58967E4-F886-4341-A370-6E7E3C6C8F3A}"/>
    <cellStyle name="wrap" xfId="2088" xr:uid="{8AC49BD3-EE49-4885-AC4A-2FF8AB74FC6D}"/>
    <cellStyle name="Wไhrung [0]_35ERI8T2gbIEMixb4v26icuOo" xfId="2089" xr:uid="{DC1AE67E-70A9-4123-93A2-63B39D0954D6}"/>
    <cellStyle name="Wไhrung_35ERI8T2gbIEMixb4v26icuOo" xfId="2090" xr:uid="{7CD56FFF-2A7D-4DD9-AB2E-CCA36473946A}"/>
    <cellStyle name="Year" xfId="2091" xr:uid="{BF7D3D37-7603-45AC-BEDC-3EDEFDD2FBAC}"/>
    <cellStyle name="ZSAPBEXsubtitle" xfId="2092" xr:uid="{AB4CD35A-8C16-4D06-BD5F-FC46E861165D}"/>
    <cellStyle name="ｵﾒﾁ｡ﾒﾃ爼ﾗ靉ﾁ篦ｧﾋﾅﾒﾂﾁﾔｵﾔ" xfId="2093" xr:uid="{99E3A991-04F6-4A31-B178-78C6B870E16E}"/>
    <cellStyle name="ｹ鮗ﾐﾀｲ_ｰ豼ｵﾁ･" xfId="2552" xr:uid="{8D3FA1B1-5D2F-4029-8919-6B957B07B201}"/>
    <cellStyle name="ｻ｡ｵﾔ_｢ﾒﾇ ﾊﾇﾂ ﾋﾁﾇﾂ 爿遑" xfId="2553" xr:uid="{F47F8CDC-CEA6-4415-B92E-C8FCDCA9F21E}"/>
    <cellStyle name="ﾄﾞｸｶ [0]_ｰ霾ｹ" xfId="2554" xr:uid="{143BA031-E7D9-46C2-9D8B-8F16C964E805}"/>
    <cellStyle name="ﾄﾞｸｶ_ｰ霾ｹ" xfId="2555" xr:uid="{53114169-AFB6-4DF8-A14A-C58701AA9B3B}"/>
    <cellStyle name="ﾅ・ｭ [0]_ｰ霾ｹ" xfId="2556" xr:uid="{E9EDD72A-8138-4358-AF65-001DEDA97BFD}"/>
    <cellStyle name="ﾅ・ｭ_ｰ霾ｹ" xfId="2557" xr:uid="{6142AEFA-C51C-457B-B29A-653DD2888DEE}"/>
    <cellStyle name="ﾇ･ﾁﾘ_ｰ霾ｹ" xfId="2558" xr:uid="{DB1CB020-8661-4BE7-A1EE-94ED9A285E13}"/>
    <cellStyle name="パーセント 2" xfId="11796" xr:uid="{531F4EBE-B01B-4112-BAF6-AABC9C98B2C7}"/>
    <cellStyle name="パーセント 2 2" xfId="11797" xr:uid="{573DB26C-6321-4090-A0D7-6F06C61A2B2E}"/>
    <cellStyle name="パーセント 2 3" xfId="11798" xr:uid="{000EAE6A-D729-4ACE-9A3A-DBA423EBFAE3}"/>
    <cellStyle name="パーセント 3" xfId="11799" xr:uid="{2DFACD70-1016-40FC-A333-7C80C58A62BC}"/>
    <cellStyle name="パーセント 3 2" xfId="11800" xr:uid="{1FC33DAE-BD91-4610-AEC0-C61F02FD053F}"/>
    <cellStyle name="パーセント 3 3" xfId="11801" xr:uid="{E4EBD222-42C4-4C86-9715-AC8224B19CF1}"/>
    <cellStyle name="パーセント 4" xfId="11802" xr:uid="{5628C3DF-6408-4844-A356-37F144BFEA06}"/>
    <cellStyle name="パーセント()" xfId="2094" xr:uid="{C153CED6-DAD5-479E-B875-F56D1ABEA8A9}"/>
    <cellStyle name="パーセント(0.00)" xfId="2095" xr:uid="{4DE3EAEE-032A-451D-91F4-87F431D72C20}"/>
    <cellStyle name="パーセント[0.00]" xfId="2096" xr:uid="{24AEF16D-2149-41DC-93C5-8909D12A2E76}"/>
    <cellStyle name="ハイパーリンク" xfId="2097" xr:uid="{DB4C71D0-DB2E-4096-AF97-26E4F1ECFACD}"/>
    <cellStyle name="การคำนวณ" xfId="2129" xr:uid="{46DB563F-F626-4F79-8548-DA29258772D8}"/>
    <cellStyle name="การคำนวณ 2" xfId="11804" xr:uid="{D539131E-8512-48E6-9C9C-FE95ADFEC384}"/>
    <cellStyle name="การคำนวณ 2 10" xfId="11805" xr:uid="{375B7EDF-4016-4F80-BBEE-C214239B00AB}"/>
    <cellStyle name="การคำนวณ 2 11" xfId="11806" xr:uid="{7B16DCF2-7EC4-42FD-95BD-ED63971FDDF7}"/>
    <cellStyle name="การคำนวณ 2 2" xfId="11807" xr:uid="{114EE98D-2861-4FCE-A151-13B6922C306D}"/>
    <cellStyle name="การคำนวณ 2 2 2" xfId="11808" xr:uid="{B088A94C-7E2F-44B7-A640-705DC12B8740}"/>
    <cellStyle name="การคำนวณ 2 2 2 2" xfId="11809" xr:uid="{7E18D3CF-980C-4BF2-9298-6783F545459C}"/>
    <cellStyle name="การคำนวณ 2 2 2 2 2" xfId="11810" xr:uid="{A6026BE5-39D1-4B06-A807-193B9C4A691C}"/>
    <cellStyle name="การคำนวณ 2 2 2 2 2 2" xfId="11811" xr:uid="{549D3729-9F27-46B8-81EE-AC7CE3351223}"/>
    <cellStyle name="การคำนวณ 2 2 2 2 2 3" xfId="11812" xr:uid="{19CF4146-78B9-4C19-BCB9-EC8F99118A0A}"/>
    <cellStyle name="การคำนวณ 2 2 2 2 3" xfId="11813" xr:uid="{2C46B2B3-14C6-4532-AEF6-328B2BF865B0}"/>
    <cellStyle name="การคำนวณ 2 2 2 2 4" xfId="11814" xr:uid="{2A15DA1A-0089-42EB-B484-DB2A09EEFA5B}"/>
    <cellStyle name="การคำนวณ 2 2 2 3" xfId="11815" xr:uid="{E6653D40-0768-49A2-BE8B-B2387F4DFA46}"/>
    <cellStyle name="การคำนวณ 2 2 2 3 2" xfId="11816" xr:uid="{F00EFB55-263B-4970-ADDA-733894ADB428}"/>
    <cellStyle name="การคำนวณ 2 2 2 3 3" xfId="11817" xr:uid="{8F5BCCD4-357E-4BF4-BD1D-548F0B4AC0D3}"/>
    <cellStyle name="การคำนวณ 2 2 2 4" xfId="11818" xr:uid="{A17F935B-E2AD-4B61-836E-6BA3271EC907}"/>
    <cellStyle name="การคำนวณ 2 2 2 4 2" xfId="11819" xr:uid="{77F5C6A4-20C9-4211-B3FA-79F6DA0ABEBE}"/>
    <cellStyle name="การคำนวณ 2 2 2 4 3" xfId="11820" xr:uid="{018BB31E-BD9B-4135-B58D-5B9348549CF5}"/>
    <cellStyle name="การคำนวณ 2 2 2 5" xfId="11821" xr:uid="{FF0A315F-9AB2-4506-BF61-BC28513B23B9}"/>
    <cellStyle name="การคำนวณ 2 2 2 6" xfId="11822" xr:uid="{F145A6BE-1A92-42B1-9152-826F10AA8D5B}"/>
    <cellStyle name="การคำนวณ 2 2 3" xfId="11823" xr:uid="{40F68740-C7A1-495C-91E3-8071EFA0F8CD}"/>
    <cellStyle name="การคำนวณ 2 2 3 2" xfId="11824" xr:uid="{1CED520C-4ED3-4392-9DAF-321327658A1A}"/>
    <cellStyle name="การคำนวณ 2 2 3 2 2" xfId="11825" xr:uid="{35340001-C372-43C2-B63C-865FA5A71986}"/>
    <cellStyle name="การคำนวณ 2 2 3 2 2 2" xfId="11826" xr:uid="{F402BA6B-109A-4053-AFDC-7B08669D99E6}"/>
    <cellStyle name="การคำนวณ 2 2 3 2 2 3" xfId="11827" xr:uid="{8548A7D1-7238-4EA2-9755-2CAE6E6FC591}"/>
    <cellStyle name="การคำนวณ 2 2 3 2 3" xfId="11828" xr:uid="{72B9221E-1AA0-4E59-8579-74226F2E3128}"/>
    <cellStyle name="การคำนวณ 2 2 3 2 4" xfId="11829" xr:uid="{FE62C2B7-B484-410C-B2D1-FEAB721E1C8C}"/>
    <cellStyle name="การคำนวณ 2 2 3 3" xfId="11830" xr:uid="{2C83DFFD-8FB0-4A3D-9753-9F8C595E2C20}"/>
    <cellStyle name="การคำนวณ 2 2 3 3 2" xfId="11831" xr:uid="{C38B009F-2B51-4017-BEC1-F5EC93B128FD}"/>
    <cellStyle name="การคำนวณ 2 2 3 3 3" xfId="11832" xr:uid="{F608F393-FD7F-477C-9992-62812C47A44C}"/>
    <cellStyle name="การคำนวณ 2 2 3 4" xfId="11833" xr:uid="{43FA40A6-1548-4042-8CC8-2FABBEA8A0B7}"/>
    <cellStyle name="การคำนวณ 2 2 3 4 2" xfId="11834" xr:uid="{A4D375A6-91D5-48A7-821B-849BB9E658AD}"/>
    <cellStyle name="การคำนวณ 2 2 3 4 3" xfId="11835" xr:uid="{E963138F-E5FC-4A49-A30E-936C3DCBD036}"/>
    <cellStyle name="การคำนวณ 2 2 3 5" xfId="11836" xr:uid="{AF01F699-E0FB-466D-B644-E635313B7FB3}"/>
    <cellStyle name="การคำนวณ 2 2 3 6" xfId="11837" xr:uid="{E210B7DA-24D4-4513-AE31-9D03E0DBFB0C}"/>
    <cellStyle name="การคำนวณ 2 2 4" xfId="11838" xr:uid="{421E3AC5-82B8-4B2B-845C-53DCD5C14BAC}"/>
    <cellStyle name="การคำนวณ 2 2 4 2" xfId="11839" xr:uid="{AF891BFC-F9C1-40B4-B678-93D17908DFFA}"/>
    <cellStyle name="การคำนวณ 2 2 4 2 2" xfId="11840" xr:uid="{298D2ECF-265B-470D-99A9-772CD7F4D386}"/>
    <cellStyle name="การคำนวณ 2 2 4 2 3" xfId="11841" xr:uid="{6F31DA85-2669-4EA5-989D-BAD07A5CBE18}"/>
    <cellStyle name="การคำนวณ 2 2 4 3" xfId="11842" xr:uid="{B4A06E71-293A-498C-8968-3E2E7851CBFD}"/>
    <cellStyle name="การคำนวณ 2 2 4 4" xfId="11843" xr:uid="{281AAB2F-69EE-4833-8401-0021E883CADB}"/>
    <cellStyle name="การคำนวณ 2 2 5" xfId="11844" xr:uid="{980F32C7-1851-4658-AE35-1D17F58786B6}"/>
    <cellStyle name="การคำนวณ 2 2 5 2" xfId="11845" xr:uid="{E05E376D-51AA-4AB0-9E3A-63E05C8F695F}"/>
    <cellStyle name="การคำนวณ 2 2 5 3" xfId="11846" xr:uid="{3F9F1FE6-9FF2-49CF-9030-5F23CA24C263}"/>
    <cellStyle name="การคำนวณ 2 2 6" xfId="11847" xr:uid="{59C2B38D-E59B-4CE8-9346-9AE39A8956F6}"/>
    <cellStyle name="การคำนวณ 2 2 6 2" xfId="11848" xr:uid="{29E7E336-78CF-45EA-8C0F-2D4A0B432ADE}"/>
    <cellStyle name="การคำนวณ 2 2 6 3" xfId="11849" xr:uid="{425808EC-A134-4E41-B4C5-8A66C1CC2398}"/>
    <cellStyle name="การคำนวณ 2 2 7" xfId="11850" xr:uid="{8A475B0E-B1FC-4EDD-900E-12C0331B8150}"/>
    <cellStyle name="การคำนวณ 2 2 8" xfId="11851" xr:uid="{0FA2EDE4-8E96-43C9-86E2-2D2F4384BC92}"/>
    <cellStyle name="การคำนวณ 2 3" xfId="11852" xr:uid="{88C3D258-F3FF-4E10-952C-40EC4EDAE83B}"/>
    <cellStyle name="การคำนวณ 2 3 2" xfId="11853" xr:uid="{1F79EE2F-6BA1-4C2E-8346-9BBC7FD60215}"/>
    <cellStyle name="การคำนวณ 2 3 2 2" xfId="11854" xr:uid="{AB32CE68-DD68-44F6-BD36-82967AD0BF31}"/>
    <cellStyle name="การคำนวณ 2 3 2 2 2" xfId="11855" xr:uid="{941F3847-6FA1-4213-83EB-724954D8A2D5}"/>
    <cellStyle name="การคำนวณ 2 3 2 2 2 2" xfId="11856" xr:uid="{9BFAEE67-9138-4A7E-B4F3-9DB67532141C}"/>
    <cellStyle name="การคำนวณ 2 3 2 2 2 3" xfId="11857" xr:uid="{882D3293-40A8-40F3-B080-B3784F8DE953}"/>
    <cellStyle name="การคำนวณ 2 3 2 2 3" xfId="11858" xr:uid="{96C28156-0253-4546-A85A-B9849C896243}"/>
    <cellStyle name="การคำนวณ 2 3 2 2 4" xfId="11859" xr:uid="{B629787A-9262-402E-BB4D-03F63C198C5A}"/>
    <cellStyle name="การคำนวณ 2 3 2 3" xfId="11860" xr:uid="{7CFEB503-5131-4243-A824-563158E8F8F6}"/>
    <cellStyle name="การคำนวณ 2 3 2 3 2" xfId="11861" xr:uid="{819D8DE1-78B5-48C5-A265-72822BD31FB7}"/>
    <cellStyle name="การคำนวณ 2 3 2 3 3" xfId="11862" xr:uid="{8897368A-7C6E-492F-854E-DEE8B7193E14}"/>
    <cellStyle name="การคำนวณ 2 3 2 4" xfId="11863" xr:uid="{EFC4B776-E26D-4836-9D64-E1C4F344EF3A}"/>
    <cellStyle name="การคำนวณ 2 3 2 4 2" xfId="11864" xr:uid="{A4771F7A-87B7-457B-931A-ED9A6F3F3E85}"/>
    <cellStyle name="การคำนวณ 2 3 2 4 3" xfId="11865" xr:uid="{1857FDF5-6E99-4E24-B241-67033D33DA64}"/>
    <cellStyle name="การคำนวณ 2 3 2 5" xfId="11866" xr:uid="{20D16996-17E3-4D45-8433-0B8AAC09D4A0}"/>
    <cellStyle name="การคำนวณ 2 3 2 6" xfId="11867" xr:uid="{80317A85-4769-456E-B057-000BE57B02B4}"/>
    <cellStyle name="การคำนวณ 2 3 3" xfId="11868" xr:uid="{A605ED26-0E82-473F-93AC-9AB9DE837D33}"/>
    <cellStyle name="การคำนวณ 2 3 3 2" xfId="11869" xr:uid="{0E0A1EDD-4A5F-4981-B066-F660EA346259}"/>
    <cellStyle name="การคำนวณ 2 3 3 2 2" xfId="11870" xr:uid="{57431F9B-798B-4703-831E-A2B42E331B54}"/>
    <cellStyle name="การคำนวณ 2 3 3 2 2 2" xfId="11871" xr:uid="{850BB357-1FA5-463D-BA1E-46EDA82AC981}"/>
    <cellStyle name="การคำนวณ 2 3 3 2 2 3" xfId="11872" xr:uid="{072366E4-85B6-48FF-89C6-9E80A54AA206}"/>
    <cellStyle name="การคำนวณ 2 3 3 2 3" xfId="11873" xr:uid="{0B9D6E4F-EF6F-431F-93AC-E4566A85A522}"/>
    <cellStyle name="การคำนวณ 2 3 3 2 4" xfId="11874" xr:uid="{B08E32A1-22C7-4826-B66C-351DF066537D}"/>
    <cellStyle name="การคำนวณ 2 3 3 3" xfId="11875" xr:uid="{44E2B426-8951-4C82-8889-1B6C4599B5AB}"/>
    <cellStyle name="การคำนวณ 2 3 3 3 2" xfId="11876" xr:uid="{FA03350E-B35C-4132-AE24-A442D57BD13C}"/>
    <cellStyle name="การคำนวณ 2 3 3 3 3" xfId="11877" xr:uid="{77B0B6E2-08CF-4AB7-AEB4-A0E347DC9033}"/>
    <cellStyle name="การคำนวณ 2 3 3 4" xfId="11878" xr:uid="{4C92E722-E5C4-41C0-84F9-0F760596ADD7}"/>
    <cellStyle name="การคำนวณ 2 3 3 4 2" xfId="11879" xr:uid="{4F71B9D7-4A6C-4969-B7C4-31B3211689A7}"/>
    <cellStyle name="การคำนวณ 2 3 3 4 3" xfId="11880" xr:uid="{8BB64272-ECB9-496F-831D-5A3F9784F290}"/>
    <cellStyle name="การคำนวณ 2 3 3 5" xfId="11881" xr:uid="{CA73AD7E-0E93-4AFE-8D02-B05B3A044CD3}"/>
    <cellStyle name="การคำนวณ 2 3 3 6" xfId="11882" xr:uid="{0A361AA7-661B-4F05-8C54-8C8F632DFA1E}"/>
    <cellStyle name="การคำนวณ 2 3 4" xfId="11883" xr:uid="{519DCDBB-172F-49FF-9BC6-04631FF821CC}"/>
    <cellStyle name="การคำนวณ 2 3 4 2" xfId="11884" xr:uid="{E768ADF8-E57A-4E45-98EA-C1F72B05F7FF}"/>
    <cellStyle name="การคำนวณ 2 3 4 2 2" xfId="11885" xr:uid="{BC482496-AAFF-4A37-A2E2-C280BBBD3988}"/>
    <cellStyle name="การคำนวณ 2 3 4 2 3" xfId="11886" xr:uid="{3F132E33-3AD1-4AA7-BB7B-2C2504913644}"/>
    <cellStyle name="การคำนวณ 2 3 4 3" xfId="11887" xr:uid="{16312D6E-2FB2-4A21-BD9F-15A98E602656}"/>
    <cellStyle name="การคำนวณ 2 3 4 4" xfId="11888" xr:uid="{AE6330C0-44B8-4D49-B9E6-330F718051C6}"/>
    <cellStyle name="การคำนวณ 2 3 5" xfId="11889" xr:uid="{BB39BB40-F75C-411B-BDB0-1A96BDC30983}"/>
    <cellStyle name="การคำนวณ 2 3 5 2" xfId="11890" xr:uid="{B8266C04-8EA5-4259-8E34-98E0A2AC9E10}"/>
    <cellStyle name="การคำนวณ 2 3 5 3" xfId="11891" xr:uid="{8C0DC745-BDC5-480D-BF8C-7047DB3EF03E}"/>
    <cellStyle name="การคำนวณ 2 3 6" xfId="11892" xr:uid="{8D96085B-7D44-4F6D-A6D3-FF454583B9AC}"/>
    <cellStyle name="การคำนวณ 2 3 6 2" xfId="11893" xr:uid="{AC328E29-148D-47A1-8D60-D16D7684213B}"/>
    <cellStyle name="การคำนวณ 2 3 6 3" xfId="11894" xr:uid="{57D05875-60C8-4C04-BCA7-71CFBEFD4AB0}"/>
    <cellStyle name="การคำนวณ 2 3 7" xfId="11895" xr:uid="{80A0979D-A702-43A7-B853-9658D5AD773C}"/>
    <cellStyle name="การคำนวณ 2 3 8" xfId="11896" xr:uid="{A22316EF-26BA-4B02-A802-50FB1C5542E8}"/>
    <cellStyle name="การคำนวณ 2 4" xfId="11897" xr:uid="{39D59639-3733-4475-8DAF-BC901B1D3C96}"/>
    <cellStyle name="การคำนวณ 2 4 2" xfId="11898" xr:uid="{718AC23F-28F9-4F27-9B80-11B773A333B3}"/>
    <cellStyle name="การคำนวณ 2 4 2 2" xfId="11899" xr:uid="{B1E7D72C-5B37-4421-949A-C0778725D618}"/>
    <cellStyle name="การคำนวณ 2 4 2 2 2" xfId="11900" xr:uid="{047C1C05-6807-4B26-90CA-EF1AF3E48963}"/>
    <cellStyle name="การคำนวณ 2 4 2 2 2 2" xfId="11901" xr:uid="{269356D4-0817-40D4-A810-DA7F297B4BFE}"/>
    <cellStyle name="การคำนวณ 2 4 2 2 2 3" xfId="11902" xr:uid="{E65D0FC7-4608-4C5E-A685-6E49CC6D1D35}"/>
    <cellStyle name="การคำนวณ 2 4 2 2 3" xfId="11903" xr:uid="{C6433B01-E8DF-402C-99C7-2AC26C3E40FC}"/>
    <cellStyle name="การคำนวณ 2 4 2 2 4" xfId="11904" xr:uid="{A183C000-E406-4463-924D-060407E7478B}"/>
    <cellStyle name="การคำนวณ 2 4 2 3" xfId="11905" xr:uid="{1B1664CA-6AD9-495B-B1A7-135612AB17C7}"/>
    <cellStyle name="การคำนวณ 2 4 2 3 2" xfId="11906" xr:uid="{9661169F-F60C-487D-8663-96A82A934BB1}"/>
    <cellStyle name="การคำนวณ 2 4 2 3 3" xfId="11907" xr:uid="{C142385B-013D-4584-A061-22E17010AFC8}"/>
    <cellStyle name="การคำนวณ 2 4 2 4" xfId="11908" xr:uid="{58212636-5AC7-4732-B613-D8D25B41BDEF}"/>
    <cellStyle name="การคำนวณ 2 4 2 4 2" xfId="11909" xr:uid="{A544E932-DCE5-4518-86BD-E59E8EC09C94}"/>
    <cellStyle name="การคำนวณ 2 4 2 4 3" xfId="11910" xr:uid="{55F3B700-04BB-46C1-9B5C-52B5B4281C55}"/>
    <cellStyle name="การคำนวณ 2 4 2 5" xfId="11911" xr:uid="{E00473BE-FB2A-466F-B234-A5DDD927E848}"/>
    <cellStyle name="การคำนวณ 2 4 2 6" xfId="11912" xr:uid="{ABF4618F-7ABB-4093-B848-4C1AACF9FB3F}"/>
    <cellStyle name="การคำนวณ 2 4 3" xfId="11913" xr:uid="{2B9727FA-7706-4686-80B8-F3747B820442}"/>
    <cellStyle name="การคำนวณ 2 4 3 2" xfId="11914" xr:uid="{5B56F009-C63C-465B-874B-702696D0FD80}"/>
    <cellStyle name="การคำนวณ 2 4 3 2 2" xfId="11915" xr:uid="{40BDCB06-859E-4876-87AF-6D450B3A0DD2}"/>
    <cellStyle name="การคำนวณ 2 4 3 2 2 2" xfId="11916" xr:uid="{8FDDE9C4-0E5B-425B-B635-7240F5D0E82B}"/>
    <cellStyle name="การคำนวณ 2 4 3 2 2 3" xfId="11917" xr:uid="{FFAEEDD7-BD13-4D22-B936-202A195739FF}"/>
    <cellStyle name="การคำนวณ 2 4 3 2 3" xfId="11918" xr:uid="{A6465A32-A24D-4D40-9ECF-D2F11957E42A}"/>
    <cellStyle name="การคำนวณ 2 4 3 2 4" xfId="11919" xr:uid="{19DA599B-1C65-47D6-9AE4-26AE4677273B}"/>
    <cellStyle name="การคำนวณ 2 4 3 3" xfId="11920" xr:uid="{1F160C55-1231-4224-BC6E-384F64F824E8}"/>
    <cellStyle name="การคำนวณ 2 4 3 3 2" xfId="11921" xr:uid="{CBF031CE-7F40-4345-A954-1EAD6EF9D8E5}"/>
    <cellStyle name="การคำนวณ 2 4 3 3 3" xfId="11922" xr:uid="{078A56E9-A886-448F-B342-FDFBB8FC25BB}"/>
    <cellStyle name="การคำนวณ 2 4 3 4" xfId="11923" xr:uid="{1B334605-08CC-4733-B50E-3710D0C183B7}"/>
    <cellStyle name="การคำนวณ 2 4 3 4 2" xfId="11924" xr:uid="{136E874C-61E6-4E1A-BCF9-E00F4F1BB3B4}"/>
    <cellStyle name="การคำนวณ 2 4 3 4 3" xfId="11925" xr:uid="{84242459-55C2-45D2-9FF7-BCC9194055F4}"/>
    <cellStyle name="การคำนวณ 2 4 3 5" xfId="11926" xr:uid="{C3650651-8BF8-4DBF-9BE6-61A54016E8B0}"/>
    <cellStyle name="การคำนวณ 2 4 3 6" xfId="11927" xr:uid="{5C0BB2C0-39B2-49CC-8907-FB5B042D49BE}"/>
    <cellStyle name="การคำนวณ 2 4 4" xfId="11928" xr:uid="{55C40AA7-9B28-4907-A4A1-6CC7A1D4B725}"/>
    <cellStyle name="การคำนวณ 2 4 4 2" xfId="11929" xr:uid="{8CACABCB-5E3B-4449-8C96-36229B7F1183}"/>
    <cellStyle name="การคำนวณ 2 4 4 2 2" xfId="11930" xr:uid="{3191E08F-CE58-4AA4-9983-7C815F04DF57}"/>
    <cellStyle name="การคำนวณ 2 4 4 2 3" xfId="11931" xr:uid="{4FAC3CBD-9CB4-46E0-8187-5D2B82A3D962}"/>
    <cellStyle name="การคำนวณ 2 4 4 3" xfId="11932" xr:uid="{B3CE2C4B-ED3E-4390-8591-DBF8EC4AF256}"/>
    <cellStyle name="การคำนวณ 2 4 4 4" xfId="11933" xr:uid="{12813E14-EEEC-45AD-9A26-FD123C5A96E5}"/>
    <cellStyle name="การคำนวณ 2 4 5" xfId="11934" xr:uid="{24A95FA4-44CD-4FEA-BF88-8C75C0EC6C72}"/>
    <cellStyle name="การคำนวณ 2 4 5 2" xfId="11935" xr:uid="{60AFB147-A1A4-4D61-97A4-BB3092EE604F}"/>
    <cellStyle name="การคำนวณ 2 4 5 3" xfId="11936" xr:uid="{5F9EDFED-E0C2-41EE-B2B4-97FD1B493987}"/>
    <cellStyle name="การคำนวณ 2 4 6" xfId="11937" xr:uid="{516F48C9-3B47-43B4-9D21-C15277C72904}"/>
    <cellStyle name="การคำนวณ 2 4 6 2" xfId="11938" xr:uid="{5BE935B6-2555-44DB-9F2A-682DA3BC2639}"/>
    <cellStyle name="การคำนวณ 2 4 6 3" xfId="11939" xr:uid="{A6F526C6-0C1C-4D54-AB5C-DB5D00D47626}"/>
    <cellStyle name="การคำนวณ 2 4 7" xfId="11940" xr:uid="{C1E23D1C-B162-4205-B99C-046316E06C90}"/>
    <cellStyle name="การคำนวณ 2 4 8" xfId="11941" xr:uid="{9850EF8A-A8FE-4DA6-9BA1-1175F00CA085}"/>
    <cellStyle name="การคำนวณ 2 5" xfId="11942" xr:uid="{25FEE89F-B09B-4831-A07B-432189E0B050}"/>
    <cellStyle name="การคำนวณ 2 5 2" xfId="11943" xr:uid="{905AB137-AD29-4C24-A022-21B6664F2C77}"/>
    <cellStyle name="การคำนวณ 2 5 2 2" xfId="11944" xr:uid="{D756331A-7B06-4B0B-97FB-D4EF71591EC5}"/>
    <cellStyle name="การคำนวณ 2 5 2 2 2" xfId="11945" xr:uid="{F44AC752-AF62-40F3-A608-00D9B3F3D1C6}"/>
    <cellStyle name="การคำนวณ 2 5 2 2 2 2" xfId="11946" xr:uid="{51707D4B-1730-474C-B9C1-303F587EFA6B}"/>
    <cellStyle name="การคำนวณ 2 5 2 2 2 3" xfId="11947" xr:uid="{94E8B630-FA37-4B3F-B60C-316629A8AD58}"/>
    <cellStyle name="การคำนวณ 2 5 2 2 3" xfId="11948" xr:uid="{0388746A-EDC4-4FA0-ADA9-3A78105BAA95}"/>
    <cellStyle name="การคำนวณ 2 5 2 2 4" xfId="11949" xr:uid="{484CD53E-04F4-422D-A5AE-B91241CBFD13}"/>
    <cellStyle name="การคำนวณ 2 5 2 3" xfId="11950" xr:uid="{D47C4CE5-A7B4-47C3-A348-5D7D512FC29F}"/>
    <cellStyle name="การคำนวณ 2 5 2 3 2" xfId="11951" xr:uid="{E1D9C25E-5E37-49B3-82C4-0EB7573F0EAC}"/>
    <cellStyle name="การคำนวณ 2 5 2 3 3" xfId="11952" xr:uid="{D3F9E006-F383-4500-BBAD-73B8C2F2D258}"/>
    <cellStyle name="การคำนวณ 2 5 2 4" xfId="11953" xr:uid="{061A62F2-2164-4D39-B5FE-743C420C65EA}"/>
    <cellStyle name="การคำนวณ 2 5 2 4 2" xfId="11954" xr:uid="{B605E30A-C68F-4B0D-B6D9-12CBE9D74852}"/>
    <cellStyle name="การคำนวณ 2 5 2 4 3" xfId="11955" xr:uid="{80598D1C-F60C-45EB-ADDB-B99DAED52B0A}"/>
    <cellStyle name="การคำนวณ 2 5 2 5" xfId="11956" xr:uid="{C659B3AB-4C39-40DD-9E8A-7C710560F36B}"/>
    <cellStyle name="การคำนวณ 2 5 2 6" xfId="11957" xr:uid="{A6449BD5-21C5-40D3-8562-7305B032DBA8}"/>
    <cellStyle name="การคำนวณ 2 5 3" xfId="11958" xr:uid="{280BF85D-EF29-4594-8DF3-5735CF075D7E}"/>
    <cellStyle name="การคำนวณ 2 5 3 2" xfId="11959" xr:uid="{5A662D96-6777-4C76-A782-EC3FB1CC7857}"/>
    <cellStyle name="การคำนวณ 2 5 3 2 2" xfId="11960" xr:uid="{5BBEE41E-07D2-4A12-8F1B-CE44B456056F}"/>
    <cellStyle name="การคำนวณ 2 5 3 2 3" xfId="11961" xr:uid="{3B8C01BF-8C14-4BBD-8012-6EC14490A14D}"/>
    <cellStyle name="การคำนวณ 2 5 3 3" xfId="11962" xr:uid="{5BD31929-A45F-4737-A150-57F69C49E876}"/>
    <cellStyle name="การคำนวณ 2 5 3 4" xfId="11963" xr:uid="{6A462201-9527-4BAC-9298-16E8939442A6}"/>
    <cellStyle name="การคำนวณ 2 5 4" xfId="11964" xr:uid="{701AF9D8-02CA-4CD1-9735-7F4FB9434C02}"/>
    <cellStyle name="การคำนวณ 2 5 4 2" xfId="11965" xr:uid="{FB3721DD-9140-4D03-ABF6-015244C8356B}"/>
    <cellStyle name="การคำนวณ 2 5 4 3" xfId="11966" xr:uid="{98EA7A2C-A8DD-480E-A530-26F8D429E3F3}"/>
    <cellStyle name="การคำนวณ 2 5 5" xfId="11967" xr:uid="{782D98D8-4C92-4763-8E5A-94DE35540273}"/>
    <cellStyle name="การคำนวณ 2 5 5 2" xfId="11968" xr:uid="{CACB3AD3-3480-45AD-9865-7283D885A2FA}"/>
    <cellStyle name="การคำนวณ 2 5 5 3" xfId="11969" xr:uid="{E96BEF14-AB90-4286-BC41-127426C32E40}"/>
    <cellStyle name="การคำนวณ 2 5 6" xfId="11970" xr:uid="{327C5384-0E1F-4375-BA20-FFEAD7227437}"/>
    <cellStyle name="การคำนวณ 2 5 7" xfId="11971" xr:uid="{EDAEB5E3-457D-4D6D-8DBA-678C94129566}"/>
    <cellStyle name="การคำนวณ 2 6" xfId="11972" xr:uid="{7BF30A48-6E14-4FE1-B718-2BF2CAA6A4B3}"/>
    <cellStyle name="การคำนวณ 2 6 2" xfId="11973" xr:uid="{DFCCB27F-BE65-4682-B7DC-F8D83B6C59C8}"/>
    <cellStyle name="การคำนวณ 2 6 2 2" xfId="11974" xr:uid="{68F8EEA0-6CA5-4E59-9FDA-D7BA2FC4812F}"/>
    <cellStyle name="การคำนวณ 2 6 2 2 2" xfId="11975" xr:uid="{71475F8F-4DC2-4815-A2B7-E3B76B628251}"/>
    <cellStyle name="การคำนวณ 2 6 2 2 3" xfId="11976" xr:uid="{0BFC8724-6908-4609-98F5-78BFF129E938}"/>
    <cellStyle name="การคำนวณ 2 6 2 3" xfId="11977" xr:uid="{78C9D93B-29ED-4C08-B171-D97570BAD5EA}"/>
    <cellStyle name="การคำนวณ 2 6 2 4" xfId="11978" xr:uid="{5935D0B1-B462-4634-BC2B-7FF386573E65}"/>
    <cellStyle name="การคำนวณ 2 6 3" xfId="11979" xr:uid="{40D07744-EFC1-48BA-9028-3651027EA37C}"/>
    <cellStyle name="การคำนวณ 2 6 3 2" xfId="11980" xr:uid="{EA8758AB-8E52-4922-86C3-664F7A751B7F}"/>
    <cellStyle name="การคำนวณ 2 6 3 3" xfId="11981" xr:uid="{CC0086B3-307C-41B7-BCB8-F8534BB8F328}"/>
    <cellStyle name="การคำนวณ 2 6 4" xfId="11982" xr:uid="{92A7FC34-4EC0-4469-B14B-8A6B6976EE22}"/>
    <cellStyle name="การคำนวณ 2 6 4 2" xfId="11983" xr:uid="{0CF764C6-CA01-4D11-836B-D1CA933AEAE9}"/>
    <cellStyle name="การคำนวณ 2 6 4 3" xfId="11984" xr:uid="{0D1AD756-58B7-4FFC-B6E9-B8D32BD65B74}"/>
    <cellStyle name="การคำนวณ 2 6 5" xfId="11985" xr:uid="{FA70E677-4828-40C5-A3BB-3D6BA193F2D0}"/>
    <cellStyle name="การคำนวณ 2 6 6" xfId="11986" xr:uid="{2D15E432-3FA4-425C-BC6D-47DE417F00BF}"/>
    <cellStyle name="การคำนวณ 2 7" xfId="11987" xr:uid="{C27310E5-86A7-47C9-9FC4-83DACFB2C1EC}"/>
    <cellStyle name="การคำนวณ 2 7 2" xfId="11988" xr:uid="{559D119B-A35F-4A58-884E-40E171F6E09F}"/>
    <cellStyle name="การคำนวณ 2 7 2 2" xfId="11989" xr:uid="{386EEF32-8E48-4ED3-B7F8-1EB000F0C78E}"/>
    <cellStyle name="การคำนวณ 2 7 2 3" xfId="11990" xr:uid="{1CD902CC-CFA3-4EC9-A505-170D7FB0B7BC}"/>
    <cellStyle name="การคำนวณ 2 7 3" xfId="11991" xr:uid="{B5D59202-ECC2-46C8-97C0-AD6069A07D37}"/>
    <cellStyle name="การคำนวณ 2 7 4" xfId="11992" xr:uid="{52F633D4-6EA3-4085-AD1D-4184E3FDCD7D}"/>
    <cellStyle name="การคำนวณ 2 8" xfId="11993" xr:uid="{E5F4E374-3D18-4B14-9770-58DD2C1C008B}"/>
    <cellStyle name="การคำนวณ 2 8 2" xfId="11994" xr:uid="{3BB84E0C-DBEB-4030-8C56-A544EDE282B2}"/>
    <cellStyle name="การคำนวณ 2 8 3" xfId="11995" xr:uid="{4F981AF8-8055-4BBF-9199-7D6F8B94B57C}"/>
    <cellStyle name="การคำนวณ 2 9" xfId="11996" xr:uid="{F7145824-2167-48FC-82C9-DF77F557FF64}"/>
    <cellStyle name="การคำนวณ 2 9 2" xfId="11997" xr:uid="{48E29060-EE51-48BA-ACC6-311B23E11C46}"/>
    <cellStyle name="การคำนวณ 2 9 3" xfId="11998" xr:uid="{ED5BE002-EABD-4125-893A-F41C07A44BD4}"/>
    <cellStyle name="การคำนวณ 3" xfId="11999" xr:uid="{DFDBAF29-3C38-4FA2-8278-5F1F09F1EBB5}"/>
    <cellStyle name="การคำนวณ 3 2" xfId="12000" xr:uid="{05DDF639-B78E-4595-AFE9-FBFB2B665FBA}"/>
    <cellStyle name="การคำนวณ 3 2 2" xfId="12001" xr:uid="{4D7ED59C-54E4-4DE3-919C-98997691E67B}"/>
    <cellStyle name="การคำนวณ 3 2 2 2" xfId="12002" xr:uid="{A142773E-5338-4126-920E-5A48622D1D28}"/>
    <cellStyle name="การคำนวณ 3 2 2 3" xfId="12003" xr:uid="{59FCA55D-9ADA-4011-9DE0-820A33F6BC27}"/>
    <cellStyle name="การคำนวณ 3 2 3" xfId="12004" xr:uid="{A240E3EC-B61C-446B-B71C-31FB30FCFEC3}"/>
    <cellStyle name="การคำนวณ 3 2 4" xfId="12005" xr:uid="{9B7817A8-B5DB-4CF4-8AEB-F56D74663CA1}"/>
    <cellStyle name="การคำนวณ 3 3" xfId="12006" xr:uid="{0A6F6607-F852-49C4-9D51-21B36828AA90}"/>
    <cellStyle name="การคำนวณ 3 3 2" xfId="12007" xr:uid="{615EE4B7-508C-4763-B0F2-0F1DC311481C}"/>
    <cellStyle name="การคำนวณ 3 3 3" xfId="12008" xr:uid="{2181DB11-861D-492B-A5FF-7260C2392915}"/>
    <cellStyle name="การคำนวณ 3 4" xfId="12009" xr:uid="{9D3DA95B-D156-4704-B394-8E359C169873}"/>
    <cellStyle name="การคำนวณ 3 4 2" xfId="12010" xr:uid="{7711CEF3-521E-49EE-9B9C-211997517CC4}"/>
    <cellStyle name="การคำนวณ 3 4 3" xfId="12011" xr:uid="{BAD75C93-F624-44CB-A4AD-C0332DB09AA4}"/>
    <cellStyle name="การคำนวณ 3 5" xfId="12012" xr:uid="{0A3C88EF-0A0D-41D2-9716-8405FD60390C}"/>
    <cellStyle name="การคำนวณ 3 6" xfId="12013" xr:uid="{42518C87-B85E-4F70-AF1C-A5E7CF9D7881}"/>
    <cellStyle name="การคำนวณ 4" xfId="12014" xr:uid="{6C334BE9-40E5-46E3-B2EB-FBA50FA14A90}"/>
    <cellStyle name="การคำนวณ 4 2" xfId="12015" xr:uid="{C7396A88-3D4D-4892-BFA2-994370AE79FD}"/>
    <cellStyle name="การคำนวณ 4 2 2" xfId="12016" xr:uid="{96BDFBE9-473B-4679-A7FD-18FC4FB40476}"/>
    <cellStyle name="การคำนวณ 4 2 2 2" xfId="12017" xr:uid="{9426111A-B7D5-4009-B0AD-B159ABC263BB}"/>
    <cellStyle name="การคำนวณ 4 2 2 3" xfId="12018" xr:uid="{F3879DEE-8D18-4D87-B7F9-D34AB86C8948}"/>
    <cellStyle name="การคำนวณ 4 2 3" xfId="12019" xr:uid="{D10DCCCD-B357-484B-8911-1AEAD3017386}"/>
    <cellStyle name="การคำนวณ 4 2 4" xfId="12020" xr:uid="{EF5107A6-3EA1-4F41-8784-50F5B1211E78}"/>
    <cellStyle name="การคำนวณ 4 3" xfId="12021" xr:uid="{8CF9FAA3-1801-4104-9039-5D814779E58C}"/>
    <cellStyle name="การคำนวณ 4 3 2" xfId="12022" xr:uid="{E03451E4-8376-4E30-BAEA-9862DE5ADDBE}"/>
    <cellStyle name="การคำนวณ 4 3 2 2" xfId="12023" xr:uid="{50C63FCF-37A0-4B44-AC68-4D99122F689A}"/>
    <cellStyle name="การคำนวณ 4 3 2 3" xfId="12024" xr:uid="{9EE6B073-8900-4E9D-9BE4-07C8F3C876B6}"/>
    <cellStyle name="การคำนวณ 4 3 3" xfId="12025" xr:uid="{F2BEF284-C202-4964-AD15-FE031C7C429E}"/>
    <cellStyle name="การคำนวณ 4 3 4" xfId="12026" xr:uid="{5D97BF08-B02A-4CA2-9A98-AE6C62160D2A}"/>
    <cellStyle name="การคำนวณ 4 4" xfId="12027" xr:uid="{3436583B-99D7-4DEF-8336-72E68F831A46}"/>
    <cellStyle name="การคำนวณ 4 4 2" xfId="12028" xr:uid="{785DE9C7-3DBF-41C4-8524-53192927BF52}"/>
    <cellStyle name="การคำนวณ 4 4 2 2" xfId="12029" xr:uid="{FC0A47E2-5294-455D-9FF4-4C54EB6443A9}"/>
    <cellStyle name="การคำนวณ 4 4 2 3" xfId="12030" xr:uid="{A96372C6-2E4C-4DF5-AA13-D08BBB674420}"/>
    <cellStyle name="การคำนวณ 4 4 3" xfId="12031" xr:uid="{42E19934-7BE3-41AC-BEF8-B0020BBC9CEA}"/>
    <cellStyle name="การคำนวณ 4 4 4" xfId="12032" xr:uid="{745C1785-2280-4DD5-859D-54428EE04773}"/>
    <cellStyle name="การคำนวณ 4 5" xfId="12033" xr:uid="{D14B815A-D7F2-48A7-B3F9-FC863BBF3AB9}"/>
    <cellStyle name="การคำนวณ 4 5 2" xfId="12034" xr:uid="{E68B026B-696D-43B5-9059-4FA41D2C8DE4}"/>
    <cellStyle name="การคำนวณ 4 5 3" xfId="12035" xr:uid="{98968247-0F80-47CA-BE67-A5A7AB8BD800}"/>
    <cellStyle name="การคำนวณ 4 6" xfId="12036" xr:uid="{7A933879-8346-416F-9C35-757748A9B667}"/>
    <cellStyle name="การคำนวณ 4 6 2" xfId="12037" xr:uid="{A2E3E874-5999-4973-B2C4-17A0CCFDE6E2}"/>
    <cellStyle name="การคำนวณ 4 6 2 2" xfId="12038" xr:uid="{0FC07BB1-FA2C-4726-8F48-A1D7F86E57B4}"/>
    <cellStyle name="การคำนวณ 4 6 2 3" xfId="12039" xr:uid="{8B386C4D-3931-4584-A368-15119559B03D}"/>
    <cellStyle name="การคำนวณ 4 6 3" xfId="12040" xr:uid="{C104E2B1-A3C9-47B6-8BA3-D59D3BACD764}"/>
    <cellStyle name="การคำนวณ 4 6 4" xfId="12041" xr:uid="{4DAFBF03-B9D6-4481-8B3C-1F447822CB89}"/>
    <cellStyle name="การคำนวณ 4 7" xfId="12042" xr:uid="{81512307-F29A-4C26-B86D-0D1F672B0061}"/>
    <cellStyle name="การคำนวณ 4 7 2" xfId="12043" xr:uid="{E29A95DA-D70E-4ACB-BA02-7812778B0A9C}"/>
    <cellStyle name="การคำนวณ 4 7 3" xfId="12044" xr:uid="{44DB2A7F-DC59-4A4E-905A-E55E994D12A9}"/>
    <cellStyle name="การคำนวณ 4 8" xfId="12045" xr:uid="{2E597DD0-A743-42E5-A00A-8A06FCE3FD56}"/>
    <cellStyle name="การคำนวณ 4 9" xfId="12046" xr:uid="{525AF5B9-24A4-44C3-AABE-61BE71351F34}"/>
    <cellStyle name="การคำนวณ 5" xfId="12047" xr:uid="{50254A37-84CF-46FE-9748-B9EE4FDD5F59}"/>
    <cellStyle name="การคำนวณ 6" xfId="12048" xr:uid="{A894BC6B-CA37-496D-8B32-4BE5D4B52E57}"/>
    <cellStyle name="การคำนวณ 7" xfId="11803" xr:uid="{0FA9EF29-C9FD-407F-8AA8-D963F03997FE}"/>
    <cellStyle name="ข้อความเตือน" xfId="2130" xr:uid="{4CA09F14-A3EF-4E39-BE14-E9E3E90F3111}"/>
    <cellStyle name="ข้อความอธิบาย" xfId="2131" xr:uid="{095D6976-3A36-4AEB-A7C8-6C86C853017C}"/>
    <cellStyle name="ค่าธรรมเนียม" xfId="2132" xr:uid="{5C931FEB-A09D-44F7-9DDC-57995AC5ED36}"/>
    <cellStyle name="เครื่องหมายจุลภาค" xfId="2099" xr:uid="{D93AF6A5-C7D8-4E0E-8952-DF8419F1C193}"/>
    <cellStyle name="เครื่องหมายจุลภาค [0]" xfId="2100" xr:uid="{CEF832F9-5992-4DA1-BC72-0F84E9A2D5BB}"/>
    <cellStyle name="เครื่องหมายจุลภาค [0] 2" xfId="2101" xr:uid="{3B6CF09A-B67E-4120-8C17-78C5986ECA2F}"/>
    <cellStyle name="เครื่องหมายจุลภาค [0] 3" xfId="2102" xr:uid="{833CFAFE-4B2C-44C4-9DCF-E4201DBB7B08}"/>
    <cellStyle name="เครื่องหมายจุลภาค [0]_~0391937" xfId="2103" xr:uid="{8B7CF229-83C4-421C-97A2-5F2755210280}"/>
    <cellStyle name="เครื่องหมายจุลภาค 10" xfId="2104" xr:uid="{57375E64-52FE-4A03-B39F-F61AA2C6FE32}"/>
    <cellStyle name="เครื่องหมายจุลภาค 11" xfId="2105" xr:uid="{3EDE333E-FDCF-4B69-AF27-0D02B954A91C}"/>
    <cellStyle name="เครื่องหมายจุลภาค 12" xfId="2106" xr:uid="{F85EC5AF-D45D-4177-9EB6-FDDEA59ECE7B}"/>
    <cellStyle name="เครื่องหมายจุลภาค 13" xfId="2107" xr:uid="{F5894B03-85FD-44A6-B894-3644C77BA456}"/>
    <cellStyle name="เครื่องหมายจุลภาค 14" xfId="2108" xr:uid="{645CA3BB-DB8E-4BF4-9052-7A82C5FF21C6}"/>
    <cellStyle name="เครื่องหมายจุลภาค 2" xfId="2109" xr:uid="{3FD09A3B-B422-46CA-9808-E9B180707CB8}"/>
    <cellStyle name="เครื่องหมายจุลภาค 2 10" xfId="12050" xr:uid="{51A14CFA-02C9-43EE-AB56-9C40A4766361}"/>
    <cellStyle name="เครื่องหมายจุลภาค 2 10 2" xfId="12051" xr:uid="{CD1C7829-40C1-4F03-8D05-B6226623320D}"/>
    <cellStyle name="เครื่องหมายจุลภาค 2 11" xfId="12052" xr:uid="{DD312471-0C87-471A-BA5F-17E355644D48}"/>
    <cellStyle name="เครื่องหมายจุลภาค 2 12" xfId="12049" xr:uid="{FEEBC58B-17C2-4172-80DB-27165B4CE52D}"/>
    <cellStyle name="เครื่องหมายจุลภาค 2 2" xfId="12053" xr:uid="{DE1165B8-76ED-413B-AB09-DAE9AC3AE7D9}"/>
    <cellStyle name="เครื่องหมายจุลภาค 2 2 2" xfId="12054" xr:uid="{6480001E-D524-4733-B0B7-0A6A39561E7A}"/>
    <cellStyle name="เครื่องหมายจุลภาค 2 2 2 2" xfId="12055" xr:uid="{FA011737-B258-4961-A44C-228300441866}"/>
    <cellStyle name="เครื่องหมายจุลภาค 2 2 3" xfId="12056" xr:uid="{BE87D5FC-ED16-4244-99EF-BF15D77ED03E}"/>
    <cellStyle name="เครื่องหมายจุลภาค 2 3" xfId="12057" xr:uid="{890FB6B9-F8AF-435A-ADAF-4ABD8BA8F3FB}"/>
    <cellStyle name="เครื่องหมายจุลภาค 2 3 2" xfId="12058" xr:uid="{A9399ABD-09F2-4121-9471-CA598E9D3C6D}"/>
    <cellStyle name="เครื่องหมายจุลภาค 2 4" xfId="12059" xr:uid="{77E5F51E-D6BF-41FD-B256-FCA92FBBD606}"/>
    <cellStyle name="เครื่องหมายจุลภาค 2 4 2" xfId="12060" xr:uid="{62DC764B-B6F1-430E-84F4-E20DFA4F394D}"/>
    <cellStyle name="เครื่องหมายจุลภาค 2 5" xfId="12061" xr:uid="{A742C58F-869B-465D-9891-0F18DF37B177}"/>
    <cellStyle name="เครื่องหมายจุลภาค 2 5 2" xfId="12062" xr:uid="{3F5E6004-60AA-452D-BA1B-F84B5D803067}"/>
    <cellStyle name="เครื่องหมายจุลภาค 2 6" xfId="12063" xr:uid="{F9043E98-6269-4AB7-858F-77F603FF1FE9}"/>
    <cellStyle name="เครื่องหมายจุลภาค 2 6 2" xfId="12064" xr:uid="{2192015B-D433-422D-ADCD-25E58DE4140A}"/>
    <cellStyle name="เครื่องหมายจุลภาค 2 7" xfId="12065" xr:uid="{3962CFED-1398-430B-A0FE-D895E9C64465}"/>
    <cellStyle name="เครื่องหมายจุลภาค 2 7 2" xfId="12066" xr:uid="{E2CC438D-47F1-4F2C-9B0E-32D776488162}"/>
    <cellStyle name="เครื่องหมายจุลภาค 2 8" xfId="12067" xr:uid="{0F6DA960-84A4-4308-A422-D7BF3E0F880B}"/>
    <cellStyle name="เครื่องหมายจุลภาค 2 8 2" xfId="12068" xr:uid="{C261585C-389D-4425-A03B-074A90474F3C}"/>
    <cellStyle name="เครื่องหมายจุลภาค 2 9" xfId="12069" xr:uid="{114004BA-F924-4CC2-BD79-5E5FE338B34D}"/>
    <cellStyle name="เครื่องหมายจุลภาค 2 9 2" xfId="12070" xr:uid="{7A60B5B0-D612-487C-8DEF-5C69D794FADD}"/>
    <cellStyle name="เครื่องหมายจุลภาค 2_Comm. By Port" xfId="12071" xr:uid="{5949E0E4-7AD6-42B5-959F-0905919B9550}"/>
    <cellStyle name="เครื่องหมายจุลภาค 3" xfId="2110" xr:uid="{82450D38-B486-4E3D-B49D-C06BC85F13B1}"/>
    <cellStyle name="เครื่องหมายจุลภาค 3 2" xfId="12073" xr:uid="{ED4B8B91-C8DF-4FC7-87DE-01E1FAFE169A}"/>
    <cellStyle name="เครื่องหมายจุลภาค 3 2 2" xfId="12074" xr:uid="{BECDEA89-5AFF-4366-B1D0-9520A7D1B75B}"/>
    <cellStyle name="เครื่องหมายจุลภาค 3 3" xfId="12075" xr:uid="{78A3145E-E7DD-47D8-B3F7-D10349CB7F24}"/>
    <cellStyle name="เครื่องหมายจุลภาค 3 3 2" xfId="12076" xr:uid="{7BAEE664-F865-4DFD-B489-787E378ECD5B}"/>
    <cellStyle name="เครื่องหมายจุลภาค 3 4" xfId="12077" xr:uid="{CCD8BB29-CE82-4F54-98D1-E62D8E656F13}"/>
    <cellStyle name="เครื่องหมายจุลภาค 3 5" xfId="12072" xr:uid="{093A5633-8A9B-416C-9DB4-C7999FADB06E}"/>
    <cellStyle name="เครื่องหมายจุลภาค 4" xfId="2111" xr:uid="{BDB6E687-E3F4-414C-AF44-E585CDFBED6C}"/>
    <cellStyle name="เครื่องหมายจุลภาค 4 2" xfId="12079" xr:uid="{96FFF8D1-6FA6-4101-BD89-6FA320E016FB}"/>
    <cellStyle name="เครื่องหมายจุลภาค 4 2 2" xfId="12080" xr:uid="{11FCA77C-6BB9-4313-825A-B4940DEA3702}"/>
    <cellStyle name="เครื่องหมายจุลภาค 4 3" xfId="12081" xr:uid="{D8D1D8B0-5767-4A98-88AF-A80238F81758}"/>
    <cellStyle name="เครื่องหมายจุลภาค 4 4" xfId="12078" xr:uid="{91BA6CD9-AB0D-4094-AB97-6E63FF314944}"/>
    <cellStyle name="เครื่องหมายจุลภาค 4_ยอดเก็บพนักงาน 3 เดือน (2)" xfId="12082" xr:uid="{D1C8A38C-CEE2-440B-B145-1DC45E4C9763}"/>
    <cellStyle name="เครื่องหมายจุลภาค 5" xfId="2112" xr:uid="{8F9A542F-A3B5-4D0E-A094-5C6401482547}"/>
    <cellStyle name="เครื่องหมายจุลภาค 5 2" xfId="12083" xr:uid="{464F3E87-15DC-4993-BB7C-7D10939F3D2E}"/>
    <cellStyle name="เครื่องหมายจุลภาค 6" xfId="2113" xr:uid="{6AA232F3-D61E-420A-A726-97D840E8AFE5}"/>
    <cellStyle name="เครื่องหมายจุลภาค 6 2" xfId="12084" xr:uid="{69B98EB6-F418-4CAB-8FF1-2E2EAD4086C4}"/>
    <cellStyle name="เครื่องหมายจุลภาค 7" xfId="2114" xr:uid="{CA553D41-EA76-4D04-BED0-B42922992B7D}"/>
    <cellStyle name="เครื่องหมายจุลภาค 7 2" xfId="12086" xr:uid="{DF0777F8-2FC5-4A2D-A733-54D690194D85}"/>
    <cellStyle name="เครื่องหมายจุลภาค 7 3" xfId="12085" xr:uid="{53CCB338-80E1-4EE2-8CE9-1EA74A5F413C}"/>
    <cellStyle name="เครื่องหมายจุลภาค 8" xfId="2115" xr:uid="{B1029EAD-927B-4B4C-8A15-FB5683D9F125}"/>
    <cellStyle name="เครื่องหมายจุลภาค 9" xfId="2116" xr:uid="{815CFBF7-99CB-4C48-A6A5-4720FC094F5F}"/>
    <cellStyle name="เครื่องหมายจุลภาค_~0391937" xfId="2117" xr:uid="{0DC15FF1-A1BC-4378-A0B2-68F7D4372CFC}"/>
    <cellStyle name="เครื่องหมายเปอร์เซ็นต์" xfId="2098" xr:uid="{ECB943A6-EACE-430F-B2C0-59AE5EF68187}"/>
    <cellStyle name="เครื่องหมายสกุลเงิน" xfId="2118" xr:uid="{C5354C52-59F3-4CF5-8119-6E80883007D0}"/>
    <cellStyle name="เครื่องหมายสกุลเงิน [0]" xfId="2119" xr:uid="{E9F284E1-44AF-46CA-87ED-CA1CDA01D631}"/>
    <cellStyle name="เครื่องหมายสกุลเงิน_~0391937" xfId="2120" xr:uid="{E0F71515-B547-4AE4-943D-06EFD5AB3C7C}"/>
    <cellStyle name="ชื่อเรื่อง" xfId="2133" xr:uid="{E6C6E8B3-7AE6-476E-8EC3-446DA4991B87}"/>
    <cellStyle name="เชื่อมโยงหลายมิติ" xfId="2121" xr:uid="{B883DCD9-0DCE-4B56-BABC-83AFCF106FA3}"/>
    <cellStyle name="เซลล์ตรวจสอบ" xfId="2122" xr:uid="{0692936F-C8DB-4AC7-9400-8AFFD35AEF2E}"/>
    <cellStyle name="เซลล์ตรวจสอบ 2" xfId="12087" xr:uid="{6FA93544-5088-4E45-AD40-1A613539B6A8}"/>
    <cellStyle name="เซลล์ที่มีการเชื่อมโยง" xfId="2123" xr:uid="{0B952B93-C169-4936-83D1-412F84C00435}"/>
    <cellStyle name="ณfน๔_NTCณ๘ป๙ (2)" xfId="2134" xr:uid="{F98E37E2-D080-4CDC-8DD4-5E4B4199763D}"/>
    <cellStyle name="ดี" xfId="2135" xr:uid="{1A689B72-B324-434A-8BFD-AFAD00FA27FB}"/>
    <cellStyle name="ดี 2" xfId="12088" xr:uid="{92B92B2A-C2BD-4F1B-B9F8-4F355F64D1C8}"/>
    <cellStyle name="ตามการเชื่อมโยงหลายมิติ" xfId="2136" xr:uid="{98B3BC51-257D-4A2A-B836-EC184F97F5F0}"/>
    <cellStyle name="น้บะภฒ_95" xfId="2137" xr:uid="{0E6D825D-78CC-4D9C-B6A8-3D53F2691F1B}"/>
    <cellStyle name="ปกติ 10" xfId="12089" xr:uid="{37ACBD05-922A-498B-970C-D1885B6F75BD}"/>
    <cellStyle name="ปกติ 11" xfId="12090" xr:uid="{EEEF43A6-44E1-45C3-AD43-3BF50E3E0A39}"/>
    <cellStyle name="ปกติ 12" xfId="12091" xr:uid="{BF17D060-58FD-4C75-87A9-0DC7241199D9}"/>
    <cellStyle name="ปกติ 13" xfId="12092" xr:uid="{82F50E82-9078-4805-B5A0-C3E4FF693F9D}"/>
    <cellStyle name="ปกติ 14" xfId="12093" xr:uid="{1704A680-5418-4411-9986-8DC82638121E}"/>
    <cellStyle name="ปกติ 15" xfId="12094" xr:uid="{FE59C582-0309-4279-967B-5BA32DE098E2}"/>
    <cellStyle name="ปกติ 16" xfId="12095" xr:uid="{9D637502-2D03-4B89-9EB6-85AE2C2F5859}"/>
    <cellStyle name="ปกติ 17" xfId="12096" xr:uid="{764935A7-CB54-4073-AB81-C1A1B1DD0159}"/>
    <cellStyle name="ปกติ 18" xfId="12097" xr:uid="{F39544BF-B557-4345-98F8-70B0C26D4773}"/>
    <cellStyle name="ปกติ 19" xfId="12098" xr:uid="{32D0FB1E-1A4D-4F56-9460-B15E369238AC}"/>
    <cellStyle name="ปกติ 2" xfId="2138" xr:uid="{064338C8-6F48-4A79-813C-3FD4D062CC92}"/>
    <cellStyle name="ปกติ 2 2" xfId="12100" xr:uid="{A838F155-ED43-4458-90C9-7B82FFBBB211}"/>
    <cellStyle name="ปกติ 2 3" xfId="12101" xr:uid="{0E2FEB63-4E9B-4608-A35F-874D59833FA3}"/>
    <cellStyle name="ปกติ 2 4" xfId="12102" xr:uid="{EFC367D7-72C2-4E36-A256-E02FA17AE5B1}"/>
    <cellStyle name="ปกติ 2 5" xfId="12103" xr:uid="{58E27C20-CFD7-49A8-99AD-8C4160E845FF}"/>
    <cellStyle name="ปกติ 2 6" xfId="12099" xr:uid="{E2C22F0D-8AFC-4FE0-9C5B-19B66D79B976}"/>
    <cellStyle name="ปกติ 2_Comm. By Port" xfId="12104" xr:uid="{4E4E8915-F0BB-4A4E-A9C5-4326A489A251}"/>
    <cellStyle name="ปกติ 20" xfId="12105" xr:uid="{EACE664F-529E-4689-832E-65C23223D570}"/>
    <cellStyle name="ปกติ 21" xfId="12106" xr:uid="{5C359A59-3AF2-45C2-AD8A-A9D90D0A4762}"/>
    <cellStyle name="ปกติ 22" xfId="12107" xr:uid="{0B5D1743-1C55-4BC5-8495-B7BCCC824062}"/>
    <cellStyle name="ปกติ 23" xfId="12108" xr:uid="{7C384909-23B3-4ED9-9221-4492D4FDC029}"/>
    <cellStyle name="ปกติ 24" xfId="12109" xr:uid="{FFB29A87-A686-473F-8B22-746E7C109C08}"/>
    <cellStyle name="ปกติ 3" xfId="2139" xr:uid="{EE25F9A4-14AC-4E1E-808E-56DE01768B6B}"/>
    <cellStyle name="ปกติ 3 2" xfId="12111" xr:uid="{C9171386-E989-4A4E-91BF-31956F3F1AEB}"/>
    <cellStyle name="ปกติ 3 3" xfId="12110" xr:uid="{1D79158A-2C70-4C53-B110-99052F8AE990}"/>
    <cellStyle name="ปกติ 3_Book2" xfId="12112" xr:uid="{EE00BFDC-1193-4110-93C1-A201B475398A}"/>
    <cellStyle name="ปกติ 4" xfId="2140" xr:uid="{E84D27EF-366B-47F9-91E1-AA572D35D4CA}"/>
    <cellStyle name="ปกติ 4 2" xfId="12113" xr:uid="{34CA800F-AF2D-41FE-9A60-2AED371E190A}"/>
    <cellStyle name="ปกติ 5" xfId="12114" xr:uid="{39220FF0-1809-4C03-ACE9-7B8D8FEB1D26}"/>
    <cellStyle name="ปกติ 6" xfId="12115" xr:uid="{FA755044-F120-42D0-9B43-CCB10D81D52A}"/>
    <cellStyle name="ปกติ 7" xfId="12116" xr:uid="{6742F297-48C5-467E-84C9-EFA11F4D8EAC}"/>
    <cellStyle name="ปกติ 8" xfId="12117" xr:uid="{88AB701F-A81B-40F0-A4E6-06DEA7DF7BA4}"/>
    <cellStyle name="ปกติ 9" xfId="12118" xr:uid="{1998C137-D885-4C57-941E-B23A0F94100F}"/>
    <cellStyle name="ปกติ_~0391937" xfId="2141" xr:uid="{E08796E5-13DC-4ED4-B2E5-5FC29B117C87}"/>
    <cellStyle name="ป้อนค่า" xfId="2142" xr:uid="{C177780B-E21E-4949-BA25-193280598068}"/>
    <cellStyle name="ป้อนค่า 2" xfId="12120" xr:uid="{BA2DF424-1B10-472E-B712-5E1914FDCA3E}"/>
    <cellStyle name="ป้อนค่า 2 10" xfId="12121" xr:uid="{BB2C65C0-86F0-4BBD-93EC-4BAEF255383F}"/>
    <cellStyle name="ป้อนค่า 2 11" xfId="12122" xr:uid="{8DA6A70F-6E1F-405E-840E-0655DCC36DB7}"/>
    <cellStyle name="ป้อนค่า 2 2" xfId="12123" xr:uid="{89FFC5C7-2974-4EB9-B7E3-533C2F8B09EB}"/>
    <cellStyle name="ป้อนค่า 2 2 2" xfId="12124" xr:uid="{3F2094C4-5E7C-4BD2-9EFE-D90AE91DA817}"/>
    <cellStyle name="ป้อนค่า 2 2 2 2" xfId="12125" xr:uid="{CBFEA00C-E31C-45B1-8B8B-40DE7CC8072F}"/>
    <cellStyle name="ป้อนค่า 2 2 2 2 2" xfId="12126" xr:uid="{235A2A05-0BC5-4502-A639-000A22418807}"/>
    <cellStyle name="ป้อนค่า 2 2 2 2 2 2" xfId="12127" xr:uid="{5A04FF72-C97F-492E-A543-AB85EEE0D00E}"/>
    <cellStyle name="ป้อนค่า 2 2 2 2 2 3" xfId="12128" xr:uid="{590E22D1-078E-4E61-B46D-80A373A6CA76}"/>
    <cellStyle name="ป้อนค่า 2 2 2 2 3" xfId="12129" xr:uid="{EFE6F490-27A4-44BF-A561-57FE399065BA}"/>
    <cellStyle name="ป้อนค่า 2 2 2 2 4" xfId="12130" xr:uid="{3F520800-6448-4AA8-B567-FAD379184A27}"/>
    <cellStyle name="ป้อนค่า 2 2 2 3" xfId="12131" xr:uid="{037BAE92-86E1-45B1-A52F-CF3DDCDF3558}"/>
    <cellStyle name="ป้อนค่า 2 2 2 3 2" xfId="12132" xr:uid="{C3B86B46-2809-4353-9D35-030E08F103A9}"/>
    <cellStyle name="ป้อนค่า 2 2 2 3 3" xfId="12133" xr:uid="{F0CE75E2-932F-4ACD-A217-6F8F4363D0A5}"/>
    <cellStyle name="ป้อนค่า 2 2 2 4" xfId="12134" xr:uid="{6F72766C-020A-4CF8-B52C-49D08665F2AC}"/>
    <cellStyle name="ป้อนค่า 2 2 2 4 2" xfId="12135" xr:uid="{DE1DEA3D-E447-4723-A4B1-81ACDA24B711}"/>
    <cellStyle name="ป้อนค่า 2 2 2 4 3" xfId="12136" xr:uid="{4D9820BD-A84E-4D41-A413-58BFC98E2A8A}"/>
    <cellStyle name="ป้อนค่า 2 2 2 5" xfId="12137" xr:uid="{A3DCF629-8515-4E08-87D7-CAE0C06615BF}"/>
    <cellStyle name="ป้อนค่า 2 2 2 6" xfId="12138" xr:uid="{B4C886C9-A73D-4F4B-96BA-103C15ABE902}"/>
    <cellStyle name="ป้อนค่า 2 2 3" xfId="12139" xr:uid="{97295612-4E05-427A-96B2-DB568FE05F66}"/>
    <cellStyle name="ป้อนค่า 2 2 3 2" xfId="12140" xr:uid="{C6774716-BD8C-4494-B078-FC5C470E43A9}"/>
    <cellStyle name="ป้อนค่า 2 2 3 2 2" xfId="12141" xr:uid="{9DCC2931-66D9-4A96-9DE9-32237C6D7EF6}"/>
    <cellStyle name="ป้อนค่า 2 2 3 2 2 2" xfId="12142" xr:uid="{4724DE37-3D42-4C7E-81F3-89C644394282}"/>
    <cellStyle name="ป้อนค่า 2 2 3 2 2 3" xfId="12143" xr:uid="{2DA2D6A4-857A-41B8-887B-F467E7AB5510}"/>
    <cellStyle name="ป้อนค่า 2 2 3 2 3" xfId="12144" xr:uid="{E20FFD6B-C9FA-47B2-9711-CB1767FF5CA8}"/>
    <cellStyle name="ป้อนค่า 2 2 3 2 4" xfId="12145" xr:uid="{5D18FA11-2D30-41CB-AF98-8F95C2F26EBE}"/>
    <cellStyle name="ป้อนค่า 2 2 3 3" xfId="12146" xr:uid="{72617802-9F23-4CE1-A7B1-51C0A27CBD02}"/>
    <cellStyle name="ป้อนค่า 2 2 3 3 2" xfId="12147" xr:uid="{313AD6D5-C29B-4451-A7F1-159B4D89EA63}"/>
    <cellStyle name="ป้อนค่า 2 2 3 3 3" xfId="12148" xr:uid="{C2FD77C6-24D2-40F4-9E74-0A858F2EE440}"/>
    <cellStyle name="ป้อนค่า 2 2 3 4" xfId="12149" xr:uid="{0FC77AE5-5402-45E2-92CA-602CA4D8D4CA}"/>
    <cellStyle name="ป้อนค่า 2 2 3 4 2" xfId="12150" xr:uid="{7EFD9A2A-5BA4-4B53-B72C-8A78A2EBE9DA}"/>
    <cellStyle name="ป้อนค่า 2 2 3 4 3" xfId="12151" xr:uid="{7B24A86A-9321-4199-9C09-6C710D1DC9A9}"/>
    <cellStyle name="ป้อนค่า 2 2 3 5" xfId="12152" xr:uid="{A5E3E18A-7C54-407F-9BB0-78E7C04861BC}"/>
    <cellStyle name="ป้อนค่า 2 2 3 6" xfId="12153" xr:uid="{92CF40A0-044D-478F-AE57-B9B85544794C}"/>
    <cellStyle name="ป้อนค่า 2 2 4" xfId="12154" xr:uid="{E9A3A42B-210B-4C54-9EDD-DB93825C868E}"/>
    <cellStyle name="ป้อนค่า 2 2 4 2" xfId="12155" xr:uid="{613412B0-4583-4C3E-8332-057465C531E8}"/>
    <cellStyle name="ป้อนค่า 2 2 4 2 2" xfId="12156" xr:uid="{50393014-A37D-4052-A17B-CCCE0D2367ED}"/>
    <cellStyle name="ป้อนค่า 2 2 4 2 3" xfId="12157" xr:uid="{BC998E8B-A60F-4A06-99F8-A4BB5BEA52EE}"/>
    <cellStyle name="ป้อนค่า 2 2 4 3" xfId="12158" xr:uid="{E0FEB4D8-DBC9-405E-8D2E-CFAD0045CA35}"/>
    <cellStyle name="ป้อนค่า 2 2 4 4" xfId="12159" xr:uid="{222C0407-1E53-4374-A998-3477315F8573}"/>
    <cellStyle name="ป้อนค่า 2 2 5" xfId="12160" xr:uid="{837C1D9E-563C-4A95-81AC-680F1CA4EDF7}"/>
    <cellStyle name="ป้อนค่า 2 2 5 2" xfId="12161" xr:uid="{0044AE53-0A8C-4FAC-BADA-BF1BFAF7AD0D}"/>
    <cellStyle name="ป้อนค่า 2 2 5 3" xfId="12162" xr:uid="{0F86ABDF-341C-4AB6-AA62-54F7E736FEA0}"/>
    <cellStyle name="ป้อนค่า 2 2 6" xfId="12163" xr:uid="{23B95F77-73DB-435F-8D57-A5EA3D093AC0}"/>
    <cellStyle name="ป้อนค่า 2 2 6 2" xfId="12164" xr:uid="{B0EBC739-4833-4F21-BB55-76A2A085C2B7}"/>
    <cellStyle name="ป้อนค่า 2 2 6 3" xfId="12165" xr:uid="{C23D97CD-41A0-4983-8959-ED37B8117B9E}"/>
    <cellStyle name="ป้อนค่า 2 2 7" xfId="12166" xr:uid="{2D3EAA95-E2BA-4D9C-9B3C-C22CE0377184}"/>
    <cellStyle name="ป้อนค่า 2 2 8" xfId="12167" xr:uid="{8D332F1F-6B93-4193-9797-8CFA0C0585EB}"/>
    <cellStyle name="ป้อนค่า 2 3" xfId="12168" xr:uid="{3565879D-2C20-4512-BB3E-49DFBF1E7709}"/>
    <cellStyle name="ป้อนค่า 2 3 2" xfId="12169" xr:uid="{62DBA4AA-2A86-4036-A668-C2FDD558C40B}"/>
    <cellStyle name="ป้อนค่า 2 3 2 2" xfId="12170" xr:uid="{5CBF0EB4-4ED5-467E-AA30-A7A8E3D9D8D5}"/>
    <cellStyle name="ป้อนค่า 2 3 2 2 2" xfId="12171" xr:uid="{975D75DF-AFBC-4845-BFF3-62CFB9AC5A3A}"/>
    <cellStyle name="ป้อนค่า 2 3 2 2 2 2" xfId="12172" xr:uid="{E31F69D1-FBCB-4760-A599-F3BAD9564B50}"/>
    <cellStyle name="ป้อนค่า 2 3 2 2 2 3" xfId="12173" xr:uid="{794B621C-6E3D-4655-AE98-BE1DEC5379C4}"/>
    <cellStyle name="ป้อนค่า 2 3 2 2 3" xfId="12174" xr:uid="{06DAD626-F057-4D6A-B0C9-DB9C7093F528}"/>
    <cellStyle name="ป้อนค่า 2 3 2 2 4" xfId="12175" xr:uid="{80A970DF-FED5-4383-98EE-6DFD8C50DA89}"/>
    <cellStyle name="ป้อนค่า 2 3 2 3" xfId="12176" xr:uid="{CF625F50-21AC-4272-A76A-46F071F6E25E}"/>
    <cellStyle name="ป้อนค่า 2 3 2 3 2" xfId="12177" xr:uid="{F6ED22DE-426D-4FBE-A7C8-367A302C74CB}"/>
    <cellStyle name="ป้อนค่า 2 3 2 3 3" xfId="12178" xr:uid="{20DAB4C0-167C-4D8E-B0C0-5CF3E4101760}"/>
    <cellStyle name="ป้อนค่า 2 3 2 4" xfId="12179" xr:uid="{8BE0690D-FAA9-4EFF-95A3-37118F8C2A42}"/>
    <cellStyle name="ป้อนค่า 2 3 2 4 2" xfId="12180" xr:uid="{8AFEFD40-50DA-4C06-A0AF-6836E8BEC59C}"/>
    <cellStyle name="ป้อนค่า 2 3 2 4 3" xfId="12181" xr:uid="{D7C7812C-118A-48D4-A1F7-9F3E50897141}"/>
    <cellStyle name="ป้อนค่า 2 3 2 5" xfId="12182" xr:uid="{CFE43720-8772-4B8A-8933-3AF72E5B54C9}"/>
    <cellStyle name="ป้อนค่า 2 3 2 6" xfId="12183" xr:uid="{D14076DC-7DB6-484C-8CF1-975996A4A8FC}"/>
    <cellStyle name="ป้อนค่า 2 3 3" xfId="12184" xr:uid="{5F8F2151-CA88-47AE-8606-E5256CC730D1}"/>
    <cellStyle name="ป้อนค่า 2 3 3 2" xfId="12185" xr:uid="{06EF4E26-CFFD-4D1B-94C2-8C7FAB71A7AA}"/>
    <cellStyle name="ป้อนค่า 2 3 3 2 2" xfId="12186" xr:uid="{4B0BA69C-F5BB-4100-B5BF-ECFB8CD89560}"/>
    <cellStyle name="ป้อนค่า 2 3 3 2 2 2" xfId="12187" xr:uid="{3E8D8D50-6CC3-46BB-87AA-F7B831D213E3}"/>
    <cellStyle name="ป้อนค่า 2 3 3 2 2 3" xfId="12188" xr:uid="{7AC9B6A9-F860-498E-801D-DB362E3D40F7}"/>
    <cellStyle name="ป้อนค่า 2 3 3 2 3" xfId="12189" xr:uid="{D9922617-DADD-4608-A2B5-491077F49D62}"/>
    <cellStyle name="ป้อนค่า 2 3 3 2 4" xfId="12190" xr:uid="{1AA64572-9754-43F1-8C3E-722D3C02DFDA}"/>
    <cellStyle name="ป้อนค่า 2 3 3 3" xfId="12191" xr:uid="{19B8D8FB-762B-483F-82FC-E19C82875920}"/>
    <cellStyle name="ป้อนค่า 2 3 3 3 2" xfId="12192" xr:uid="{D4BF3740-1B95-4BB7-81C7-D70224B1A631}"/>
    <cellStyle name="ป้อนค่า 2 3 3 3 3" xfId="12193" xr:uid="{9B02D576-DF4D-40F7-A137-03DC50CB2766}"/>
    <cellStyle name="ป้อนค่า 2 3 3 4" xfId="12194" xr:uid="{30906EED-6101-47D9-BC9B-8766EE6FB197}"/>
    <cellStyle name="ป้อนค่า 2 3 3 4 2" xfId="12195" xr:uid="{6BEB4094-6BC6-4253-A140-428D059E7203}"/>
    <cellStyle name="ป้อนค่า 2 3 3 4 3" xfId="12196" xr:uid="{9965D655-FF77-46DD-8F2A-C6F5172B570F}"/>
    <cellStyle name="ป้อนค่า 2 3 3 5" xfId="12197" xr:uid="{D9E4987D-DD65-4FD4-A4A8-E9E10126C546}"/>
    <cellStyle name="ป้อนค่า 2 3 3 6" xfId="12198" xr:uid="{B80A930F-7813-4DEC-9ABC-1586833D3014}"/>
    <cellStyle name="ป้อนค่า 2 3 4" xfId="12199" xr:uid="{7CD4394A-D6F6-492B-AE59-E7941D2E915C}"/>
    <cellStyle name="ป้อนค่า 2 3 4 2" xfId="12200" xr:uid="{F8A1069C-DE6A-4EF2-B900-D2189CD1A495}"/>
    <cellStyle name="ป้อนค่า 2 3 4 2 2" xfId="12201" xr:uid="{DFDCE0BE-F559-45F8-8C29-A09C5DBBCD61}"/>
    <cellStyle name="ป้อนค่า 2 3 4 2 3" xfId="12202" xr:uid="{0934CC5D-CCB3-4C31-A813-E542839DF9A8}"/>
    <cellStyle name="ป้อนค่า 2 3 4 3" xfId="12203" xr:uid="{9B435209-0DE4-4B1D-ABC4-C090D844D55B}"/>
    <cellStyle name="ป้อนค่า 2 3 4 4" xfId="12204" xr:uid="{2A1B306F-9C48-4DF6-8A44-38EB5747A2AF}"/>
    <cellStyle name="ป้อนค่า 2 3 5" xfId="12205" xr:uid="{CFFC5B6A-5E22-45E1-AAD9-1DCBDDDE1D93}"/>
    <cellStyle name="ป้อนค่า 2 3 5 2" xfId="12206" xr:uid="{338F4496-D49A-4FF6-AE5A-7411C24641BA}"/>
    <cellStyle name="ป้อนค่า 2 3 5 3" xfId="12207" xr:uid="{9B5D5C2E-3B16-4FF0-AA35-D8FE14BEAA3B}"/>
    <cellStyle name="ป้อนค่า 2 3 6" xfId="12208" xr:uid="{CD5A79E8-F70B-41E4-A6C2-BB01050B7B03}"/>
    <cellStyle name="ป้อนค่า 2 3 6 2" xfId="12209" xr:uid="{813E935F-1F72-4297-ADA8-2287B87BEF5E}"/>
    <cellStyle name="ป้อนค่า 2 3 6 3" xfId="12210" xr:uid="{1003AC1C-48E4-48E7-8AD9-D35E3F51C032}"/>
    <cellStyle name="ป้อนค่า 2 3 7" xfId="12211" xr:uid="{520BE065-6EBC-4536-B383-AFD8494FAB45}"/>
    <cellStyle name="ป้อนค่า 2 3 8" xfId="12212" xr:uid="{05320780-D51C-4D92-BB55-59104D7424CD}"/>
    <cellStyle name="ป้อนค่า 2 4" xfId="12213" xr:uid="{DC922FDA-14D5-4126-9BD2-5EABEB5A8A6A}"/>
    <cellStyle name="ป้อนค่า 2 4 2" xfId="12214" xr:uid="{59103BB6-7EE7-46BC-A03A-8C514233D774}"/>
    <cellStyle name="ป้อนค่า 2 4 2 2" xfId="12215" xr:uid="{F8C1E8F5-B680-4C52-9C1A-52B8A57A00DE}"/>
    <cellStyle name="ป้อนค่า 2 4 2 2 2" xfId="12216" xr:uid="{9E2F3EEE-B468-4036-AEB0-EA752A01178B}"/>
    <cellStyle name="ป้อนค่า 2 4 2 2 2 2" xfId="12217" xr:uid="{DACC95A7-1DEE-4958-9B4A-2FEEC9F6D67E}"/>
    <cellStyle name="ป้อนค่า 2 4 2 2 2 3" xfId="12218" xr:uid="{D3698BCC-9B2E-4B4C-9F38-776DF4351C20}"/>
    <cellStyle name="ป้อนค่า 2 4 2 2 3" xfId="12219" xr:uid="{5CD53011-1460-45AF-A95B-57F188693390}"/>
    <cellStyle name="ป้อนค่า 2 4 2 2 4" xfId="12220" xr:uid="{A971339C-6BBD-43C1-A2C2-E643AD791D52}"/>
    <cellStyle name="ป้อนค่า 2 4 2 3" xfId="12221" xr:uid="{4456527D-D7F8-4C07-8EAE-AF2318FBA409}"/>
    <cellStyle name="ป้อนค่า 2 4 2 3 2" xfId="12222" xr:uid="{B8C23202-25E2-46CB-8876-DDEFDE395B30}"/>
    <cellStyle name="ป้อนค่า 2 4 2 3 3" xfId="12223" xr:uid="{AE6105AC-0404-4224-AA52-C043C1BA4DE1}"/>
    <cellStyle name="ป้อนค่า 2 4 2 4" xfId="12224" xr:uid="{45AEE299-7B11-4DF3-9C2C-1CB0DFF51F61}"/>
    <cellStyle name="ป้อนค่า 2 4 2 4 2" xfId="12225" xr:uid="{51EDBD81-1330-4956-A8B4-09183A0E464C}"/>
    <cellStyle name="ป้อนค่า 2 4 2 4 3" xfId="12226" xr:uid="{A5DE0014-3BF5-46F8-B85E-6A6CA1D3CF8E}"/>
    <cellStyle name="ป้อนค่า 2 4 2 5" xfId="12227" xr:uid="{F68F7DF1-5CED-4FCA-A565-27648A8807C2}"/>
    <cellStyle name="ป้อนค่า 2 4 2 6" xfId="12228" xr:uid="{5E414E2D-5BBF-4C57-8B26-58E59F74E769}"/>
    <cellStyle name="ป้อนค่า 2 4 3" xfId="12229" xr:uid="{9EED09CD-FD81-4300-8091-BE4470352FE5}"/>
    <cellStyle name="ป้อนค่า 2 4 3 2" xfId="12230" xr:uid="{158516E2-4D50-4836-B87A-FA0477E09142}"/>
    <cellStyle name="ป้อนค่า 2 4 3 2 2" xfId="12231" xr:uid="{CB8714D3-6702-485D-ACD8-7B737B29629A}"/>
    <cellStyle name="ป้อนค่า 2 4 3 2 2 2" xfId="12232" xr:uid="{895A8913-C16C-46E2-A6DC-4C6EBD102531}"/>
    <cellStyle name="ป้อนค่า 2 4 3 2 2 3" xfId="12233" xr:uid="{1200BE26-248F-4830-8E3B-DE505997FF06}"/>
    <cellStyle name="ป้อนค่า 2 4 3 2 3" xfId="12234" xr:uid="{4981FB8B-D324-4107-9081-D5537A3F45B9}"/>
    <cellStyle name="ป้อนค่า 2 4 3 2 4" xfId="12235" xr:uid="{448CBAD3-540B-47BC-A540-6F1E60996A5E}"/>
    <cellStyle name="ป้อนค่า 2 4 3 3" xfId="12236" xr:uid="{918A6054-3E44-4C8C-AC46-635DEBA264F7}"/>
    <cellStyle name="ป้อนค่า 2 4 3 3 2" xfId="12237" xr:uid="{43176A7B-DDC2-4A72-8ADC-F2C2A20058DE}"/>
    <cellStyle name="ป้อนค่า 2 4 3 3 3" xfId="12238" xr:uid="{FAB28552-7B55-4CA7-B762-8C82F538F762}"/>
    <cellStyle name="ป้อนค่า 2 4 3 4" xfId="12239" xr:uid="{EDEA40AD-F4C5-4E30-911D-36D96DAA414E}"/>
    <cellStyle name="ป้อนค่า 2 4 3 4 2" xfId="12240" xr:uid="{9A8617CF-6D39-47A5-BBAF-140DB7B36628}"/>
    <cellStyle name="ป้อนค่า 2 4 3 4 3" xfId="12241" xr:uid="{58838A6C-F1FD-4BEF-B9B4-8F1466ABA96E}"/>
    <cellStyle name="ป้อนค่า 2 4 3 5" xfId="12242" xr:uid="{654C8BCC-6F9B-4D34-ADD9-297F14E9E0F3}"/>
    <cellStyle name="ป้อนค่า 2 4 3 6" xfId="12243" xr:uid="{F0A4CC2E-4CBF-49CB-A3C4-A07F86B5EA03}"/>
    <cellStyle name="ป้อนค่า 2 4 4" xfId="12244" xr:uid="{9CE2DE09-C22E-4BBA-A424-0C2FDB55EBCD}"/>
    <cellStyle name="ป้อนค่า 2 4 4 2" xfId="12245" xr:uid="{6FBA63B4-8F25-41B0-995B-5D7A4BF20195}"/>
    <cellStyle name="ป้อนค่า 2 4 4 2 2" xfId="12246" xr:uid="{FD02945F-CB0F-4BE5-B9AC-A954D918D181}"/>
    <cellStyle name="ป้อนค่า 2 4 4 2 3" xfId="12247" xr:uid="{2072DEA2-2593-4A9D-A2D1-7CD7DD1200A4}"/>
    <cellStyle name="ป้อนค่า 2 4 4 3" xfId="12248" xr:uid="{77AFF198-AE8C-47A7-B687-899CAEC59F46}"/>
    <cellStyle name="ป้อนค่า 2 4 4 4" xfId="12249" xr:uid="{CD30A262-BD0E-4E5D-A9A8-09BE8A2B0D72}"/>
    <cellStyle name="ป้อนค่า 2 4 5" xfId="12250" xr:uid="{02A2266B-1FC9-458C-A64B-55B23A80A3B0}"/>
    <cellStyle name="ป้อนค่า 2 4 5 2" xfId="12251" xr:uid="{5EC49CCF-A7D3-4843-97AF-B7E86E80A004}"/>
    <cellStyle name="ป้อนค่า 2 4 5 3" xfId="12252" xr:uid="{224533E0-8304-499D-82E7-2590C40AE939}"/>
    <cellStyle name="ป้อนค่า 2 4 6" xfId="12253" xr:uid="{CECAE69D-0F85-4182-9511-1E8D06C52687}"/>
    <cellStyle name="ป้อนค่า 2 4 6 2" xfId="12254" xr:uid="{9442719B-5ED1-49A9-BA51-8C39C043BDD0}"/>
    <cellStyle name="ป้อนค่า 2 4 6 3" xfId="12255" xr:uid="{C011A35D-69CE-4C0C-AE8B-E9DB51B38EA0}"/>
    <cellStyle name="ป้อนค่า 2 4 7" xfId="12256" xr:uid="{6110C547-AB31-41B1-8FBB-20AD6B5296E7}"/>
    <cellStyle name="ป้อนค่า 2 4 8" xfId="12257" xr:uid="{65A0587B-519E-421C-959A-662903C3C214}"/>
    <cellStyle name="ป้อนค่า 2 5" xfId="12258" xr:uid="{4A70820C-7551-4730-863A-651FAF5D868E}"/>
    <cellStyle name="ป้อนค่า 2 5 2" xfId="12259" xr:uid="{F507D0C7-302E-49AD-B028-DC92F25ECAE2}"/>
    <cellStyle name="ป้อนค่า 2 5 2 2" xfId="12260" xr:uid="{62D7DAA3-73B5-4FE3-B71E-92D3F907ED1C}"/>
    <cellStyle name="ป้อนค่า 2 5 2 2 2" xfId="12261" xr:uid="{D7316F9D-D844-4A23-8675-BDACA547C97A}"/>
    <cellStyle name="ป้อนค่า 2 5 2 2 2 2" xfId="12262" xr:uid="{CC994985-BD94-43FB-A257-15EA25500316}"/>
    <cellStyle name="ป้อนค่า 2 5 2 2 2 3" xfId="12263" xr:uid="{5A304565-27FB-4E49-97C0-44E126B786CB}"/>
    <cellStyle name="ป้อนค่า 2 5 2 2 3" xfId="12264" xr:uid="{FF5B3DA4-8B05-462B-A928-5D2A4245145B}"/>
    <cellStyle name="ป้อนค่า 2 5 2 2 4" xfId="12265" xr:uid="{6A16C255-CD1B-4DE0-A899-64B65F5B4252}"/>
    <cellStyle name="ป้อนค่า 2 5 2 3" xfId="12266" xr:uid="{6ED7BBBC-7CDC-4EE7-A355-CF5214CC8D10}"/>
    <cellStyle name="ป้อนค่า 2 5 2 3 2" xfId="12267" xr:uid="{6E251508-04C5-4CFE-821C-9EEA5C1957A0}"/>
    <cellStyle name="ป้อนค่า 2 5 2 3 3" xfId="12268" xr:uid="{23CBD11A-E934-48DC-A91C-C0B07A8DBC81}"/>
    <cellStyle name="ป้อนค่า 2 5 2 4" xfId="12269" xr:uid="{D438D04A-919A-4F93-971B-50FBAD67E309}"/>
    <cellStyle name="ป้อนค่า 2 5 2 4 2" xfId="12270" xr:uid="{BE7FEC8A-431B-48C8-81EA-69667A556C8A}"/>
    <cellStyle name="ป้อนค่า 2 5 2 4 3" xfId="12271" xr:uid="{E60BAA54-7750-4E17-BD7D-F7CEA2BEE26F}"/>
    <cellStyle name="ป้อนค่า 2 5 2 5" xfId="12272" xr:uid="{B2E3892D-D039-477B-A3B7-267CC56866A7}"/>
    <cellStyle name="ป้อนค่า 2 5 2 6" xfId="12273" xr:uid="{1DE8992D-D841-4CD6-A750-F4F50F974870}"/>
    <cellStyle name="ป้อนค่า 2 5 3" xfId="12274" xr:uid="{079DD137-9286-45C7-B365-684F3B16CC6A}"/>
    <cellStyle name="ป้อนค่า 2 5 3 2" xfId="12275" xr:uid="{138D5730-CBD9-418F-BB20-0A860DAAA3A2}"/>
    <cellStyle name="ป้อนค่า 2 5 3 2 2" xfId="12276" xr:uid="{BE459F99-04FD-4B19-83B9-0FA3E043152B}"/>
    <cellStyle name="ป้อนค่า 2 5 3 2 3" xfId="12277" xr:uid="{3781E690-3517-4374-8F3E-4A192AACEE62}"/>
    <cellStyle name="ป้อนค่า 2 5 3 3" xfId="12278" xr:uid="{263E1518-0CF6-4429-B6F7-E71D375079D0}"/>
    <cellStyle name="ป้อนค่า 2 5 3 4" xfId="12279" xr:uid="{5CF43780-A7E2-42B9-9B0A-37A612A259F1}"/>
    <cellStyle name="ป้อนค่า 2 5 4" xfId="12280" xr:uid="{0DF8166B-3920-441E-8345-1A0DFE323214}"/>
    <cellStyle name="ป้อนค่า 2 5 4 2" xfId="12281" xr:uid="{EFC2CD8E-432A-49C0-86FE-2C41078A12A1}"/>
    <cellStyle name="ป้อนค่า 2 5 4 3" xfId="12282" xr:uid="{E4AB435D-4C97-4EB4-AB29-37A0D7FF3624}"/>
    <cellStyle name="ป้อนค่า 2 5 5" xfId="12283" xr:uid="{AC4E28D1-3930-4918-888C-8F2E15A9C05B}"/>
    <cellStyle name="ป้อนค่า 2 5 5 2" xfId="12284" xr:uid="{CFC7ED28-D05C-47F3-BB39-E7B6258A4D2A}"/>
    <cellStyle name="ป้อนค่า 2 5 5 3" xfId="12285" xr:uid="{02866A0E-2778-4F1E-9BBF-F76E641E433E}"/>
    <cellStyle name="ป้อนค่า 2 5 6" xfId="12286" xr:uid="{8A0739C2-F96B-43B7-9367-E77A7A6D25E2}"/>
    <cellStyle name="ป้อนค่า 2 5 7" xfId="12287" xr:uid="{E661D050-7C62-42B5-A522-1804ED383B98}"/>
    <cellStyle name="ป้อนค่า 2 6" xfId="12288" xr:uid="{D104E606-2BF9-4DD2-9DA9-1699A3B6EAE3}"/>
    <cellStyle name="ป้อนค่า 2 6 2" xfId="12289" xr:uid="{1A2ABAC6-2605-4DA1-9906-A8F9CDE510C5}"/>
    <cellStyle name="ป้อนค่า 2 6 2 2" xfId="12290" xr:uid="{2FDB604E-8913-44A5-8480-E91D434C894D}"/>
    <cellStyle name="ป้อนค่า 2 6 2 2 2" xfId="12291" xr:uid="{9FD94DA4-F140-4AA1-ABEE-9C551B9561F4}"/>
    <cellStyle name="ป้อนค่า 2 6 2 2 3" xfId="12292" xr:uid="{9F535276-8FEA-44AE-B4A2-10E91D5469C6}"/>
    <cellStyle name="ป้อนค่า 2 6 2 3" xfId="12293" xr:uid="{AD1E6D53-1DFA-4D3A-BEB1-F57A25D9EE60}"/>
    <cellStyle name="ป้อนค่า 2 6 2 4" xfId="12294" xr:uid="{7FA140EB-028A-46A2-B0C3-BC89DF4772AB}"/>
    <cellStyle name="ป้อนค่า 2 6 3" xfId="12295" xr:uid="{552A5FD9-BC4C-494C-B7AB-6A1F5A7955C7}"/>
    <cellStyle name="ป้อนค่า 2 6 3 2" xfId="12296" xr:uid="{26F78AEE-0CCB-4E39-8A88-0D10EEEA86ED}"/>
    <cellStyle name="ป้อนค่า 2 6 3 3" xfId="12297" xr:uid="{B7BDA3DE-F8ED-41FE-BC2A-5D705CB35004}"/>
    <cellStyle name="ป้อนค่า 2 6 4" xfId="12298" xr:uid="{6D402CFE-5228-491C-9776-94F3C4C8C6B3}"/>
    <cellStyle name="ป้อนค่า 2 6 4 2" xfId="12299" xr:uid="{669074AE-4C23-43FD-86B9-559A56AB6F18}"/>
    <cellStyle name="ป้อนค่า 2 6 4 3" xfId="12300" xr:uid="{56F9687A-35BF-4B6F-BE6E-6607C2A9542C}"/>
    <cellStyle name="ป้อนค่า 2 6 5" xfId="12301" xr:uid="{82D2EC5A-AB68-41E8-938D-1FAB4FF28EB6}"/>
    <cellStyle name="ป้อนค่า 2 6 6" xfId="12302" xr:uid="{CED1FE9A-4B48-44FA-BFBD-651061534DF2}"/>
    <cellStyle name="ป้อนค่า 2 7" xfId="12303" xr:uid="{1BCC347C-0F7C-4AE4-9F43-58DD0A7E9ED7}"/>
    <cellStyle name="ป้อนค่า 2 7 2" xfId="12304" xr:uid="{0C80B6D7-7FAA-47B0-86CB-CA94A111EA7A}"/>
    <cellStyle name="ป้อนค่า 2 7 2 2" xfId="12305" xr:uid="{0E2951A6-0583-4BE4-8FA4-BFD61E272207}"/>
    <cellStyle name="ป้อนค่า 2 7 2 3" xfId="12306" xr:uid="{9CD3A70D-9325-43C5-9DAC-4B1D63EC9CE1}"/>
    <cellStyle name="ป้อนค่า 2 7 3" xfId="12307" xr:uid="{6D2F6457-DC78-413F-A8AB-DE4DB31D25A6}"/>
    <cellStyle name="ป้อนค่า 2 7 4" xfId="12308" xr:uid="{DCB6CDFA-4CBC-4C03-890D-4C222C2F73B3}"/>
    <cellStyle name="ป้อนค่า 2 8" xfId="12309" xr:uid="{77039496-476D-4654-8ED3-42AA35F1AF5E}"/>
    <cellStyle name="ป้อนค่า 2 8 2" xfId="12310" xr:uid="{1EA6DE83-7F02-4FC4-8C89-F0A1B96EA8C5}"/>
    <cellStyle name="ป้อนค่า 2 8 3" xfId="12311" xr:uid="{4651A95D-D1FC-4078-9D07-4E80F4A3B178}"/>
    <cellStyle name="ป้อนค่า 2 9" xfId="12312" xr:uid="{2F1C18E6-5D96-46FE-A535-10C31FD127D8}"/>
    <cellStyle name="ป้อนค่า 2 9 2" xfId="12313" xr:uid="{DB14137D-E0B1-4C48-991C-44289AF99C2F}"/>
    <cellStyle name="ป้อนค่า 2 9 3" xfId="12314" xr:uid="{F8D3C90B-C981-4DB3-97D1-1A974B76CB0D}"/>
    <cellStyle name="ป้อนค่า 3" xfId="12315" xr:uid="{B84305C9-E07A-4514-AB60-613038920D02}"/>
    <cellStyle name="ป้อนค่า 3 2" xfId="12316" xr:uid="{534245E5-21A4-4C54-B7F2-A7796EDC2854}"/>
    <cellStyle name="ป้อนค่า 3 2 2" xfId="12317" xr:uid="{F2F9D809-5717-429C-A723-08AAE05A4AE5}"/>
    <cellStyle name="ป้อนค่า 3 2 2 2" xfId="12318" xr:uid="{DD4BFC59-B6E6-4CCB-B6FB-C322FE0D85E2}"/>
    <cellStyle name="ป้อนค่า 3 2 2 3" xfId="12319" xr:uid="{6957F838-E1AB-4E00-A08F-8CCFDAA8446E}"/>
    <cellStyle name="ป้อนค่า 3 2 3" xfId="12320" xr:uid="{BC5D6658-CF6F-40B2-ACAC-A3673AD35DB0}"/>
    <cellStyle name="ป้อนค่า 3 2 4" xfId="12321" xr:uid="{8C60469B-79CC-4666-9C15-2AAC29E7E6BD}"/>
    <cellStyle name="ป้อนค่า 3 3" xfId="12322" xr:uid="{45EC2966-1DB9-441D-94E3-CFBA6517B34D}"/>
    <cellStyle name="ป้อนค่า 3 3 2" xfId="12323" xr:uid="{92CA0460-B1E3-4E2B-B703-F5818CD6A91C}"/>
    <cellStyle name="ป้อนค่า 3 3 3" xfId="12324" xr:uid="{D914D4F4-12F4-4CB0-BA2C-F39DC725A173}"/>
    <cellStyle name="ป้อนค่า 3 4" xfId="12325" xr:uid="{EA55390F-7642-40B0-896D-44B00D844D6F}"/>
    <cellStyle name="ป้อนค่า 3 4 2" xfId="12326" xr:uid="{4ED35052-7AB5-4D83-A51B-6E2C3D08DD05}"/>
    <cellStyle name="ป้อนค่า 3 4 3" xfId="12327" xr:uid="{2B20553C-0961-44A3-99F1-04B22E5A3C77}"/>
    <cellStyle name="ป้อนค่า 3 5" xfId="12328" xr:uid="{2E81A971-5516-4CB5-9279-0BD10A153002}"/>
    <cellStyle name="ป้อนค่า 3 6" xfId="12329" xr:uid="{FC0F0BE3-A311-4E13-ADF7-FD48F8F429DD}"/>
    <cellStyle name="ป้อนค่า 4" xfId="12330" xr:uid="{6DD90F69-A28E-415E-ACB2-7E867C27BE84}"/>
    <cellStyle name="ป้อนค่า 4 2" xfId="12331" xr:uid="{50A8F07E-6E8F-47F2-AC3A-0F419CA694BC}"/>
    <cellStyle name="ป้อนค่า 4 2 2" xfId="12332" xr:uid="{534923F6-1395-4E8E-8C3F-2693A8AF2A64}"/>
    <cellStyle name="ป้อนค่า 4 2 2 2" xfId="12333" xr:uid="{0DEE2D26-CFC4-4EE1-9E1C-335B293BDECB}"/>
    <cellStyle name="ป้อนค่า 4 2 2 3" xfId="12334" xr:uid="{F4D56974-D942-4EC9-8570-B3E1C91CE9EB}"/>
    <cellStyle name="ป้อนค่า 4 2 3" xfId="12335" xr:uid="{11ADB45C-BEDF-43ED-8EF4-BCB4AEAD948C}"/>
    <cellStyle name="ป้อนค่า 4 2 4" xfId="12336" xr:uid="{9C0E11A0-8FA1-4737-B2CA-5CD5B708ECC6}"/>
    <cellStyle name="ป้อนค่า 4 3" xfId="12337" xr:uid="{DD05136A-E628-4EBE-9620-3E617C7AB81C}"/>
    <cellStyle name="ป้อนค่า 4 3 2" xfId="12338" xr:uid="{0A503A7E-2352-4A18-908E-75868D30D185}"/>
    <cellStyle name="ป้อนค่า 4 3 2 2" xfId="12339" xr:uid="{770B6767-479A-4919-9FFA-94FB185C8487}"/>
    <cellStyle name="ป้อนค่า 4 3 2 3" xfId="12340" xr:uid="{9B86B287-A0E0-474F-9017-B7B8E398E6ED}"/>
    <cellStyle name="ป้อนค่า 4 3 3" xfId="12341" xr:uid="{E470926E-4134-4BE7-8E30-B9CA25EA799C}"/>
    <cellStyle name="ป้อนค่า 4 3 4" xfId="12342" xr:uid="{EE96199F-021E-41CB-9B53-ACE72F61E9F1}"/>
    <cellStyle name="ป้อนค่า 4 4" xfId="12343" xr:uid="{544814B9-068B-4B6C-B73B-18D26ABE4078}"/>
    <cellStyle name="ป้อนค่า 4 4 2" xfId="12344" xr:uid="{633EFF1A-D507-4C0F-A266-006F412638AF}"/>
    <cellStyle name="ป้อนค่า 4 4 2 2" xfId="12345" xr:uid="{E267374C-15F6-4405-91E2-2E590C9F14DA}"/>
    <cellStyle name="ป้อนค่า 4 4 2 3" xfId="12346" xr:uid="{0D8AE245-11B0-44AD-A60A-F3375B0FB0A3}"/>
    <cellStyle name="ป้อนค่า 4 4 3" xfId="12347" xr:uid="{571144BE-A450-4E9F-A9A8-4C05A01D117B}"/>
    <cellStyle name="ป้อนค่า 4 4 4" xfId="12348" xr:uid="{F6BCA17B-19DF-4B8E-B20A-F6A9FF9ADA81}"/>
    <cellStyle name="ป้อนค่า 4 5" xfId="12349" xr:uid="{EB325A40-F230-4381-BA81-B3D80ED583FD}"/>
    <cellStyle name="ป้อนค่า 4 5 2" xfId="12350" xr:uid="{5EB8E0B4-FEA7-46E2-AFF2-3E23A7FBB648}"/>
    <cellStyle name="ป้อนค่า 4 5 3" xfId="12351" xr:uid="{823C4D89-A320-4CDC-8947-54BC1457A14A}"/>
    <cellStyle name="ป้อนค่า 4 6" xfId="12352" xr:uid="{93DD1833-16E8-436F-B37F-C53CE0246F5E}"/>
    <cellStyle name="ป้อนค่า 4 6 2" xfId="12353" xr:uid="{466AF102-B25B-40EE-92DD-0CF1BB122466}"/>
    <cellStyle name="ป้อนค่า 4 6 2 2" xfId="12354" xr:uid="{341C6F9A-5AB7-4A8B-8F29-CC275A3915FF}"/>
    <cellStyle name="ป้อนค่า 4 6 2 3" xfId="12355" xr:uid="{26F6329B-63B6-4D5D-9540-C3D4FDC67D9A}"/>
    <cellStyle name="ป้อนค่า 4 6 3" xfId="12356" xr:uid="{641137E9-EA6D-4ABA-9DAD-FFA003CC6606}"/>
    <cellStyle name="ป้อนค่า 4 6 4" xfId="12357" xr:uid="{CD47F666-F544-45EA-92F1-3B0F5ABCE693}"/>
    <cellStyle name="ป้อนค่า 4 7" xfId="12358" xr:uid="{95A56439-ED92-4A39-9753-510F91E1702E}"/>
    <cellStyle name="ป้อนค่า 4 7 2" xfId="12359" xr:uid="{D2C505ED-D058-4F1F-8670-8D1F34FF7544}"/>
    <cellStyle name="ป้อนค่า 4 7 3" xfId="12360" xr:uid="{B6202F40-E0EF-4A87-B4A0-6AE893EF6199}"/>
    <cellStyle name="ป้อนค่า 4 8" xfId="12361" xr:uid="{252D6001-C751-4B5B-AE93-487432365149}"/>
    <cellStyle name="ป้อนค่า 4 9" xfId="12362" xr:uid="{0C44FD6E-E016-469F-A05D-48B461BD2C97}"/>
    <cellStyle name="ป้อนค่า 5" xfId="12363" xr:uid="{176D309B-2BE4-480F-8D29-7F1D889D23D1}"/>
    <cellStyle name="ป้อนค่า 6" xfId="12364" xr:uid="{5E3B6CCB-E985-49A2-9808-EBAE15E8E095}"/>
    <cellStyle name="ป้อนค่า 7" xfId="12119" xr:uid="{82DE801D-8620-4622-9C4F-F50BFFBC8F78}"/>
    <cellStyle name="ปานกลาง" xfId="2143" xr:uid="{871945F8-655C-40FD-869D-15D249A4C3D2}"/>
    <cellStyle name="ปานกลาง 2" xfId="12365" xr:uid="{4C416558-57A5-4F0B-B699-4B689C2EEB91}"/>
    <cellStyle name="เปอร์เซ็นต์ 2" xfId="2124" xr:uid="{2415E525-43B9-404B-BD48-B29795B44B70}"/>
    <cellStyle name="เปอร์เซ็นต์ 2 2" xfId="12366" xr:uid="{97CD7956-3588-4AFA-8408-3AF2DF350787}"/>
    <cellStyle name="เปอร์เซ็นต์ 3" xfId="2125" xr:uid="{3C6C956A-326B-44F4-9D84-DA077061EA67}"/>
    <cellStyle name="เปอร์เซ็นต์ 3 2" xfId="12367" xr:uid="{6ACC2395-EE56-4924-A159-C62125655225}"/>
    <cellStyle name="เปอร์เซ็นต์ 4" xfId="2126" xr:uid="{F8162AE4-13B6-47AE-8846-F62BFABA098B}"/>
    <cellStyle name="เปอร์เซ็นต์ 4 2" xfId="12368" xr:uid="{E9B4F3E2-C442-4EB3-AAC0-7C22EE2F48FC}"/>
    <cellStyle name="ผลรวม" xfId="2144" xr:uid="{3620F767-D8CF-4B97-B06C-6B2157B73E7D}"/>
    <cellStyle name="ผลรวม 2" xfId="12370" xr:uid="{64279DA6-DDB5-4505-9BB7-2E2FAE3F069B}"/>
    <cellStyle name="ผลรวม 2 10" xfId="12371" xr:uid="{596CACFC-4C73-48F9-9E36-E1A83854D053}"/>
    <cellStyle name="ผลรวม 2 11" xfId="12372" xr:uid="{03CE8076-EC17-432B-A19E-11DECDDACB86}"/>
    <cellStyle name="ผลรวม 2 2" xfId="12373" xr:uid="{B1445AFC-B62C-416F-BEEF-364ED39AD737}"/>
    <cellStyle name="ผลรวม 2 2 2" xfId="12374" xr:uid="{32957B53-FA25-4EA3-B452-251FABEA95F0}"/>
    <cellStyle name="ผลรวม 2 2 2 2" xfId="12375" xr:uid="{BDE307ED-F93A-4CB6-8522-0756EA86912A}"/>
    <cellStyle name="ผลรวม 2 2 2 2 2" xfId="12376" xr:uid="{2462DD7C-7A5F-4798-BF2B-47B2EACCA294}"/>
    <cellStyle name="ผลรวม 2 2 2 2 2 2" xfId="12377" xr:uid="{FAD66351-8B8B-40A6-8858-9E53000ED884}"/>
    <cellStyle name="ผลรวม 2 2 2 2 2 3" xfId="12378" xr:uid="{A6DD3E64-6040-4C8C-A576-9F9772D88419}"/>
    <cellStyle name="ผลรวม 2 2 2 2 3" xfId="12379" xr:uid="{1CFF53A6-03E9-491F-9A85-86A3C3EB34B1}"/>
    <cellStyle name="ผลรวม 2 2 2 2 4" xfId="12380" xr:uid="{ABCF81A9-7846-484C-A5E8-45E975CD5084}"/>
    <cellStyle name="ผลรวม 2 2 2 3" xfId="12381" xr:uid="{27A49307-82AA-437D-BCD1-FD28AA61A4DE}"/>
    <cellStyle name="ผลรวม 2 2 2 3 2" xfId="12382" xr:uid="{AC5D00EC-15C5-4702-B6E2-D9DB8C630544}"/>
    <cellStyle name="ผลรวม 2 2 2 3 3" xfId="12383" xr:uid="{E723A32F-3842-4FD6-B03B-F04F3A8A8E72}"/>
    <cellStyle name="ผลรวม 2 2 2 4" xfId="12384" xr:uid="{71751B24-313F-4130-A1B5-385806A0B0DF}"/>
    <cellStyle name="ผลรวม 2 2 2 4 2" xfId="12385" xr:uid="{9465FB2E-088C-4B36-94FB-D7466EB77D61}"/>
    <cellStyle name="ผลรวม 2 2 2 4 3" xfId="12386" xr:uid="{AB9AA486-502B-45CF-BD65-D3A88EF9A300}"/>
    <cellStyle name="ผลรวม 2 2 2 5" xfId="12387" xr:uid="{121E2AEC-0C6F-4C7A-96F4-D57FE26A69AC}"/>
    <cellStyle name="ผลรวม 2 2 2 6" xfId="12388" xr:uid="{73986C8C-11A3-4A8A-9DDF-AA6555D9835B}"/>
    <cellStyle name="ผลรวม 2 2 3" xfId="12389" xr:uid="{010F13DB-6047-4948-A128-BCE36642656C}"/>
    <cellStyle name="ผลรวม 2 2 3 2" xfId="12390" xr:uid="{9748AFA6-2DCE-4A49-BFE8-ECEB2540E20F}"/>
    <cellStyle name="ผลรวม 2 2 3 2 2" xfId="12391" xr:uid="{84EBAA47-7A38-4E9A-8514-3F1151AAD1FB}"/>
    <cellStyle name="ผลรวม 2 2 3 2 2 2" xfId="12392" xr:uid="{1B02CBB9-11DF-4BB9-BB9E-A1D6D3E1300D}"/>
    <cellStyle name="ผลรวม 2 2 3 2 2 3" xfId="12393" xr:uid="{8CD81C85-E2E4-406C-BE10-AAAE2CBB15A6}"/>
    <cellStyle name="ผลรวม 2 2 3 2 3" xfId="12394" xr:uid="{5DCF7442-68E5-4A00-AF2D-7EF6D360AF53}"/>
    <cellStyle name="ผลรวม 2 2 3 2 4" xfId="12395" xr:uid="{6358944F-6E85-4F22-A28E-B2364274351E}"/>
    <cellStyle name="ผลรวม 2 2 3 3" xfId="12396" xr:uid="{F9BCA89C-38B7-422D-9736-F4A7544C3769}"/>
    <cellStyle name="ผลรวม 2 2 3 3 2" xfId="12397" xr:uid="{010E66B4-689F-4167-97B9-28124C3C09B7}"/>
    <cellStyle name="ผลรวม 2 2 3 3 3" xfId="12398" xr:uid="{F15FEE02-5794-410F-9F11-6CFD18481982}"/>
    <cellStyle name="ผลรวม 2 2 3 4" xfId="12399" xr:uid="{65FDBF57-DFAF-4508-B48C-CE4E379B8ED8}"/>
    <cellStyle name="ผลรวม 2 2 3 4 2" xfId="12400" xr:uid="{5D2A6886-A26F-4151-B86E-45C5DB1A71DD}"/>
    <cellStyle name="ผลรวม 2 2 3 4 3" xfId="12401" xr:uid="{EAF15DEE-352F-455A-8EAF-CA690212AFE9}"/>
    <cellStyle name="ผลรวม 2 2 3 5" xfId="12402" xr:uid="{7D1F061A-D88D-4D18-89AE-0D7064734686}"/>
    <cellStyle name="ผลรวม 2 2 3 6" xfId="12403" xr:uid="{0F965551-38C4-4DA9-AD94-C1DF526814FD}"/>
    <cellStyle name="ผลรวม 2 2 4" xfId="12404" xr:uid="{8C6A48DF-72E4-48FB-982F-B3DAE2A816D8}"/>
    <cellStyle name="ผลรวม 2 2 4 2" xfId="12405" xr:uid="{76EFB7FF-A823-49F1-A7D3-22E8E1C06110}"/>
    <cellStyle name="ผลรวม 2 2 4 2 2" xfId="12406" xr:uid="{34ABD03C-6F0C-45CC-8D94-890824AE15AC}"/>
    <cellStyle name="ผลรวม 2 2 4 2 3" xfId="12407" xr:uid="{ABF0922C-12B5-454E-812B-7C78309D6A67}"/>
    <cellStyle name="ผลรวม 2 2 4 3" xfId="12408" xr:uid="{20D79AA1-EC97-4B06-B9F8-B9CBF4DD48D1}"/>
    <cellStyle name="ผลรวม 2 2 4 4" xfId="12409" xr:uid="{A35F9D75-5C2B-43E2-B4E5-4BFDA47D3F61}"/>
    <cellStyle name="ผลรวม 2 2 5" xfId="12410" xr:uid="{B14D0CF3-26FA-4B01-BF10-284FC7C07CC7}"/>
    <cellStyle name="ผลรวม 2 2 5 2" xfId="12411" xr:uid="{B8999304-D1FC-473E-A8C3-F4E16F175261}"/>
    <cellStyle name="ผลรวม 2 2 5 3" xfId="12412" xr:uid="{B657A7E1-BC53-4A82-B699-05269D10B399}"/>
    <cellStyle name="ผลรวม 2 2 6" xfId="12413" xr:uid="{F30A6663-3072-49C3-B248-041ECEE48415}"/>
    <cellStyle name="ผลรวม 2 2 6 2" xfId="12414" xr:uid="{FB7F96C3-8654-4569-9277-886979B5EE1C}"/>
    <cellStyle name="ผลรวม 2 2 6 3" xfId="12415" xr:uid="{EF02F969-A29C-4A79-9E54-836342E130C8}"/>
    <cellStyle name="ผลรวม 2 2 7" xfId="12416" xr:uid="{2EA1A076-5970-4E89-AC22-FFA74D0B8EF8}"/>
    <cellStyle name="ผลรวม 2 2 8" xfId="12417" xr:uid="{F76A9410-0F36-4766-B902-A42DBC4D992B}"/>
    <cellStyle name="ผลรวม 2 3" xfId="12418" xr:uid="{EE019BAA-E4B6-47B2-ABCB-AF1A25A8374E}"/>
    <cellStyle name="ผลรวม 2 3 2" xfId="12419" xr:uid="{59300E92-BBAD-4D33-9FB0-59912F6C7494}"/>
    <cellStyle name="ผลรวม 2 3 2 2" xfId="12420" xr:uid="{C32CEFFB-31D6-437C-9587-94A102DFF8F9}"/>
    <cellStyle name="ผลรวม 2 3 2 2 2" xfId="12421" xr:uid="{D7BCD67B-0E0B-4A65-8BF9-19E1EDB619A4}"/>
    <cellStyle name="ผลรวม 2 3 2 2 2 2" xfId="12422" xr:uid="{494D7340-E3EF-4679-84A3-323ECE64B9ED}"/>
    <cellStyle name="ผลรวม 2 3 2 2 2 3" xfId="12423" xr:uid="{4BC82D0D-3075-4D1B-BCC4-25AB111EF102}"/>
    <cellStyle name="ผลรวม 2 3 2 2 3" xfId="12424" xr:uid="{49F457D9-79C3-4817-B81E-3C019D07346F}"/>
    <cellStyle name="ผลรวม 2 3 2 2 4" xfId="12425" xr:uid="{210FF62C-BA46-40BF-8EA5-6239CA84096D}"/>
    <cellStyle name="ผลรวม 2 3 2 3" xfId="12426" xr:uid="{CF83079E-D50F-42D8-9D5A-9527D18D71CC}"/>
    <cellStyle name="ผลรวม 2 3 2 3 2" xfId="12427" xr:uid="{2B5BBBBD-EEA5-4334-B70A-F06AD2F8D579}"/>
    <cellStyle name="ผลรวม 2 3 2 3 3" xfId="12428" xr:uid="{D7DB5F22-2424-45F8-B75A-AC46E7CC316C}"/>
    <cellStyle name="ผลรวม 2 3 2 4" xfId="12429" xr:uid="{E429B05C-11C0-47F7-A3B2-8B911C606FD7}"/>
    <cellStyle name="ผลรวม 2 3 2 4 2" xfId="12430" xr:uid="{53E4DDAF-537A-4E71-845E-19A6422E84D2}"/>
    <cellStyle name="ผลรวม 2 3 2 4 3" xfId="12431" xr:uid="{AB6336B6-954F-4150-99D6-E303134EF956}"/>
    <cellStyle name="ผลรวม 2 3 2 5" xfId="12432" xr:uid="{69BBF7DF-6817-4467-9442-8260714852AB}"/>
    <cellStyle name="ผลรวม 2 3 2 6" xfId="12433" xr:uid="{286710A1-23C3-47D6-8C4C-78EBE58E8692}"/>
    <cellStyle name="ผลรวม 2 3 3" xfId="12434" xr:uid="{55BB3790-9123-40EC-A074-97B894A663B4}"/>
    <cellStyle name="ผลรวม 2 3 3 2" xfId="12435" xr:uid="{23EB8586-4B61-4982-B7AF-65349F775097}"/>
    <cellStyle name="ผลรวม 2 3 3 2 2" xfId="12436" xr:uid="{56507C49-5ED6-4511-A1F4-892869975BCC}"/>
    <cellStyle name="ผลรวม 2 3 3 2 2 2" xfId="12437" xr:uid="{E6613CFE-7FB7-40CE-9496-563F6AB131CE}"/>
    <cellStyle name="ผลรวม 2 3 3 2 2 3" xfId="12438" xr:uid="{0FE456A1-1BB0-4DF3-AA1E-D83C05A08095}"/>
    <cellStyle name="ผลรวม 2 3 3 2 3" xfId="12439" xr:uid="{A1200F42-4CA5-4A6B-8C18-F858A08B8A31}"/>
    <cellStyle name="ผลรวม 2 3 3 2 4" xfId="12440" xr:uid="{8FB7C7BE-0D04-4A28-94FE-AE3AA8C2CA37}"/>
    <cellStyle name="ผลรวม 2 3 3 3" xfId="12441" xr:uid="{B0F20F6A-3E07-43DE-BBBF-BA35B34F87B7}"/>
    <cellStyle name="ผลรวม 2 3 3 3 2" xfId="12442" xr:uid="{2B938A70-A89F-4798-80EF-24059D32FBCA}"/>
    <cellStyle name="ผลรวม 2 3 3 3 3" xfId="12443" xr:uid="{FA489DF9-9DB7-4ED0-A565-71E493BC4B3E}"/>
    <cellStyle name="ผลรวม 2 3 3 4" xfId="12444" xr:uid="{5EF6E0B7-9ED1-4B1E-B5FB-AB6CB11AB3CB}"/>
    <cellStyle name="ผลรวม 2 3 3 4 2" xfId="12445" xr:uid="{A6895D90-887A-4EA5-A828-918A712947D0}"/>
    <cellStyle name="ผลรวม 2 3 3 4 3" xfId="12446" xr:uid="{456550DB-34BA-47BD-AB0D-78C825206650}"/>
    <cellStyle name="ผลรวม 2 3 3 5" xfId="12447" xr:uid="{E676EFB8-6966-46AA-B057-98AA3269BDF7}"/>
    <cellStyle name="ผลรวม 2 3 3 6" xfId="12448" xr:uid="{7F2C6721-F58C-447A-B62F-AB992700802B}"/>
    <cellStyle name="ผลรวม 2 3 4" xfId="12449" xr:uid="{FC5FDC62-194B-4B3E-A7F8-A05E7612DE93}"/>
    <cellStyle name="ผลรวม 2 3 4 2" xfId="12450" xr:uid="{79292C47-0475-4007-9B54-078C4EE3E2FB}"/>
    <cellStyle name="ผลรวม 2 3 4 2 2" xfId="12451" xr:uid="{AB8779AA-1282-44DF-8DC6-DE1891FE6443}"/>
    <cellStyle name="ผลรวม 2 3 4 2 3" xfId="12452" xr:uid="{B675301B-6D20-4EFF-B952-2FB61529EA82}"/>
    <cellStyle name="ผลรวม 2 3 4 3" xfId="12453" xr:uid="{ABC7AA43-35A6-4DB2-9FD0-E76CBDDA4D29}"/>
    <cellStyle name="ผลรวม 2 3 4 4" xfId="12454" xr:uid="{D1105425-35FD-4D55-BB99-37B831B6A88E}"/>
    <cellStyle name="ผลรวม 2 3 5" xfId="12455" xr:uid="{69A00A69-BB3E-47CD-9171-8487C79DFC4B}"/>
    <cellStyle name="ผลรวม 2 3 5 2" xfId="12456" xr:uid="{855432A4-B741-4F10-81D0-86C996DAAA51}"/>
    <cellStyle name="ผลรวม 2 3 5 3" xfId="12457" xr:uid="{48B7B3E4-1439-4E26-AE9F-E5E301542888}"/>
    <cellStyle name="ผลรวม 2 3 6" xfId="12458" xr:uid="{ACB03ACB-3C18-4BCE-935C-9E9F72236B61}"/>
    <cellStyle name="ผลรวม 2 3 6 2" xfId="12459" xr:uid="{C8D83216-D2EA-4AA4-9094-EA3A2F84330E}"/>
    <cellStyle name="ผลรวม 2 3 6 3" xfId="12460" xr:uid="{E2A46A78-1B51-4746-BDAC-1F6FD47CE6C0}"/>
    <cellStyle name="ผลรวม 2 3 7" xfId="12461" xr:uid="{72DF234E-4BF5-49F1-8910-613DA063070D}"/>
    <cellStyle name="ผลรวม 2 3 8" xfId="12462" xr:uid="{3F4C3EE5-DEDF-4862-B672-9A9C5A08CF7D}"/>
    <cellStyle name="ผลรวม 2 4" xfId="12463" xr:uid="{3454F2E0-F9B5-498C-B20E-534E349BB3F5}"/>
    <cellStyle name="ผลรวม 2 4 2" xfId="12464" xr:uid="{88183B4A-521D-44DF-8CB3-51EC46D814B7}"/>
    <cellStyle name="ผลรวม 2 4 2 2" xfId="12465" xr:uid="{9B295942-85EB-4507-8392-3CD13B205A39}"/>
    <cellStyle name="ผลรวม 2 4 2 2 2" xfId="12466" xr:uid="{5739F1CC-94D2-4CE6-8424-E41BA6DB1A0B}"/>
    <cellStyle name="ผลรวม 2 4 2 2 2 2" xfId="12467" xr:uid="{0406D3DE-03E7-49FA-AC85-EF376C779A22}"/>
    <cellStyle name="ผลรวม 2 4 2 2 2 3" xfId="12468" xr:uid="{42205AFA-C86C-4202-BA5D-B66AA4B8A876}"/>
    <cellStyle name="ผลรวม 2 4 2 2 3" xfId="12469" xr:uid="{870CA4CC-9823-4B12-9B91-CE73D49DADCC}"/>
    <cellStyle name="ผลรวม 2 4 2 2 4" xfId="12470" xr:uid="{4354EE3F-921F-4504-BB84-741330AF236A}"/>
    <cellStyle name="ผลรวม 2 4 2 3" xfId="12471" xr:uid="{B248DD28-E092-4779-8816-008988ED0D31}"/>
    <cellStyle name="ผลรวม 2 4 2 3 2" xfId="12472" xr:uid="{D3D66458-AD7A-4A9D-B5F2-232F9752770E}"/>
    <cellStyle name="ผลรวม 2 4 2 3 3" xfId="12473" xr:uid="{C85D0ACD-716B-4BEB-9989-21448B5D0F63}"/>
    <cellStyle name="ผลรวม 2 4 2 4" xfId="12474" xr:uid="{67327149-B5D5-4CFF-85C4-C1E5427A056E}"/>
    <cellStyle name="ผลรวม 2 4 2 4 2" xfId="12475" xr:uid="{55747B73-DBBF-4991-936B-D9003121C30E}"/>
    <cellStyle name="ผลรวม 2 4 2 4 3" xfId="12476" xr:uid="{7F637AAA-8FB4-4DDB-BBD0-ED28856B2DD1}"/>
    <cellStyle name="ผลรวม 2 4 2 5" xfId="12477" xr:uid="{D2AFA505-1E67-4804-85B5-0244D2F7F94E}"/>
    <cellStyle name="ผลรวม 2 4 2 6" xfId="12478" xr:uid="{22468715-477B-47B9-9CA1-27929A2D6FAE}"/>
    <cellStyle name="ผลรวม 2 4 3" xfId="12479" xr:uid="{A81A9E81-D4FB-474F-9C06-01A79122BFF3}"/>
    <cellStyle name="ผลรวม 2 4 3 2" xfId="12480" xr:uid="{FC4222D8-C006-4516-AFE7-C30D4141971C}"/>
    <cellStyle name="ผลรวม 2 4 3 2 2" xfId="12481" xr:uid="{4610B6ED-9694-4A19-BEF2-CDBE15A406A3}"/>
    <cellStyle name="ผลรวม 2 4 3 2 2 2" xfId="12482" xr:uid="{35DB84A2-F0B9-4953-8BB3-57D72FFEA47D}"/>
    <cellStyle name="ผลรวม 2 4 3 2 2 3" xfId="12483" xr:uid="{59B5D848-90F3-4AFC-B7F7-D283B8D1953D}"/>
    <cellStyle name="ผลรวม 2 4 3 2 3" xfId="12484" xr:uid="{FC474512-8E76-4FA2-88DF-5177BF745D3A}"/>
    <cellStyle name="ผลรวม 2 4 3 2 4" xfId="12485" xr:uid="{77CAFC4E-5281-41DB-82F0-8A2D02116C8C}"/>
    <cellStyle name="ผลรวม 2 4 3 3" xfId="12486" xr:uid="{D7BB50B8-4C16-4868-9E4E-55D5620D23F7}"/>
    <cellStyle name="ผลรวม 2 4 3 3 2" xfId="12487" xr:uid="{B162A4FE-6296-475E-A608-3B2ADA3D1266}"/>
    <cellStyle name="ผลรวม 2 4 3 3 3" xfId="12488" xr:uid="{67A6F448-93EA-4AD8-B580-49B6E6E878C1}"/>
    <cellStyle name="ผลรวม 2 4 3 4" xfId="12489" xr:uid="{2F798459-6EB4-4B70-BD64-34AE55A05CBA}"/>
    <cellStyle name="ผลรวม 2 4 3 4 2" xfId="12490" xr:uid="{DAADB96C-50AD-4BBC-A49D-EBBD3CA77FEA}"/>
    <cellStyle name="ผลรวม 2 4 3 4 3" xfId="12491" xr:uid="{70924246-9332-4E1B-8842-F4D913EB77FB}"/>
    <cellStyle name="ผลรวม 2 4 3 5" xfId="12492" xr:uid="{30B2914A-4DFA-4876-A4CF-6D03A44B42C6}"/>
    <cellStyle name="ผลรวม 2 4 3 6" xfId="12493" xr:uid="{F4DB637D-92F5-4C47-BEF1-644FEFF8DA1F}"/>
    <cellStyle name="ผลรวม 2 4 4" xfId="12494" xr:uid="{175C7C61-8461-4628-9DB1-A9653819992D}"/>
    <cellStyle name="ผลรวม 2 4 4 2" xfId="12495" xr:uid="{DA202BFC-00B4-4582-8754-705B5EFF7321}"/>
    <cellStyle name="ผลรวม 2 4 4 2 2" xfId="12496" xr:uid="{6C0DC6D9-B92B-4B64-B018-397379B94209}"/>
    <cellStyle name="ผลรวม 2 4 4 2 3" xfId="12497" xr:uid="{594AA767-3469-459C-A708-8689BC1D0B8C}"/>
    <cellStyle name="ผลรวม 2 4 4 3" xfId="12498" xr:uid="{59EA8B1C-E425-4567-85C0-4A6C3B504188}"/>
    <cellStyle name="ผลรวม 2 4 4 4" xfId="12499" xr:uid="{7D1BB5E4-5A34-4B55-9D47-387A0FE17C19}"/>
    <cellStyle name="ผลรวม 2 4 5" xfId="12500" xr:uid="{D6FA8EF4-2CB1-4227-B2F3-F16B8E0EC042}"/>
    <cellStyle name="ผลรวม 2 4 5 2" xfId="12501" xr:uid="{F64DBBCB-E070-41C3-9489-2CB9A58A40B4}"/>
    <cellStyle name="ผลรวม 2 4 5 3" xfId="12502" xr:uid="{DA488191-5206-4874-A721-745A9AA391A6}"/>
    <cellStyle name="ผลรวม 2 4 6" xfId="12503" xr:uid="{2459A59C-CEFE-4578-9B7C-AB4D67A4F9C9}"/>
    <cellStyle name="ผลรวม 2 4 6 2" xfId="12504" xr:uid="{9CA83F7A-B134-4542-90F4-C2FF31C175D4}"/>
    <cellStyle name="ผลรวม 2 4 6 3" xfId="12505" xr:uid="{45487E21-899C-4AD1-97CE-B5B38FEA03A0}"/>
    <cellStyle name="ผลรวม 2 4 7" xfId="12506" xr:uid="{D1E16D6F-CBC2-4DB6-A58D-25C01E913876}"/>
    <cellStyle name="ผลรวม 2 4 8" xfId="12507" xr:uid="{908F3E06-C71E-472A-90F8-C59A14364890}"/>
    <cellStyle name="ผลรวม 2 5" xfId="12508" xr:uid="{D30E95C4-CDB2-4C07-9423-E32C3C744FFF}"/>
    <cellStyle name="ผลรวม 2 5 2" xfId="12509" xr:uid="{F63BDAF9-D1F0-4CCE-A0A4-7FC9A360C00F}"/>
    <cellStyle name="ผลรวม 2 5 2 2" xfId="12510" xr:uid="{A614B24D-095B-4CBF-9049-474CFA23F5BA}"/>
    <cellStyle name="ผลรวม 2 5 2 2 2" xfId="12511" xr:uid="{CDB374B2-EB15-4E01-B81F-D8D2971BCF52}"/>
    <cellStyle name="ผลรวม 2 5 2 2 2 2" xfId="12512" xr:uid="{9364DDDA-E50A-4FA5-9C99-FE8AB5026CC4}"/>
    <cellStyle name="ผลรวม 2 5 2 2 2 3" xfId="12513" xr:uid="{85E9EC7E-46E9-4D08-916B-8642508448D4}"/>
    <cellStyle name="ผลรวม 2 5 2 2 3" xfId="12514" xr:uid="{43089B0B-F9EA-4D9B-93D2-C177E70AAC5F}"/>
    <cellStyle name="ผลรวม 2 5 2 2 4" xfId="12515" xr:uid="{509687D6-F81E-49B4-9531-900958EB2702}"/>
    <cellStyle name="ผลรวม 2 5 2 3" xfId="12516" xr:uid="{381F59A0-4339-4C10-86E4-423B25C76BD7}"/>
    <cellStyle name="ผลรวม 2 5 2 3 2" xfId="12517" xr:uid="{8FF2497D-7FBC-4D9B-A7ED-CCB9DF2ECB94}"/>
    <cellStyle name="ผลรวม 2 5 2 3 3" xfId="12518" xr:uid="{30E9B544-F91A-443D-A3BB-B5D91F8333F2}"/>
    <cellStyle name="ผลรวม 2 5 2 4" xfId="12519" xr:uid="{E93B78C5-670A-4E58-95D6-F6D26EEA38C3}"/>
    <cellStyle name="ผลรวม 2 5 2 4 2" xfId="12520" xr:uid="{5820E730-AECB-4DD0-886F-38CBD4BE3554}"/>
    <cellStyle name="ผลรวม 2 5 2 4 3" xfId="12521" xr:uid="{2753EC0D-6761-4360-AE13-9B1052E00237}"/>
    <cellStyle name="ผลรวม 2 5 2 5" xfId="12522" xr:uid="{B3AE81C6-E837-452C-870E-E2B1DC528B6C}"/>
    <cellStyle name="ผลรวม 2 5 2 6" xfId="12523" xr:uid="{DDC4CF42-5A4F-456C-A295-5A15A17C7DDE}"/>
    <cellStyle name="ผลรวม 2 5 3" xfId="12524" xr:uid="{773EA654-1E8F-46C9-A76E-4F6333048E5D}"/>
    <cellStyle name="ผลรวม 2 5 3 2" xfId="12525" xr:uid="{F03CA5E2-E8A0-4640-BDEE-CB063D527382}"/>
    <cellStyle name="ผลรวม 2 5 3 2 2" xfId="12526" xr:uid="{8078224E-7713-443E-AA6C-5805E44C7F2A}"/>
    <cellStyle name="ผลรวม 2 5 3 2 3" xfId="12527" xr:uid="{B413B1B2-8DF9-4F42-8B24-231B3C472047}"/>
    <cellStyle name="ผลรวม 2 5 3 3" xfId="12528" xr:uid="{02ECD5D3-5C5D-4304-BA0B-C1BB8EAC78DB}"/>
    <cellStyle name="ผลรวม 2 5 3 4" xfId="12529" xr:uid="{03559B6F-8028-4877-860C-14A0FDA6142D}"/>
    <cellStyle name="ผลรวม 2 5 4" xfId="12530" xr:uid="{6A46B655-4AA2-46CE-BAD2-DBCAF256C76D}"/>
    <cellStyle name="ผลรวม 2 5 4 2" xfId="12531" xr:uid="{3AE7A5F2-700D-49DA-9769-13780C2103B3}"/>
    <cellStyle name="ผลรวม 2 5 4 3" xfId="12532" xr:uid="{646531DF-686D-4844-9452-CC08BE549464}"/>
    <cellStyle name="ผลรวม 2 5 5" xfId="12533" xr:uid="{654D4027-8575-48D3-885C-0AE4A5E0BA82}"/>
    <cellStyle name="ผลรวม 2 5 5 2" xfId="12534" xr:uid="{94C43E41-B16F-4E2A-BD98-CB5F1A5AF11A}"/>
    <cellStyle name="ผลรวม 2 5 5 3" xfId="12535" xr:uid="{B21F67A4-DFAD-4AFA-BBC6-96CC66C7BCD3}"/>
    <cellStyle name="ผลรวม 2 5 6" xfId="12536" xr:uid="{5BC0CE1F-E21E-41E8-8DFE-58EEB878E64B}"/>
    <cellStyle name="ผลรวม 2 5 7" xfId="12537" xr:uid="{0B7A4A21-050F-46E2-A9C1-75F0A4056DC4}"/>
    <cellStyle name="ผลรวม 2 6" xfId="12538" xr:uid="{344F5936-6F43-470E-AD6D-ACB4AFA289A1}"/>
    <cellStyle name="ผลรวม 2 6 2" xfId="12539" xr:uid="{360A5F1D-1314-4B31-8284-199C8878C812}"/>
    <cellStyle name="ผลรวม 2 6 2 2" xfId="12540" xr:uid="{8EC70B0B-AE8D-448D-B6A5-DEDE5FF50743}"/>
    <cellStyle name="ผลรวม 2 6 2 2 2" xfId="12541" xr:uid="{EEA0D317-C439-4A8E-8598-9A5B4DB65898}"/>
    <cellStyle name="ผลรวม 2 6 2 2 3" xfId="12542" xr:uid="{B1B61544-1FF7-4674-87B8-D3B1BD57340B}"/>
    <cellStyle name="ผลรวม 2 6 2 3" xfId="12543" xr:uid="{DD625447-3B35-4D46-A14E-03309E21E46D}"/>
    <cellStyle name="ผลรวม 2 6 2 4" xfId="12544" xr:uid="{09CB080D-D6E2-417A-8871-01150278A1C7}"/>
    <cellStyle name="ผลรวม 2 6 3" xfId="12545" xr:uid="{FE499C63-E22A-4E3F-A986-B5CDE9428B56}"/>
    <cellStyle name="ผลรวม 2 6 3 2" xfId="12546" xr:uid="{4153B7CE-6CC8-46CA-9EF0-30A85DCC0544}"/>
    <cellStyle name="ผลรวม 2 6 3 3" xfId="12547" xr:uid="{2E4CDC19-6C92-452A-98FF-B05F1A3C8B4B}"/>
    <cellStyle name="ผลรวม 2 6 4" xfId="12548" xr:uid="{F44B46DD-7744-4235-9A8E-B526D110D595}"/>
    <cellStyle name="ผลรวม 2 6 4 2" xfId="12549" xr:uid="{9679517A-5185-44AB-94E4-83D5FF081ACC}"/>
    <cellStyle name="ผลรวม 2 6 4 3" xfId="12550" xr:uid="{470DBFBC-2CC3-48D2-8E51-740BB38D295A}"/>
    <cellStyle name="ผลรวม 2 6 5" xfId="12551" xr:uid="{8C9695CE-7B86-41BE-9995-B4305211A31B}"/>
    <cellStyle name="ผลรวม 2 6 6" xfId="12552" xr:uid="{C30E23B5-0B1A-4A6B-B1AD-5C68137EFE43}"/>
    <cellStyle name="ผลรวม 2 7" xfId="12553" xr:uid="{5C8ACF44-F4B7-4879-8AE8-FEBCB21DD1E4}"/>
    <cellStyle name="ผลรวม 2 7 2" xfId="12554" xr:uid="{D37D5968-CF32-41FA-9255-64F5B9F8EA4C}"/>
    <cellStyle name="ผลรวม 2 7 2 2" xfId="12555" xr:uid="{12ECB292-E99F-4E73-97E6-3DB9998B305E}"/>
    <cellStyle name="ผลรวม 2 7 2 3" xfId="12556" xr:uid="{D676D23B-5A81-4169-B748-F13B282C71A9}"/>
    <cellStyle name="ผลรวม 2 7 3" xfId="12557" xr:uid="{687F0538-55DC-4532-AC27-2D479086D211}"/>
    <cellStyle name="ผลรวม 2 7 4" xfId="12558" xr:uid="{C05562F2-AC46-4042-A85B-97C576FA6C3B}"/>
    <cellStyle name="ผลรวม 2 8" xfId="12559" xr:uid="{12ACD87C-9E4A-4488-8E1B-947236771ADE}"/>
    <cellStyle name="ผลรวม 2 8 2" xfId="12560" xr:uid="{4D4476E7-69BB-4A72-8C04-FD70ABD6E60B}"/>
    <cellStyle name="ผลรวม 2 8 3" xfId="12561" xr:uid="{847FE743-5873-4E57-9F27-747FBBC7FFAB}"/>
    <cellStyle name="ผลรวม 2 9" xfId="12562" xr:uid="{57044155-D7DD-41F1-B408-12F1DB085028}"/>
    <cellStyle name="ผลรวม 2 9 2" xfId="12563" xr:uid="{C3CA20B5-4FDC-4BD4-9702-7D128DEFD915}"/>
    <cellStyle name="ผลรวม 2 9 3" xfId="12564" xr:uid="{35B4A43F-1E29-41B4-89AD-C6EDD527C3ED}"/>
    <cellStyle name="ผลรวม 3" xfId="12565" xr:uid="{446C869C-BF6F-449F-891F-89927A15EBB4}"/>
    <cellStyle name="ผลรวม 3 2" xfId="12566" xr:uid="{4EEDDA15-1DDE-4D40-89DB-67E6E4CDCB19}"/>
    <cellStyle name="ผลรวม 3 2 2" xfId="12567" xr:uid="{D8B06AD2-1011-4A6E-84BF-F7C1F8503E92}"/>
    <cellStyle name="ผลรวม 3 2 2 2" xfId="12568" xr:uid="{D7BCD455-BB8D-4C86-8A86-4072C214B31C}"/>
    <cellStyle name="ผลรวม 3 2 2 3" xfId="12569" xr:uid="{C4A5FCA0-6CF5-4D80-BA57-1D3ECAB56702}"/>
    <cellStyle name="ผลรวม 3 2 3" xfId="12570" xr:uid="{FEB4FC28-10FB-427B-A558-1CEE9EBCFD6F}"/>
    <cellStyle name="ผลรวม 3 2 4" xfId="12571" xr:uid="{58A654CC-4B25-4BF1-9B84-D3E3504BE4A6}"/>
    <cellStyle name="ผลรวม 3 3" xfId="12572" xr:uid="{37AB3D35-2904-46CE-A7F7-C369CCBADB88}"/>
    <cellStyle name="ผลรวม 3 3 2" xfId="12573" xr:uid="{A2112F85-93EC-4410-B753-5FB1851408AC}"/>
    <cellStyle name="ผลรวม 3 3 3" xfId="12574" xr:uid="{39EF6DBA-20AE-433A-8F50-98271081587C}"/>
    <cellStyle name="ผลรวม 3 4" xfId="12575" xr:uid="{CCBB54E3-CDAF-410E-87DB-04B1FFE434B9}"/>
    <cellStyle name="ผลรวม 3 4 2" xfId="12576" xr:uid="{A1DC3D40-FDC9-4EA8-9D4B-94CC2C7D4C67}"/>
    <cellStyle name="ผลรวม 3 4 3" xfId="12577" xr:uid="{94372D60-45C6-461F-AF7C-5A317527D693}"/>
    <cellStyle name="ผลรวม 3 5" xfId="12578" xr:uid="{904D6D0A-DDC6-4C0C-A764-C4F9225EE5D5}"/>
    <cellStyle name="ผลรวม 3 6" xfId="12579" xr:uid="{70A8593A-0F32-4300-8578-A2FDFEF54ABD}"/>
    <cellStyle name="ผลรวม 4" xfId="12580" xr:uid="{9D347D61-381E-4132-9C65-478DA423C334}"/>
    <cellStyle name="ผลรวม 4 2" xfId="12581" xr:uid="{0C8D65B9-8EDF-4645-AAAE-A9A7E2EF9C6E}"/>
    <cellStyle name="ผลรวม 4 2 2" xfId="12582" xr:uid="{ACD857B1-5A2D-4244-8847-ECD55EA7F51D}"/>
    <cellStyle name="ผลรวม 4 2 2 2" xfId="12583" xr:uid="{747955B5-DDB0-45C7-9FA3-CA572777F5F9}"/>
    <cellStyle name="ผลรวม 4 2 2 3" xfId="12584" xr:uid="{A5D5F801-4A7A-42A3-A770-A525F1FE6175}"/>
    <cellStyle name="ผลรวม 4 2 3" xfId="12585" xr:uid="{B576D97E-9A40-4DBF-AE7F-5C4AB9F25744}"/>
    <cellStyle name="ผลรวม 4 2 4" xfId="12586" xr:uid="{820F0BF6-1BB0-4B13-8325-8C918B8E7562}"/>
    <cellStyle name="ผลรวม 4 3" xfId="12587" xr:uid="{1645C15D-EDCA-4599-B8E6-AB109B9D50E2}"/>
    <cellStyle name="ผลรวม 4 3 2" xfId="12588" xr:uid="{DFA0675F-603D-4CD4-8136-C50C68769B59}"/>
    <cellStyle name="ผลรวม 4 3 2 2" xfId="12589" xr:uid="{5607B1BC-E011-4009-84FC-8B9125C25C08}"/>
    <cellStyle name="ผลรวม 4 3 2 3" xfId="12590" xr:uid="{2784F169-860E-4BFA-B97D-02C5068BF8A9}"/>
    <cellStyle name="ผลรวม 4 3 3" xfId="12591" xr:uid="{736F2421-5910-476E-899D-C5699B40D25A}"/>
    <cellStyle name="ผลรวม 4 3 4" xfId="12592" xr:uid="{AACDEFE3-DC8C-4148-95E4-9DA27D0339EB}"/>
    <cellStyle name="ผลรวม 4 4" xfId="12593" xr:uid="{DF2828CE-A1F8-45D5-A6D5-34FE34B6AC3C}"/>
    <cellStyle name="ผลรวม 4 4 2" xfId="12594" xr:uid="{3C0B263A-809B-4596-AD01-EEABDD1BC03B}"/>
    <cellStyle name="ผลรวม 4 4 2 2" xfId="12595" xr:uid="{290884F8-CEEC-4B4B-800B-3D4A5125411F}"/>
    <cellStyle name="ผลรวม 4 4 2 3" xfId="12596" xr:uid="{C2DBB47F-06B1-4F8C-84C4-1E04EE108CB2}"/>
    <cellStyle name="ผลรวม 4 4 3" xfId="12597" xr:uid="{65B20BD4-D2CC-486A-BCA3-357E289AAD41}"/>
    <cellStyle name="ผลรวม 4 4 4" xfId="12598" xr:uid="{0F55A811-4A9B-4305-9354-FB7D0120A441}"/>
    <cellStyle name="ผลรวม 4 5" xfId="12599" xr:uid="{ED59A7B7-F37A-4A30-A412-CB6053C5C61E}"/>
    <cellStyle name="ผลรวม 4 5 2" xfId="12600" xr:uid="{785E8F47-3185-4A66-803D-148603D97227}"/>
    <cellStyle name="ผลรวม 4 5 3" xfId="12601" xr:uid="{6FAAB480-08FC-43E6-A729-D69A2580537E}"/>
    <cellStyle name="ผลรวม 4 6" xfId="12602" xr:uid="{F60ECCEC-B0D1-4633-8C6B-2FDAE8E5E015}"/>
    <cellStyle name="ผลรวม 4 6 2" xfId="12603" xr:uid="{EC22F944-A62A-4B95-97F1-868D5AA672E0}"/>
    <cellStyle name="ผลรวม 4 6 2 2" xfId="12604" xr:uid="{DA494136-260A-4C11-9678-E26EB31D69C2}"/>
    <cellStyle name="ผลรวม 4 6 2 3" xfId="12605" xr:uid="{695DF566-C462-4966-8A68-4C5C24C87401}"/>
    <cellStyle name="ผลรวม 4 6 3" xfId="12606" xr:uid="{D6329F5C-83E5-4538-852C-21523727B97C}"/>
    <cellStyle name="ผลรวม 4 6 4" xfId="12607" xr:uid="{4119BDA1-5584-4425-9B17-B5A2912DB9DF}"/>
    <cellStyle name="ผลรวม 4 7" xfId="12608" xr:uid="{51DC0DFF-FA80-4724-9987-1C4B3F6F2395}"/>
    <cellStyle name="ผลรวม 4 7 2" xfId="12609" xr:uid="{26602DB8-53CF-4242-B454-246EBE0FBC8A}"/>
    <cellStyle name="ผลรวม 4 7 3" xfId="12610" xr:uid="{0CEFF08C-31D1-4047-B2DE-53FA5DFE5ED5}"/>
    <cellStyle name="ผลรวม 4 8" xfId="12611" xr:uid="{4FAD8674-DA16-4BDD-A60C-90E213642B65}"/>
    <cellStyle name="ผลรวม 4 9" xfId="12612" xr:uid="{9F7C1CDD-A958-47F2-BED4-92D7CCA582C0}"/>
    <cellStyle name="ผลรวม 5" xfId="12613" xr:uid="{FF890DC5-7E6B-4754-9411-747DBE92FC70}"/>
    <cellStyle name="ผลรวม 6" xfId="12614" xr:uid="{6ECDDF63-7CC9-4EC7-9FD2-5A193ED2F89A}"/>
    <cellStyle name="ผลรวม 7" xfId="12369" xr:uid="{2D037521-6575-4158-B363-9658541AB993}"/>
    <cellStyle name="ฟ๙ศธบ๑ณปฟช (2)" xfId="2145" xr:uid="{A6518677-11B7-409D-A75B-D7988B775F12}"/>
    <cellStyle name="แย่" xfId="2127" xr:uid="{B6ED2019-3E6D-46CA-8918-13212518855A}"/>
    <cellStyle name="แย่ 2" xfId="12615" xr:uid="{D994E96A-6199-4C4A-BA3E-D246808A64D0}"/>
    <cellStyle name="ฤ?ธถ [0]_95" xfId="2146" xr:uid="{635D9DD1-DA1E-45DB-8366-973FA844144E}"/>
    <cellStyle name="ฤ?ธถ_95" xfId="2147" xr:uid="{B2CB39E8-03AB-4924-8AEA-5AC2D89A675C}"/>
    <cellStyle name="ฤธถ [0]_0e82ylkxXsZu0YORaMwizTk2E" xfId="2148" xr:uid="{CADB0E06-F29B-476C-9027-1A3A0D35EBFE}"/>
    <cellStyle name="ฤธถ_0e82ylkxXsZu0YORaMwizTk2E" xfId="2149" xr:uid="{3D3B7652-23AB-4113-8BE2-DDAE8EFC06BC}"/>
    <cellStyle name="ล_x000b_ศญ_ฝลฐๆฟตม๖วฅ" xfId="2150" xr:uid="{C0582CB5-0490-4BCD-AF7D-82946B04CACB}"/>
    <cellStyle name="ลEญ [0]_laroux" xfId="2151" xr:uid="{C7EFE5EE-BA88-4DCE-92EB-F514A5D217F5}"/>
    <cellStyle name="ลEญ_laroux" xfId="2152" xr:uid="{5A188F4F-203E-4F91-A4B2-1B9CED652D97}"/>
    <cellStyle name="ลวดลาย" xfId="2153" xr:uid="{0322E654-1B17-4544-AE8D-2B1B04DB4607}"/>
    <cellStyle name="ล๋ศญ [0]_0e82ylkxXsZu0YORaMwizTk2E" xfId="2154" xr:uid="{51C89A63-CA74-4909-BA95-3B359F7667A4}"/>
    <cellStyle name="ล๋ศญ_0e82ylkxXsZu0YORaMwizTk2E" xfId="2155" xr:uid="{4BB748A3-6FD4-46BF-A10C-32D3C75C24D5}"/>
    <cellStyle name="ลักษณะ 1" xfId="2156" xr:uid="{E01253DE-E7E8-4834-9E94-12BE5AAC915D}"/>
    <cellStyle name="ลักษณะ 1 2" xfId="12617" xr:uid="{B5ACCF74-19FF-4CA9-8F76-0E4F2D7CDC51}"/>
    <cellStyle name="ลักษณะ 1 3" xfId="12616" xr:uid="{62A6516E-0ECC-42EA-88AE-A9F33001BA15}"/>
    <cellStyle name="ลักษณะ 1_P&amp;L JMT 2011" xfId="12618" xr:uid="{D60F678F-B155-47DA-8E41-6BA64D125B21}"/>
    <cellStyle name="วฅมุ_4ฟ๙ฝวภ๛" xfId="2157" xr:uid="{88C4B132-A1E9-469A-8CE4-AFF40ACAAFB2}"/>
    <cellStyle name="วงเล็บ" xfId="2158" xr:uid="{D80FCCFE-6CB1-4012-8BDD-67C9174B0D89}"/>
    <cellStyle name="ส่วนที่ถูกเน้น1" xfId="2159" xr:uid="{C5B1F147-16E8-4812-A173-A3CAA33318BD}"/>
    <cellStyle name="ส่วนที่ถูกเน้น1 2" xfId="12619" xr:uid="{FE49EA3E-B220-4CE0-9B2C-DE1569B746C3}"/>
    <cellStyle name="ส่วนที่ถูกเน้น2" xfId="2160" xr:uid="{BE2DC346-E204-4D4A-AB51-4FAD58D540D1}"/>
    <cellStyle name="ส่วนที่ถูกเน้น2 2" xfId="12620" xr:uid="{DD0B77B4-0175-4B1C-AE04-D2121006AA4A}"/>
    <cellStyle name="ส่วนที่ถูกเน้น3" xfId="2161" xr:uid="{3EB54C19-4BA8-4EA5-99CD-AEE006CA825E}"/>
    <cellStyle name="ส่วนที่ถูกเน้น3 2" xfId="12621" xr:uid="{E09CA16A-22BA-4B59-9DA1-B06B081655FB}"/>
    <cellStyle name="ส่วนที่ถูกเน้น4" xfId="2162" xr:uid="{EAEA8ED6-909D-48FD-B788-D95E3BC72973}"/>
    <cellStyle name="ส่วนที่ถูกเน้น4 2" xfId="12622" xr:uid="{4D968970-3EB1-4EC2-92BA-A6827549C958}"/>
    <cellStyle name="ส่วนที่ถูกเน้น5" xfId="2163" xr:uid="{3A7BA7B0-FCBC-4D5F-8C08-956A08077ECB}"/>
    <cellStyle name="ส่วนที่ถูกเน้น5 2" xfId="12623" xr:uid="{0738A2FC-494D-4611-9FEA-0986FC2A57D2}"/>
    <cellStyle name="ส่วนที่ถูกเน้น6" xfId="2164" xr:uid="{E375D924-C07D-45CC-B6EA-20470606A6DA}"/>
    <cellStyle name="ส่วนที่ถูกเน้น6 2" xfId="12624" xr:uid="{B7B811A4-8188-4E52-B90A-244D5F930ECD}"/>
    <cellStyle name="แสดงผล" xfId="2128" xr:uid="{8369CF3F-303B-4A40-952F-2981C82800B1}"/>
    <cellStyle name="แสดงผล 2" xfId="12626" xr:uid="{CBCE7467-374F-49DE-8AFD-21B0009771FF}"/>
    <cellStyle name="แสดงผล 2 10" xfId="12627" xr:uid="{0EA3F4C8-49B6-40F7-B95A-938944AC31B4}"/>
    <cellStyle name="แสดงผล 2 11" xfId="12628" xr:uid="{71F210A9-5412-4EFF-942B-133C790F042A}"/>
    <cellStyle name="แสดงผล 2 2" xfId="12629" xr:uid="{56096F34-E4CA-4AC2-A13B-D0A1CD7329A5}"/>
    <cellStyle name="แสดงผล 2 2 2" xfId="12630" xr:uid="{3EF57459-AF13-40E3-80D8-0A147AB080B1}"/>
    <cellStyle name="แสดงผล 2 2 2 2" xfId="12631" xr:uid="{F3729917-9414-4100-A71B-672EFE490719}"/>
    <cellStyle name="แสดงผล 2 2 2 2 2" xfId="12632" xr:uid="{FA9F3E52-A74C-434B-BF1E-D332AB75CED4}"/>
    <cellStyle name="แสดงผล 2 2 2 2 2 2" xfId="12633" xr:uid="{CF212E4E-1EA5-4939-B188-B51A92F05A67}"/>
    <cellStyle name="แสดงผล 2 2 2 2 2 3" xfId="12634" xr:uid="{9D1E8638-7A7B-482B-9A24-1EA3F59B2432}"/>
    <cellStyle name="แสดงผล 2 2 2 2 3" xfId="12635" xr:uid="{52A6853E-A454-48C1-AF0A-7102E0251182}"/>
    <cellStyle name="แสดงผล 2 2 2 2 4" xfId="12636" xr:uid="{87E5BC1A-9F03-4231-9610-5975AE105386}"/>
    <cellStyle name="แสดงผล 2 2 2 3" xfId="12637" xr:uid="{A9AD6B68-FC9C-4AB3-A34D-5F09149C4CA2}"/>
    <cellStyle name="แสดงผล 2 2 2 3 2" xfId="12638" xr:uid="{0B54FD3B-DA80-4A6C-884A-878D382D85D4}"/>
    <cellStyle name="แสดงผล 2 2 2 3 3" xfId="12639" xr:uid="{BEB498E3-F1D9-4A0F-836A-D4A9E9988BCB}"/>
    <cellStyle name="แสดงผล 2 2 2 4" xfId="12640" xr:uid="{0B5BCE2F-B07F-4165-B822-1988357E9E07}"/>
    <cellStyle name="แสดงผล 2 2 2 4 2" xfId="12641" xr:uid="{4F23373E-3E59-4D22-BE39-0C8B5B847633}"/>
    <cellStyle name="แสดงผล 2 2 2 4 3" xfId="12642" xr:uid="{9FB22EC0-E860-431F-8383-3C3EF29F938C}"/>
    <cellStyle name="แสดงผล 2 2 2 5" xfId="12643" xr:uid="{D7BED0A6-98FB-4DBE-B1A8-EAC5F17339F3}"/>
    <cellStyle name="แสดงผล 2 2 2 6" xfId="12644" xr:uid="{3D77EB3A-12DE-4624-857A-76552B95AF56}"/>
    <cellStyle name="แสดงผล 2 2 3" xfId="12645" xr:uid="{F3424223-8085-4F1F-A2EB-51F140891310}"/>
    <cellStyle name="แสดงผล 2 2 3 2" xfId="12646" xr:uid="{84208976-8631-4989-A8EB-45E6B117DD4C}"/>
    <cellStyle name="แสดงผล 2 2 3 2 2" xfId="12647" xr:uid="{29179723-9DB6-40F3-B312-B6779E3FDA4C}"/>
    <cellStyle name="แสดงผล 2 2 3 2 2 2" xfId="12648" xr:uid="{FBE56D6F-DC92-42AC-AFAA-A22ADBCA63CB}"/>
    <cellStyle name="แสดงผล 2 2 3 2 2 3" xfId="12649" xr:uid="{E2672A32-BB0E-4F15-9E01-9FE79E5001DF}"/>
    <cellStyle name="แสดงผล 2 2 3 2 3" xfId="12650" xr:uid="{8A9DEE93-B39D-427E-AC07-C4DC57257F4E}"/>
    <cellStyle name="แสดงผล 2 2 3 2 4" xfId="12651" xr:uid="{5BAD751A-1CBF-4BC0-8EA0-F4A755DE1196}"/>
    <cellStyle name="แสดงผล 2 2 3 3" xfId="12652" xr:uid="{37AA1A4C-FCB0-41BA-846D-19B2EE46530D}"/>
    <cellStyle name="แสดงผล 2 2 3 3 2" xfId="12653" xr:uid="{4B294950-C6D4-4FBF-8BF8-1F872C3AB42F}"/>
    <cellStyle name="แสดงผล 2 2 3 3 3" xfId="12654" xr:uid="{4C7FEAE1-BA21-4F02-9A3D-BE35B1CDFEA0}"/>
    <cellStyle name="แสดงผล 2 2 3 4" xfId="12655" xr:uid="{EBE0BC52-EC76-42FE-97BA-ADBF66873F9D}"/>
    <cellStyle name="แสดงผล 2 2 3 4 2" xfId="12656" xr:uid="{9D755CBC-38E4-4E35-B783-6F97AE05D731}"/>
    <cellStyle name="แสดงผล 2 2 3 4 3" xfId="12657" xr:uid="{ADD8CF75-8D12-4F6C-93E5-650ED84849E4}"/>
    <cellStyle name="แสดงผล 2 2 3 5" xfId="12658" xr:uid="{569412FD-D5D1-4587-ADC1-F9BBF4D961A8}"/>
    <cellStyle name="แสดงผล 2 2 3 6" xfId="12659" xr:uid="{A85EBE6B-E387-4537-9B99-7CECE353D184}"/>
    <cellStyle name="แสดงผล 2 2 4" xfId="12660" xr:uid="{1600F8C8-5454-4670-A13D-90C237E7F375}"/>
    <cellStyle name="แสดงผล 2 2 4 2" xfId="12661" xr:uid="{22F8C621-6BF9-4C37-BBC3-3F4C1E604FF0}"/>
    <cellStyle name="แสดงผล 2 2 4 2 2" xfId="12662" xr:uid="{DF924DD3-1FFD-4B70-912A-AEEC80C0205B}"/>
    <cellStyle name="แสดงผล 2 2 4 2 3" xfId="12663" xr:uid="{CAF19E3F-8345-4AC5-ABE9-89E038636D76}"/>
    <cellStyle name="แสดงผล 2 2 4 3" xfId="12664" xr:uid="{B731A952-A96C-48FB-AB22-D07B39FF4323}"/>
    <cellStyle name="แสดงผล 2 2 4 4" xfId="12665" xr:uid="{E31A1479-6089-448F-BF06-6BE50426E077}"/>
    <cellStyle name="แสดงผล 2 2 5" xfId="12666" xr:uid="{A5810D23-E1D4-4BD0-BC52-688ADF0D534E}"/>
    <cellStyle name="แสดงผล 2 2 5 2" xfId="12667" xr:uid="{A1E11ABB-4055-4DBE-89DE-53487BC858E7}"/>
    <cellStyle name="แสดงผล 2 2 5 3" xfId="12668" xr:uid="{9BA4D523-2FB9-4216-A3C3-C35A050A966D}"/>
    <cellStyle name="แสดงผล 2 2 6" xfId="12669" xr:uid="{C335D389-6DE2-41D8-85C8-19F2CB1DF77D}"/>
    <cellStyle name="แสดงผล 2 2 6 2" xfId="12670" xr:uid="{1155953D-304C-4646-914E-BD3D24768DC4}"/>
    <cellStyle name="แสดงผล 2 2 6 3" xfId="12671" xr:uid="{A37C9BB0-263E-4CA5-A7EF-325CA84A07E1}"/>
    <cellStyle name="แสดงผล 2 2 7" xfId="12672" xr:uid="{D15CC75B-A638-464A-BED4-775ECEA14B66}"/>
    <cellStyle name="แสดงผล 2 2 8" xfId="12673" xr:uid="{EB640D57-8B8E-42E9-8035-C9C58FD94466}"/>
    <cellStyle name="แสดงผล 2 3" xfId="12674" xr:uid="{245F77AD-F52E-4F3B-8C5A-32E0C5A24B0D}"/>
    <cellStyle name="แสดงผล 2 3 2" xfId="12675" xr:uid="{0C918CF0-0883-44CC-B7AD-88683C218409}"/>
    <cellStyle name="แสดงผล 2 3 2 2" xfId="12676" xr:uid="{28082C20-A615-45E0-BF83-C1D663227AC0}"/>
    <cellStyle name="แสดงผล 2 3 2 2 2" xfId="12677" xr:uid="{CC7603AD-8EB5-4A7B-9CDE-8069FE726ED1}"/>
    <cellStyle name="แสดงผล 2 3 2 2 2 2" xfId="12678" xr:uid="{96015798-40BF-42D0-9AE0-95187A1CD88F}"/>
    <cellStyle name="แสดงผล 2 3 2 2 2 3" xfId="12679" xr:uid="{44297C18-48F7-4FC1-8F73-0DCB4A1566BB}"/>
    <cellStyle name="แสดงผล 2 3 2 2 3" xfId="12680" xr:uid="{DC36A6D7-C628-48AC-B209-F21FF2A4C6E5}"/>
    <cellStyle name="แสดงผล 2 3 2 2 4" xfId="12681" xr:uid="{10C844A3-28E1-43EB-B0CD-C20412B010FB}"/>
    <cellStyle name="แสดงผล 2 3 2 3" xfId="12682" xr:uid="{B96E4204-AD11-4AA3-AA23-F1F3A7A2E0C3}"/>
    <cellStyle name="แสดงผล 2 3 2 3 2" xfId="12683" xr:uid="{B76AF68E-8A43-4C1C-8163-B2E0A4B31983}"/>
    <cellStyle name="แสดงผล 2 3 2 3 3" xfId="12684" xr:uid="{879E1A10-69EE-4480-A223-895B50CA5D0C}"/>
    <cellStyle name="แสดงผล 2 3 2 4" xfId="12685" xr:uid="{FBA70D15-8D1B-4359-8BA0-AD1FD54B5D9E}"/>
    <cellStyle name="แสดงผล 2 3 2 4 2" xfId="12686" xr:uid="{893E88EC-5839-4EE4-AA81-DEF6B0865ACD}"/>
    <cellStyle name="แสดงผล 2 3 2 4 3" xfId="12687" xr:uid="{1A66AF95-4932-4318-9B9F-3AFF281CEA80}"/>
    <cellStyle name="แสดงผล 2 3 2 5" xfId="12688" xr:uid="{4F0E22C8-7911-4703-A14F-04B20FA3D285}"/>
    <cellStyle name="แสดงผล 2 3 2 6" xfId="12689" xr:uid="{FE85E644-B0BA-4BB8-8B06-7989AA3C8195}"/>
    <cellStyle name="แสดงผล 2 3 3" xfId="12690" xr:uid="{086DC3C0-9BBD-401F-8E1D-3AB5E7E88D6D}"/>
    <cellStyle name="แสดงผล 2 3 3 2" xfId="12691" xr:uid="{EDCBA64B-F3C2-4036-8B76-08AFE30414D0}"/>
    <cellStyle name="แสดงผล 2 3 3 2 2" xfId="12692" xr:uid="{932D51C9-8125-4C50-8FDA-A03A3ABD13D8}"/>
    <cellStyle name="แสดงผล 2 3 3 2 2 2" xfId="12693" xr:uid="{7844650B-3B89-4BBE-89B6-2740129E3EA1}"/>
    <cellStyle name="แสดงผล 2 3 3 2 2 3" xfId="12694" xr:uid="{0C6D0EAC-AAAA-45B7-9A09-636E8A7FC6C3}"/>
    <cellStyle name="แสดงผล 2 3 3 2 3" xfId="12695" xr:uid="{33E4F7B1-F342-4BD0-A460-8D0D0F507AF6}"/>
    <cellStyle name="แสดงผล 2 3 3 2 4" xfId="12696" xr:uid="{AB079B24-A2C6-4229-AD0B-EB577D86FCEF}"/>
    <cellStyle name="แสดงผล 2 3 3 3" xfId="12697" xr:uid="{5989D36A-2BA3-4F93-AF25-B470F73CB3C5}"/>
    <cellStyle name="แสดงผล 2 3 3 3 2" xfId="12698" xr:uid="{5B4DB09A-8314-4E21-97C9-AB6C42B83441}"/>
    <cellStyle name="แสดงผล 2 3 3 3 3" xfId="12699" xr:uid="{99DFC7DE-650D-4BC8-A99F-C803CFFDE169}"/>
    <cellStyle name="แสดงผล 2 3 3 4" xfId="12700" xr:uid="{448FDAFC-821B-459A-A1AF-C3C239BB07C2}"/>
    <cellStyle name="แสดงผล 2 3 3 4 2" xfId="12701" xr:uid="{52A56305-F073-47F5-B44B-0BB1813DA112}"/>
    <cellStyle name="แสดงผล 2 3 3 4 3" xfId="12702" xr:uid="{1538CFE5-6A1E-400D-B66D-8CD09BD641B1}"/>
    <cellStyle name="แสดงผล 2 3 3 5" xfId="12703" xr:uid="{0B5339DF-4706-4C38-A14D-6EAFC8EBC4D0}"/>
    <cellStyle name="แสดงผล 2 3 3 6" xfId="12704" xr:uid="{85B7150F-6A1D-4727-AFF5-2364FB56C0E7}"/>
    <cellStyle name="แสดงผล 2 3 4" xfId="12705" xr:uid="{EEDDD3F9-9BDB-4166-B325-C32601586E9A}"/>
    <cellStyle name="แสดงผล 2 3 4 2" xfId="12706" xr:uid="{EA51EF87-2C6E-4ABA-B9EF-305F57E2ECEE}"/>
    <cellStyle name="แสดงผล 2 3 4 2 2" xfId="12707" xr:uid="{C5F70FD5-6B4E-4B44-85DD-C04481AAB3F4}"/>
    <cellStyle name="แสดงผล 2 3 4 2 3" xfId="12708" xr:uid="{DB19CDFE-089F-4988-8E6F-6C26BE320FF0}"/>
    <cellStyle name="แสดงผล 2 3 4 3" xfId="12709" xr:uid="{127B5B0B-9C96-44DC-A95F-F321E65C16F2}"/>
    <cellStyle name="แสดงผล 2 3 4 4" xfId="12710" xr:uid="{16FB0755-5F1F-4647-9B6E-E5812FD1F273}"/>
    <cellStyle name="แสดงผล 2 3 5" xfId="12711" xr:uid="{62340357-C5F0-4499-9A2D-611D8B5D0A4E}"/>
    <cellStyle name="แสดงผล 2 3 5 2" xfId="12712" xr:uid="{3512E2FA-3868-4445-808A-8C7C471EE070}"/>
    <cellStyle name="แสดงผล 2 3 5 3" xfId="12713" xr:uid="{FAFB6EF5-594B-4B88-90C9-F8A141EA71F1}"/>
    <cellStyle name="แสดงผล 2 3 6" xfId="12714" xr:uid="{D61A3FA0-64F2-47DF-ADCB-CE30F885F50C}"/>
    <cellStyle name="แสดงผล 2 3 6 2" xfId="12715" xr:uid="{C68A93F7-9F81-4BC8-8F29-B63547490F04}"/>
    <cellStyle name="แสดงผล 2 3 6 3" xfId="12716" xr:uid="{831BCBCC-7BF2-470A-85DD-FD587C756D74}"/>
    <cellStyle name="แสดงผล 2 3 7" xfId="12717" xr:uid="{7D231BA9-B19D-45D5-949D-833A86514D6C}"/>
    <cellStyle name="แสดงผล 2 3 8" xfId="12718" xr:uid="{8BA6B37E-D691-40B5-999B-58CF57057CD5}"/>
    <cellStyle name="แสดงผล 2 4" xfId="12719" xr:uid="{B1E6B772-F276-4211-A939-37FF0AF62676}"/>
    <cellStyle name="แสดงผล 2 4 2" xfId="12720" xr:uid="{2907E6EE-FC0B-49E4-9A0C-0500C477A077}"/>
    <cellStyle name="แสดงผล 2 4 2 2" xfId="12721" xr:uid="{B88FBBFF-7B15-452F-8B14-7F8053E69489}"/>
    <cellStyle name="แสดงผล 2 4 2 2 2" xfId="12722" xr:uid="{82815083-7C10-4995-BC3F-A3CB45134551}"/>
    <cellStyle name="แสดงผล 2 4 2 2 2 2" xfId="12723" xr:uid="{B9B3665F-E258-4DFC-8685-E96130433BD3}"/>
    <cellStyle name="แสดงผล 2 4 2 2 2 3" xfId="12724" xr:uid="{A09DC895-C7DE-4B84-A081-E332667FEFA6}"/>
    <cellStyle name="แสดงผล 2 4 2 2 3" xfId="12725" xr:uid="{D3AD55F3-D28C-4FA4-9201-D70ACAF026DE}"/>
    <cellStyle name="แสดงผล 2 4 2 2 4" xfId="12726" xr:uid="{5DB7A260-E272-4F96-9650-3A2E1C293959}"/>
    <cellStyle name="แสดงผล 2 4 2 3" xfId="12727" xr:uid="{AA149D7E-D573-4A45-8A09-1506DDD3B0D4}"/>
    <cellStyle name="แสดงผล 2 4 2 3 2" xfId="12728" xr:uid="{360CE8ED-6204-4B44-AE54-1C9401ED7D92}"/>
    <cellStyle name="แสดงผล 2 4 2 3 3" xfId="12729" xr:uid="{A24244CD-C708-45A6-93A2-9D87AB95A238}"/>
    <cellStyle name="แสดงผล 2 4 2 4" xfId="12730" xr:uid="{885A8C5D-A11E-46E8-8BF4-1DCF3320AC0A}"/>
    <cellStyle name="แสดงผล 2 4 2 4 2" xfId="12731" xr:uid="{B50FB203-DA47-4336-8875-BCB0F6088828}"/>
    <cellStyle name="แสดงผล 2 4 2 4 3" xfId="12732" xr:uid="{C24F11E6-4649-47C3-BD3F-3C37D71E8CE0}"/>
    <cellStyle name="แสดงผล 2 4 2 5" xfId="12733" xr:uid="{04518FC5-0234-470C-BF0E-045A4EFF5198}"/>
    <cellStyle name="แสดงผล 2 4 2 6" xfId="12734" xr:uid="{C3A5EA2B-E83B-4426-811F-D0745C79F5B9}"/>
    <cellStyle name="แสดงผล 2 4 3" xfId="12735" xr:uid="{DB251F98-890A-425C-A9BC-3572461BD83E}"/>
    <cellStyle name="แสดงผล 2 4 3 2" xfId="12736" xr:uid="{C8899117-E47D-41A1-801A-95DB5F817EC8}"/>
    <cellStyle name="แสดงผล 2 4 3 2 2" xfId="12737" xr:uid="{5AB630AD-5232-42AF-9FF4-966F3552B71A}"/>
    <cellStyle name="แสดงผล 2 4 3 2 2 2" xfId="12738" xr:uid="{80C3F655-804F-42FD-A0F2-C0C06AD0129C}"/>
    <cellStyle name="แสดงผล 2 4 3 2 2 3" xfId="12739" xr:uid="{02383B5D-D157-4BF9-B5C5-54D0DF00A0D8}"/>
    <cellStyle name="แสดงผล 2 4 3 2 3" xfId="12740" xr:uid="{807B3E42-8168-4A3C-B5B3-9918AFB4E0FB}"/>
    <cellStyle name="แสดงผล 2 4 3 2 4" xfId="12741" xr:uid="{81F7A969-D391-4C2C-8B5A-5B3C79BB1FC6}"/>
    <cellStyle name="แสดงผล 2 4 3 3" xfId="12742" xr:uid="{CB8481CC-9857-4F0A-9779-0541E1CECC4D}"/>
    <cellStyle name="แสดงผล 2 4 3 3 2" xfId="12743" xr:uid="{0078D853-21EA-408B-A534-D5157E1096AB}"/>
    <cellStyle name="แสดงผล 2 4 3 3 3" xfId="12744" xr:uid="{4A78C37D-6377-4897-90CE-FC189878AC7F}"/>
    <cellStyle name="แสดงผล 2 4 3 4" xfId="12745" xr:uid="{518DDEE1-12BB-4FB6-B4DA-CDAEAB4D4E07}"/>
    <cellStyle name="แสดงผล 2 4 3 4 2" xfId="12746" xr:uid="{0EB8F8E5-4F77-435E-8D91-5E04AFD4C121}"/>
    <cellStyle name="แสดงผล 2 4 3 4 3" xfId="12747" xr:uid="{BD938EC4-26D8-4F56-AC1C-23A9E21B2D95}"/>
    <cellStyle name="แสดงผล 2 4 3 5" xfId="12748" xr:uid="{BCCD6BA0-36BC-4F18-9BBA-02A02B21D8E4}"/>
    <cellStyle name="แสดงผล 2 4 3 6" xfId="12749" xr:uid="{332D4A0F-2F95-4B0D-8446-2C4B08EA33B7}"/>
    <cellStyle name="แสดงผล 2 4 4" xfId="12750" xr:uid="{7231D096-9FBD-4DD8-B93F-77A04CE9F37F}"/>
    <cellStyle name="แสดงผล 2 4 4 2" xfId="12751" xr:uid="{5D05AC3C-112E-484B-A1D6-BCE9408E55F3}"/>
    <cellStyle name="แสดงผล 2 4 4 2 2" xfId="12752" xr:uid="{A5C754C3-F931-4649-847A-C19858B03D7E}"/>
    <cellStyle name="แสดงผล 2 4 4 2 3" xfId="12753" xr:uid="{CB8C4961-C314-44DC-A487-C93AB3E024A2}"/>
    <cellStyle name="แสดงผล 2 4 4 3" xfId="12754" xr:uid="{1139002D-8AD8-4B7E-9A01-CF0304AE66E3}"/>
    <cellStyle name="แสดงผล 2 4 4 4" xfId="12755" xr:uid="{E1CFB465-3C2E-4BDE-A48B-49A85967C523}"/>
    <cellStyle name="แสดงผล 2 4 5" xfId="12756" xr:uid="{00A1B0FB-7448-47A3-AE67-A10198928993}"/>
    <cellStyle name="แสดงผล 2 4 5 2" xfId="12757" xr:uid="{4EB1CD8C-8DC9-4C61-A7C6-3CA13164DB04}"/>
    <cellStyle name="แสดงผล 2 4 5 3" xfId="12758" xr:uid="{9CB09921-1EFA-4B7C-BADE-E11309C3942B}"/>
    <cellStyle name="แสดงผล 2 4 6" xfId="12759" xr:uid="{A57A8D83-F3F9-4D32-90FC-039EA6EF248D}"/>
    <cellStyle name="แสดงผล 2 4 6 2" xfId="12760" xr:uid="{F1DE9591-759D-49EF-B229-F0462B4F0796}"/>
    <cellStyle name="แสดงผล 2 4 6 3" xfId="12761" xr:uid="{D5245F3C-B6B1-4C3A-AD2A-8782652B7D14}"/>
    <cellStyle name="แสดงผล 2 4 7" xfId="12762" xr:uid="{87FE6E6A-8D11-45D7-849A-E1FF28BC5EFE}"/>
    <cellStyle name="แสดงผล 2 4 8" xfId="12763" xr:uid="{6F50354C-D0C2-4144-A967-39F06D5E6A4A}"/>
    <cellStyle name="แสดงผล 2 5" xfId="12764" xr:uid="{E6E34788-412A-4E35-91CB-FF72FF9D0DD6}"/>
    <cellStyle name="แสดงผล 2 5 2" xfId="12765" xr:uid="{91D4730D-2D71-41E5-801A-37C373FEF066}"/>
    <cellStyle name="แสดงผล 2 5 2 2" xfId="12766" xr:uid="{900BB736-7A5D-4CCC-89C1-BEA96860431F}"/>
    <cellStyle name="แสดงผล 2 5 2 2 2" xfId="12767" xr:uid="{8DD4C993-AC9A-4A0F-BA21-36F3E511D547}"/>
    <cellStyle name="แสดงผล 2 5 2 2 2 2" xfId="12768" xr:uid="{306A19CC-7BD6-45B5-A25F-F67B3CC425FF}"/>
    <cellStyle name="แสดงผล 2 5 2 2 2 3" xfId="12769" xr:uid="{50A1901E-AFAA-4992-A159-506B5B253D56}"/>
    <cellStyle name="แสดงผล 2 5 2 2 3" xfId="12770" xr:uid="{F9F80B5C-8B20-460E-A748-023BD2B5B6EC}"/>
    <cellStyle name="แสดงผล 2 5 2 2 4" xfId="12771" xr:uid="{5CB63DD1-74E4-42E6-A96D-543C8E2F093D}"/>
    <cellStyle name="แสดงผล 2 5 2 3" xfId="12772" xr:uid="{0E8B8E5E-04F0-4F92-AE63-A9B255D81EE7}"/>
    <cellStyle name="แสดงผล 2 5 2 3 2" xfId="12773" xr:uid="{C2F0473A-12FA-4BAC-AA51-8C47DE5FDB62}"/>
    <cellStyle name="แสดงผล 2 5 2 3 3" xfId="12774" xr:uid="{D6BCD4A7-C019-402E-A5C1-8CAFAE4C0D95}"/>
    <cellStyle name="แสดงผล 2 5 2 4" xfId="12775" xr:uid="{DFE2B935-8100-4B74-B695-D3C240479582}"/>
    <cellStyle name="แสดงผล 2 5 2 4 2" xfId="12776" xr:uid="{91C9CD83-C4DC-4F49-AC60-1E0C4E828683}"/>
    <cellStyle name="แสดงผล 2 5 2 4 3" xfId="12777" xr:uid="{15C369B5-A629-4F36-A8B8-1E40E480DB30}"/>
    <cellStyle name="แสดงผล 2 5 2 5" xfId="12778" xr:uid="{272AE85E-4D27-44E0-9143-7897F7372C97}"/>
    <cellStyle name="แสดงผล 2 5 2 6" xfId="12779" xr:uid="{9DB24511-BD68-4489-B2AA-6135ABB8FFC6}"/>
    <cellStyle name="แสดงผล 2 5 3" xfId="12780" xr:uid="{3D9B4ACC-0D09-4569-AB16-851A42EADBC1}"/>
    <cellStyle name="แสดงผล 2 5 3 2" xfId="12781" xr:uid="{30D4F398-B56F-4D21-BFB2-FE6A6E0E33B8}"/>
    <cellStyle name="แสดงผล 2 5 3 2 2" xfId="12782" xr:uid="{C1596BA9-5E70-4249-881E-95AAD02CDE8E}"/>
    <cellStyle name="แสดงผล 2 5 3 2 3" xfId="12783" xr:uid="{0F8CB90E-06D0-47A8-A614-9C8AE2C2F846}"/>
    <cellStyle name="แสดงผล 2 5 3 3" xfId="12784" xr:uid="{3CEE79C1-698F-4ABF-9614-6EDC3F282F73}"/>
    <cellStyle name="แสดงผล 2 5 3 4" xfId="12785" xr:uid="{451A3F42-062C-4E1F-B627-39DA90B6CA6E}"/>
    <cellStyle name="แสดงผล 2 5 4" xfId="12786" xr:uid="{B8D4453D-D4D8-4073-B6F8-65DF3770F0F3}"/>
    <cellStyle name="แสดงผล 2 5 4 2" xfId="12787" xr:uid="{BB547495-CE5B-44F4-A2C8-203FEE94D622}"/>
    <cellStyle name="แสดงผล 2 5 4 3" xfId="12788" xr:uid="{0FE4004C-DAEA-459A-9A3A-76CAC1F3C5FD}"/>
    <cellStyle name="แสดงผล 2 5 5" xfId="12789" xr:uid="{E82FF5A8-1C6D-49B8-AE2A-39DD70B10BCD}"/>
    <cellStyle name="แสดงผล 2 5 5 2" xfId="12790" xr:uid="{F6313AA4-4B6A-4C5F-9E9F-628AF9739302}"/>
    <cellStyle name="แสดงผล 2 5 5 3" xfId="12791" xr:uid="{DAB4A2E4-DCDE-4FD8-A9BC-2616FD997AD2}"/>
    <cellStyle name="แสดงผล 2 5 6" xfId="12792" xr:uid="{E7D7FB87-C092-490D-9030-A9A004F9D968}"/>
    <cellStyle name="แสดงผล 2 5 7" xfId="12793" xr:uid="{DE6248EE-5914-45DD-9080-7A654307D27B}"/>
    <cellStyle name="แสดงผล 2 6" xfId="12794" xr:uid="{51C29CD3-523D-4FB2-ACB6-AEABA59E1FDD}"/>
    <cellStyle name="แสดงผล 2 6 2" xfId="12795" xr:uid="{17526AA2-B9DB-4D9A-9FB1-CEC5B7C3C20C}"/>
    <cellStyle name="แสดงผล 2 6 2 2" xfId="12796" xr:uid="{74D1A40C-055C-4B25-A8C4-86D1396C569D}"/>
    <cellStyle name="แสดงผล 2 6 2 2 2" xfId="12797" xr:uid="{27D8A6E1-0370-4C63-B734-4DD4945BE735}"/>
    <cellStyle name="แสดงผล 2 6 2 2 3" xfId="12798" xr:uid="{426DDC1F-E2BC-4E53-85AD-B413F38EC66A}"/>
    <cellStyle name="แสดงผล 2 6 2 3" xfId="12799" xr:uid="{5FAB82E7-2A6B-422E-B8B5-6A7489CAB990}"/>
    <cellStyle name="แสดงผล 2 6 2 4" xfId="12800" xr:uid="{27C97608-5346-44BF-BACD-C1757309E191}"/>
    <cellStyle name="แสดงผล 2 6 3" xfId="12801" xr:uid="{3AB4BF5B-CA88-416B-810C-9F8FE393B3F1}"/>
    <cellStyle name="แสดงผล 2 6 3 2" xfId="12802" xr:uid="{8B80A6B2-4591-4A4A-9202-484C0BF15184}"/>
    <cellStyle name="แสดงผล 2 6 3 3" xfId="12803" xr:uid="{7E96F1C9-944C-4180-A1C9-298FFC253C38}"/>
    <cellStyle name="แสดงผล 2 6 4" xfId="12804" xr:uid="{4AF74E30-D1C9-4EF9-B0DF-5D629250C6FD}"/>
    <cellStyle name="แสดงผล 2 6 4 2" xfId="12805" xr:uid="{BA46136A-04ED-4F6F-9F3B-BE08C21ED472}"/>
    <cellStyle name="แสดงผล 2 6 4 3" xfId="12806" xr:uid="{BF2ACDBD-1CAE-40DD-92E6-A4797F76A6A5}"/>
    <cellStyle name="แสดงผล 2 6 5" xfId="12807" xr:uid="{7D886D17-06C2-418D-924D-13D4AD8405FF}"/>
    <cellStyle name="แสดงผล 2 6 6" xfId="12808" xr:uid="{37C8BA5D-58A6-49D2-9CC1-C8211BAB7E37}"/>
    <cellStyle name="แสดงผล 2 7" xfId="12809" xr:uid="{67ED0CC3-822D-414A-8F5E-BCECEA2CF2DF}"/>
    <cellStyle name="แสดงผล 2 7 2" xfId="12810" xr:uid="{16332D2D-1247-473F-AB1C-5D6285FBB2E0}"/>
    <cellStyle name="แสดงผล 2 7 2 2" xfId="12811" xr:uid="{67334BC8-FA01-4D69-B61B-0F413B885190}"/>
    <cellStyle name="แสดงผล 2 7 2 3" xfId="12812" xr:uid="{B4921DE8-212F-4315-8F36-32DC66B68145}"/>
    <cellStyle name="แสดงผล 2 7 3" xfId="12813" xr:uid="{C37B5E6B-4442-432A-9CDE-B3AF83C17EB7}"/>
    <cellStyle name="แสดงผล 2 7 4" xfId="12814" xr:uid="{A4D6DA27-6731-4A91-8A5F-0AD97591EE5E}"/>
    <cellStyle name="แสดงผล 2 8" xfId="12815" xr:uid="{B4A3803B-2198-44E6-83DC-C70EA3920B27}"/>
    <cellStyle name="แสดงผล 2 8 2" xfId="12816" xr:uid="{C45BBCFF-4200-42DB-A85D-F6ABBD5BAA12}"/>
    <cellStyle name="แสดงผล 2 8 3" xfId="12817" xr:uid="{875539DD-9DD3-4258-B4B4-C2C6056BF740}"/>
    <cellStyle name="แสดงผล 2 9" xfId="12818" xr:uid="{CBE3265F-36A0-4F7B-94F6-664C8C00E0AE}"/>
    <cellStyle name="แสดงผล 2 9 2" xfId="12819" xr:uid="{EAB729DD-1044-4A46-976D-10EF23075D85}"/>
    <cellStyle name="แสดงผล 2 9 3" xfId="12820" xr:uid="{E4E8B675-D95A-4871-B0C5-6EF6B65CD26B}"/>
    <cellStyle name="แสดงผล 3" xfId="12821" xr:uid="{3C0B1EFA-1F58-4916-A8F5-E86F3841F134}"/>
    <cellStyle name="แสดงผล 3 2" xfId="12822" xr:uid="{E92F05E1-88A8-4648-A609-79CA7E073DC9}"/>
    <cellStyle name="แสดงผล 3 2 2" xfId="12823" xr:uid="{A5716845-55E4-40ED-A7A3-76647607CA24}"/>
    <cellStyle name="แสดงผล 3 2 2 2" xfId="12824" xr:uid="{7D8B2901-DD22-4E7A-8BD7-EF636B8944A4}"/>
    <cellStyle name="แสดงผล 3 2 2 3" xfId="12825" xr:uid="{86C0BA32-FCD1-4069-AFF3-2D99EC247115}"/>
    <cellStyle name="แสดงผล 3 2 3" xfId="12826" xr:uid="{77F7AEF0-D1C2-4D2D-B7B6-CFDD5A7529EA}"/>
    <cellStyle name="แสดงผล 3 2 4" xfId="12827" xr:uid="{5E7475FE-8202-4997-9D6F-72D5216C954F}"/>
    <cellStyle name="แสดงผล 3 3" xfId="12828" xr:uid="{5E9B54CC-7202-4163-B155-60BAF826D6A0}"/>
    <cellStyle name="แสดงผล 3 3 2" xfId="12829" xr:uid="{0FF59649-6684-4A08-B09C-D7741C788A33}"/>
    <cellStyle name="แสดงผล 3 3 3" xfId="12830" xr:uid="{614568BE-0692-44AC-9438-C1F12693E098}"/>
    <cellStyle name="แสดงผล 3 4" xfId="12831" xr:uid="{BFA6B0D9-A87D-4A0C-8CF2-70061E99FC72}"/>
    <cellStyle name="แสดงผล 3 4 2" xfId="12832" xr:uid="{F0993C47-DE23-4675-9AB9-AD61A504D105}"/>
    <cellStyle name="แสดงผล 3 4 3" xfId="12833" xr:uid="{FB896704-31A1-44E2-8E3E-3910522DE347}"/>
    <cellStyle name="แสดงผล 3 5" xfId="12834" xr:uid="{8A382934-E7B5-4F0A-9B37-9ECD4025F486}"/>
    <cellStyle name="แสดงผล 3 6" xfId="12835" xr:uid="{E12B4488-E44B-4E1C-BD9D-4C465C6C52A6}"/>
    <cellStyle name="แสดงผล 4" xfId="12836" xr:uid="{E6E5CACA-F80D-4171-87AB-5418B262A27E}"/>
    <cellStyle name="แสดงผล 4 2" xfId="12837" xr:uid="{FF474D04-8DF9-4FBC-B73B-94773CB579A5}"/>
    <cellStyle name="แสดงผล 4 2 2" xfId="12838" xr:uid="{989C91D1-60A8-4DCD-A4D6-B62AFE721AD7}"/>
    <cellStyle name="แสดงผล 4 2 2 2" xfId="12839" xr:uid="{930E549A-FA06-4FDE-830C-C51FEBBFA7F9}"/>
    <cellStyle name="แสดงผล 4 2 2 3" xfId="12840" xr:uid="{7919D248-64B3-4AFB-8BC6-EFE9F500A3E0}"/>
    <cellStyle name="แสดงผล 4 2 3" xfId="12841" xr:uid="{39457438-DD4B-4466-AB50-8440073D8E53}"/>
    <cellStyle name="แสดงผล 4 2 4" xfId="12842" xr:uid="{CF497AE9-D2B9-4712-BE3C-1E89FC4CF997}"/>
    <cellStyle name="แสดงผล 4 3" xfId="12843" xr:uid="{401C7220-F6A2-4AF0-A281-D9801547E3BE}"/>
    <cellStyle name="แสดงผล 4 3 2" xfId="12844" xr:uid="{A0E78B25-A3D9-43C4-86F7-B9B2058D4DAD}"/>
    <cellStyle name="แสดงผล 4 3 2 2" xfId="12845" xr:uid="{62D81BB3-B433-402A-A8FC-7DA162542C7A}"/>
    <cellStyle name="แสดงผล 4 3 2 3" xfId="12846" xr:uid="{E6563CA0-40B1-4D08-818D-4ACD68328AF1}"/>
    <cellStyle name="แสดงผล 4 3 3" xfId="12847" xr:uid="{85240DC9-2E82-42C3-986C-4BF68CED2D68}"/>
    <cellStyle name="แสดงผล 4 3 4" xfId="12848" xr:uid="{2F4535DA-9182-466E-8DB3-22219A3715E8}"/>
    <cellStyle name="แสดงผล 4 4" xfId="12849" xr:uid="{1E74C900-E780-4A70-A2FC-3783503CE050}"/>
    <cellStyle name="แสดงผล 4 4 2" xfId="12850" xr:uid="{F0E71B23-BD1E-4B4B-B1C0-8248978CB1E0}"/>
    <cellStyle name="แสดงผล 4 4 2 2" xfId="12851" xr:uid="{CC510B98-8580-46D4-9CEE-AC2DFF82E44A}"/>
    <cellStyle name="แสดงผล 4 4 2 3" xfId="12852" xr:uid="{ED29D8AB-74EA-40F9-817C-BC68DF7EC753}"/>
    <cellStyle name="แสดงผล 4 4 3" xfId="12853" xr:uid="{5CE3C28F-4E0C-4023-9567-AA889515FB19}"/>
    <cellStyle name="แสดงผล 4 4 4" xfId="12854" xr:uid="{CB557DCE-B573-4406-A534-8A2E1437EDE1}"/>
    <cellStyle name="แสดงผล 4 5" xfId="12855" xr:uid="{208DB631-AED6-421B-8493-6BB71C2D4E39}"/>
    <cellStyle name="แสดงผล 4 5 2" xfId="12856" xr:uid="{969B76D9-6854-4446-BCC7-32C616E9676A}"/>
    <cellStyle name="แสดงผล 4 5 3" xfId="12857" xr:uid="{31B5E0EC-9703-40F5-90B3-67682FB35A19}"/>
    <cellStyle name="แสดงผล 4 6" xfId="12858" xr:uid="{291E965C-20F0-4F1C-8003-01E00899254F}"/>
    <cellStyle name="แสดงผล 4 6 2" xfId="12859" xr:uid="{E38C0DCE-8AB8-40B8-B6B5-6A56D35CFE9C}"/>
    <cellStyle name="แสดงผล 4 6 2 2" xfId="12860" xr:uid="{04D18375-A80C-47D7-9F27-91DE99E57414}"/>
    <cellStyle name="แสดงผล 4 6 2 3" xfId="12861" xr:uid="{13023B87-765E-4F66-BE5F-70A5C9AA11CC}"/>
    <cellStyle name="แสดงผล 4 6 3" xfId="12862" xr:uid="{7BCC9C43-6B6D-48E7-81DB-37F59E19A16E}"/>
    <cellStyle name="แสดงผล 4 6 4" xfId="12863" xr:uid="{2FF6873E-16B0-4661-940D-F0F2AC7E965B}"/>
    <cellStyle name="แสดงผล 4 7" xfId="12864" xr:uid="{BB442FC3-37DE-4533-887F-615407DEE96C}"/>
    <cellStyle name="แสดงผล 4 7 2" xfId="12865" xr:uid="{54AEC8E4-03A9-426B-95A8-F6962B4AB7D8}"/>
    <cellStyle name="แสดงผล 4 7 3" xfId="12866" xr:uid="{862B3520-5200-43C8-8B85-B26FCB6E3904}"/>
    <cellStyle name="แสดงผล 4 8" xfId="12867" xr:uid="{8BC94454-DC09-49B4-BE7D-CD27338B1E17}"/>
    <cellStyle name="แสดงผล 4 9" xfId="12868" xr:uid="{1CDC344B-9CF2-4C01-9515-7CA3B8A575BD}"/>
    <cellStyle name="แสดงผล 5" xfId="12869" xr:uid="{24A2E32F-3F36-41FB-80F0-1F432D90822E}"/>
    <cellStyle name="แสดงผล 6" xfId="12870" xr:uid="{314567C6-2131-4894-9E8B-6189D9EFAD8C}"/>
    <cellStyle name="แสดงผล 7" xfId="12625" xr:uid="{22AB8856-A75E-4D25-9ECE-9650923E7C41}"/>
    <cellStyle name="หมายเหตุ" xfId="2165" xr:uid="{F0C2A1B1-7631-4289-BB3C-77136C58A341}"/>
    <cellStyle name="หมายเหตุ 2" xfId="12872" xr:uid="{73E842DB-DED2-4554-97D0-398CF90B65E7}"/>
    <cellStyle name="หมายเหตุ 2 10" xfId="12873" xr:uid="{8206A133-2201-4E04-A042-EA14EA52F0D9}"/>
    <cellStyle name="หมายเหตุ 2 10 2" xfId="12874" xr:uid="{3F7D24B8-C6B6-4CAA-81BA-1F1B733C2DA2}"/>
    <cellStyle name="หมายเหตุ 2 10 3" xfId="12875" xr:uid="{F89BAE8F-3894-471B-B985-B8A88146ADA5}"/>
    <cellStyle name="หมายเหตุ 2 11" xfId="12876" xr:uid="{C92DB8DA-BAD5-4252-8DAB-D2D7F532F13E}"/>
    <cellStyle name="หมายเหตุ 2 12" xfId="12877" xr:uid="{6F496509-B986-4AB2-8F10-81821ADC55EA}"/>
    <cellStyle name="หมายเหตุ 2 2" xfId="12878" xr:uid="{3FA56450-6FD4-4566-9BB6-28EFFE395D6E}"/>
    <cellStyle name="หมายเหตุ 2 2 2" xfId="12879" xr:uid="{435828EB-625D-4CC1-90A0-9912125E5A93}"/>
    <cellStyle name="หมายเหตุ 2 2 2 2" xfId="12880" xr:uid="{653C8BF8-2601-4B90-9EDF-2C390FD94D76}"/>
    <cellStyle name="หมายเหตุ 2 2 2 2 2" xfId="12881" xr:uid="{B4F387AD-A0CA-4413-9CDF-4BE8FB7E1A98}"/>
    <cellStyle name="หมายเหตุ 2 2 2 2 2 2" xfId="12882" xr:uid="{F0FAD896-8BE4-4428-8BC7-BB55DF03A6BD}"/>
    <cellStyle name="หมายเหตุ 2 2 2 2 2 3" xfId="12883" xr:uid="{C6774F57-448A-4328-AFF7-74EA144B67F6}"/>
    <cellStyle name="หมายเหตุ 2 2 2 2 3" xfId="12884" xr:uid="{CEA5C860-6C30-4B94-8979-3C62204F947D}"/>
    <cellStyle name="หมายเหตุ 2 2 2 2 4" xfId="12885" xr:uid="{0F99AD7A-D092-44B1-AC9C-D71A01EF364D}"/>
    <cellStyle name="หมายเหตุ 2 2 2 3" xfId="12886" xr:uid="{C37471B7-60CE-4911-9B55-110DB0A7B859}"/>
    <cellStyle name="หมายเหตุ 2 2 2 3 2" xfId="12887" xr:uid="{67D2A8DF-3D49-4683-A152-CFC3DB6D3107}"/>
    <cellStyle name="หมายเหตุ 2 2 2 3 2 2" xfId="12888" xr:uid="{60413315-B81A-4512-A670-4FEF651660D0}"/>
    <cellStyle name="หมายเหตุ 2 2 2 3 2 3" xfId="12889" xr:uid="{169C1B86-CD4E-42FD-9598-4DF13540FB9B}"/>
    <cellStyle name="หมายเหตุ 2 2 2 3 3" xfId="12890" xr:uid="{BE7E1C1B-032C-4C31-8987-FD9EF2B03F14}"/>
    <cellStyle name="หมายเหตุ 2 2 2 3 4" xfId="12891" xr:uid="{3406633E-E19C-4207-B785-37D9294AA97B}"/>
    <cellStyle name="หมายเหตุ 2 2 2 4" xfId="12892" xr:uid="{B488B6E6-D6E1-4239-9DDF-8A44FFA9BDD9}"/>
    <cellStyle name="หมายเหตุ 2 2 2 4 2" xfId="12893" xr:uid="{229044B4-8AD6-4D0C-A3F2-8E13EEEEEFAF}"/>
    <cellStyle name="หมายเหตุ 2 2 2 4 3" xfId="12894" xr:uid="{94D73D0A-F167-4FFB-A2E7-453ABC683069}"/>
    <cellStyle name="หมายเหตุ 2 2 2 5" xfId="12895" xr:uid="{7F21DE27-F983-418E-9688-C81BBCB81DF0}"/>
    <cellStyle name="หมายเหตุ 2 2 2 5 2" xfId="12896" xr:uid="{D1D15509-1924-4AC5-A62E-A91A69269C4E}"/>
    <cellStyle name="หมายเหตุ 2 2 2 5 3" xfId="12897" xr:uid="{EE5FB90D-5C33-4459-B053-F71E274ECB5F}"/>
    <cellStyle name="หมายเหตุ 2 2 2 6" xfId="12898" xr:uid="{2E021DE8-5D97-45B3-B89B-28F9E4E5BC3E}"/>
    <cellStyle name="หมายเหตุ 2 2 2 7" xfId="12899" xr:uid="{BA21BCB5-70D1-4F8D-9274-492E0454ED92}"/>
    <cellStyle name="หมายเหตุ 2 2 3" xfId="12900" xr:uid="{FA943EA4-4FD5-4E1B-A544-055F6F062115}"/>
    <cellStyle name="หมายเหตุ 2 2 3 2" xfId="12901" xr:uid="{78455885-897E-4898-84C5-F52C405C2F17}"/>
    <cellStyle name="หมายเหตุ 2 2 3 2 2" xfId="12902" xr:uid="{6FFE94D1-B187-4FE4-ABFF-77766257DA9E}"/>
    <cellStyle name="หมายเหตุ 2 2 3 2 2 2" xfId="12903" xr:uid="{3AB7921D-4877-4E53-9366-B332DA12668E}"/>
    <cellStyle name="หมายเหตุ 2 2 3 2 2 3" xfId="12904" xr:uid="{1512EC3D-37D4-4CDF-8A19-A1E467BFCE83}"/>
    <cellStyle name="หมายเหตุ 2 2 3 2 3" xfId="12905" xr:uid="{3B6FA912-66D8-4857-A023-1B9D95E4C882}"/>
    <cellStyle name="หมายเหตุ 2 2 3 2 4" xfId="12906" xr:uid="{871FBDBF-5CEC-4EE7-8A05-6B9DB45EC54C}"/>
    <cellStyle name="หมายเหตุ 2 2 3 3" xfId="12907" xr:uid="{5678576F-6833-4EF9-B7C5-3C1A3870ADC7}"/>
    <cellStyle name="หมายเหตุ 2 2 3 3 2" xfId="12908" xr:uid="{9CC0E73A-72FD-4649-B4CC-83AF2B56242F}"/>
    <cellStyle name="หมายเหตุ 2 2 3 3 2 2" xfId="12909" xr:uid="{6E15D997-818F-47BA-8D66-2DB1E7F5F7CF}"/>
    <cellStyle name="หมายเหตุ 2 2 3 3 2 3" xfId="12910" xr:uid="{B57DB8E8-DE75-4141-A403-ACB08F84B70A}"/>
    <cellStyle name="หมายเหตุ 2 2 3 3 3" xfId="12911" xr:uid="{B8B04565-96E0-45FE-B678-18A7E1123D47}"/>
    <cellStyle name="หมายเหตุ 2 2 3 3 4" xfId="12912" xr:uid="{20FD3A02-9593-4357-8107-0AC45608CD6F}"/>
    <cellStyle name="หมายเหตุ 2 2 3 4" xfId="12913" xr:uid="{63035500-32E7-408E-8E6A-3405228A3570}"/>
    <cellStyle name="หมายเหตุ 2 2 3 4 2" xfId="12914" xr:uid="{D923EFAF-9C3C-47C3-9C21-D7D110678BC1}"/>
    <cellStyle name="หมายเหตุ 2 2 3 4 3" xfId="12915" xr:uid="{BC61FF29-9599-445D-A880-65DAAC13F835}"/>
    <cellStyle name="หมายเหตุ 2 2 3 5" xfId="12916" xr:uid="{63764F26-6939-4C7F-B113-D7F31CA88278}"/>
    <cellStyle name="หมายเหตุ 2 2 3 5 2" xfId="12917" xr:uid="{7C804465-9A78-4248-A5E0-49DB81527236}"/>
    <cellStyle name="หมายเหตุ 2 2 3 5 3" xfId="12918" xr:uid="{78D4AC6C-B3D2-4641-BA91-B2E7200F3180}"/>
    <cellStyle name="หมายเหตุ 2 2 3 6" xfId="12919" xr:uid="{35C667B1-65EC-4423-8529-34711CC87BC0}"/>
    <cellStyle name="หมายเหตุ 2 2 3 7" xfId="12920" xr:uid="{0C189B3E-BB5A-4E3F-B217-F25D6085D7AE}"/>
    <cellStyle name="หมายเหตุ 2 2 4" xfId="12921" xr:uid="{E560FDDD-2B09-411A-B783-70DB3ABA67F3}"/>
    <cellStyle name="หมายเหตุ 2 2 4 2" xfId="12922" xr:uid="{BF4C3CF9-6BBD-4663-9865-189CBC295F1D}"/>
    <cellStyle name="หมายเหตุ 2 2 4 2 2" xfId="12923" xr:uid="{52BBC769-A7F8-47E9-AA57-A47E30738BBD}"/>
    <cellStyle name="หมายเหตุ 2 2 4 2 3" xfId="12924" xr:uid="{049848BA-F3A0-40A8-AEC8-0CE4307A9785}"/>
    <cellStyle name="หมายเหตุ 2 2 4 3" xfId="12925" xr:uid="{D5442289-B352-4E06-BAD5-544448B6038F}"/>
    <cellStyle name="หมายเหตุ 2 2 4 4" xfId="12926" xr:uid="{CE54DDAD-1202-42DC-ACF0-F9134F6B12D7}"/>
    <cellStyle name="หมายเหตุ 2 2 5" xfId="12927" xr:uid="{19704147-60D0-4EF8-B57C-CAC021E117A1}"/>
    <cellStyle name="หมายเหตุ 2 2 5 2" xfId="12928" xr:uid="{C1C66507-D487-4F5A-8995-07942862C3D9}"/>
    <cellStyle name="หมายเหตุ 2 2 5 2 2" xfId="12929" xr:uid="{3152B94B-FC97-4FAE-BDE9-AC479E618EE3}"/>
    <cellStyle name="หมายเหตุ 2 2 5 2 3" xfId="12930" xr:uid="{3D62CDD9-10FE-4EF9-926A-C025D62C1075}"/>
    <cellStyle name="หมายเหตุ 2 2 5 3" xfId="12931" xr:uid="{32F67E3A-320B-4D17-B929-88E06A07BA24}"/>
    <cellStyle name="หมายเหตุ 2 2 5 4" xfId="12932" xr:uid="{35EE46D9-3349-48C7-89BE-DF09A1422485}"/>
    <cellStyle name="หมายเหตุ 2 2 6" xfId="12933" xr:uid="{EAB483A9-D6E8-4E26-97FD-28EBD216BB90}"/>
    <cellStyle name="หมายเหตุ 2 2 6 2" xfId="12934" xr:uid="{A3858C0C-6E87-430E-A577-56E818E8FDB9}"/>
    <cellStyle name="หมายเหตุ 2 2 6 3" xfId="12935" xr:uid="{E74E4FDF-BC6F-48A6-B56D-F05ADEBD8B90}"/>
    <cellStyle name="หมายเหตุ 2 2 7" xfId="12936" xr:uid="{3CE67A83-B2F8-435D-98F4-71E2F43A3BB3}"/>
    <cellStyle name="หมายเหตุ 2 2 7 2" xfId="12937" xr:uid="{C4020179-6D21-4421-A909-14728F5E3732}"/>
    <cellStyle name="หมายเหตุ 2 2 7 3" xfId="12938" xr:uid="{078D7087-11AF-49CB-B58A-7ADCCB2E04F3}"/>
    <cellStyle name="หมายเหตุ 2 2 8" xfId="12939" xr:uid="{5F2DBB7E-C38D-449E-8E36-A9CB0CD1B703}"/>
    <cellStyle name="หมายเหตุ 2 2 9" xfId="12940" xr:uid="{ECD8BF73-17BC-445D-BDB2-68EC2597F4CC}"/>
    <cellStyle name="หมายเหตุ 2 3" xfId="12941" xr:uid="{32916880-E888-44A3-9C29-F40FF4F3D3B9}"/>
    <cellStyle name="หมายเหตุ 2 3 2" xfId="12942" xr:uid="{04947D04-DDA7-4543-9365-8BA9FEF322D7}"/>
    <cellStyle name="หมายเหตุ 2 3 2 2" xfId="12943" xr:uid="{33F1E73B-D6FE-412A-A336-F9BD75E6F8ED}"/>
    <cellStyle name="หมายเหตุ 2 3 2 2 2" xfId="12944" xr:uid="{5D58B52B-69BD-44FA-9E1A-7CA475218DF0}"/>
    <cellStyle name="หมายเหตุ 2 3 2 2 2 2" xfId="12945" xr:uid="{E81B54AB-52D9-499B-9671-FAA24A4CA7C0}"/>
    <cellStyle name="หมายเหตุ 2 3 2 2 2 3" xfId="12946" xr:uid="{98A752EC-BC23-4EFE-A3AF-437AF1A97372}"/>
    <cellStyle name="หมายเหตุ 2 3 2 2 3" xfId="12947" xr:uid="{93FAB9DB-9C3F-4789-8802-7F071EC6D791}"/>
    <cellStyle name="หมายเหตุ 2 3 2 2 4" xfId="12948" xr:uid="{0EDBBC6E-9539-4415-82BB-B8E01953ECB7}"/>
    <cellStyle name="หมายเหตุ 2 3 2 3" xfId="12949" xr:uid="{D81A1FE6-F902-4365-BB91-5CF441BB3721}"/>
    <cellStyle name="หมายเหตุ 2 3 2 3 2" xfId="12950" xr:uid="{DA1A4905-372F-48A3-AC70-681AE5D40363}"/>
    <cellStyle name="หมายเหตุ 2 3 2 3 2 2" xfId="12951" xr:uid="{C4F39B7D-E3C9-4530-8A36-38D1F7EF715B}"/>
    <cellStyle name="หมายเหตุ 2 3 2 3 2 3" xfId="12952" xr:uid="{7638F665-1DF8-4536-8E58-871454197191}"/>
    <cellStyle name="หมายเหตุ 2 3 2 3 3" xfId="12953" xr:uid="{EDC9D2AF-F454-4DBC-B80F-88CEBD6005D9}"/>
    <cellStyle name="หมายเหตุ 2 3 2 3 4" xfId="12954" xr:uid="{E0CA24B1-50FE-41F4-947D-9FEE49B919A3}"/>
    <cellStyle name="หมายเหตุ 2 3 2 4" xfId="12955" xr:uid="{79623893-5243-4C89-BC4F-B8F1B3E81295}"/>
    <cellStyle name="หมายเหตุ 2 3 2 4 2" xfId="12956" xr:uid="{E2F9955B-CB46-4438-BCDD-6225B1CFCA1A}"/>
    <cellStyle name="หมายเหตุ 2 3 2 4 3" xfId="12957" xr:uid="{AC302EF3-E572-4BD3-A857-010D21354D8A}"/>
    <cellStyle name="หมายเหตุ 2 3 2 5" xfId="12958" xr:uid="{3E08B87A-68CE-4769-86E0-2617AF8F56D4}"/>
    <cellStyle name="หมายเหตุ 2 3 2 5 2" xfId="12959" xr:uid="{2F5921A1-953D-4285-828D-BB7E931FA01F}"/>
    <cellStyle name="หมายเหตุ 2 3 2 5 3" xfId="12960" xr:uid="{676D8D37-C158-4C89-AAD4-FBDDE72DDA6F}"/>
    <cellStyle name="หมายเหตุ 2 3 2 6" xfId="12961" xr:uid="{D3BC6A73-81E0-4C7E-A988-E5A02E7E3463}"/>
    <cellStyle name="หมายเหตุ 2 3 2 7" xfId="12962" xr:uid="{9787E9F7-8A5E-4BCD-8C95-E483CF342106}"/>
    <cellStyle name="หมายเหตุ 2 3 3" xfId="12963" xr:uid="{10A6B862-E265-4358-834C-229E00C02C95}"/>
    <cellStyle name="หมายเหตุ 2 3 3 2" xfId="12964" xr:uid="{A72AB4DD-DEC5-4599-93D1-C5C36F8EF4D3}"/>
    <cellStyle name="หมายเหตุ 2 3 3 2 2" xfId="12965" xr:uid="{5940C994-C27C-4EE8-858A-AB08B6B7C6C4}"/>
    <cellStyle name="หมายเหตุ 2 3 3 2 2 2" xfId="12966" xr:uid="{C9F3FFAB-31DE-43FD-9F85-7D897AD1B561}"/>
    <cellStyle name="หมายเหตุ 2 3 3 2 2 3" xfId="12967" xr:uid="{44249E1E-C0D0-42A7-9B23-A8FFDED1A0FF}"/>
    <cellStyle name="หมายเหตุ 2 3 3 2 3" xfId="12968" xr:uid="{FFC72B2B-770C-4522-AA9C-BDD612C82862}"/>
    <cellStyle name="หมายเหตุ 2 3 3 2 4" xfId="12969" xr:uid="{DA71D813-C62C-4AA2-A03E-80C7B4844E98}"/>
    <cellStyle name="หมายเหตุ 2 3 3 3" xfId="12970" xr:uid="{CDA5D7C1-59ED-4E37-9D74-179FF646A2FE}"/>
    <cellStyle name="หมายเหตุ 2 3 3 3 2" xfId="12971" xr:uid="{4FED58AD-4C01-461B-ABAD-580DA21B12A3}"/>
    <cellStyle name="หมายเหตุ 2 3 3 3 2 2" xfId="12972" xr:uid="{54F88DA9-F50D-416B-84E2-C2038B33A5CB}"/>
    <cellStyle name="หมายเหตุ 2 3 3 3 2 3" xfId="12973" xr:uid="{77D96199-D6D0-4CF3-B1B8-CAE1FE0394A8}"/>
    <cellStyle name="หมายเหตุ 2 3 3 3 3" xfId="12974" xr:uid="{FDA3DCCF-9D69-4E1A-A195-1FAA5A883604}"/>
    <cellStyle name="หมายเหตุ 2 3 3 3 4" xfId="12975" xr:uid="{79BCA299-AA02-46C8-838A-95945279D3B6}"/>
    <cellStyle name="หมายเหตุ 2 3 3 4" xfId="12976" xr:uid="{BCDA68AF-9074-4C0E-8A5E-BDE2BB5EF56A}"/>
    <cellStyle name="หมายเหตุ 2 3 3 4 2" xfId="12977" xr:uid="{28F86FBC-09BF-48BC-8D9E-A429DD05BE95}"/>
    <cellStyle name="หมายเหตุ 2 3 3 4 3" xfId="12978" xr:uid="{10499A19-3B0E-4B86-ACD8-6747B1304979}"/>
    <cellStyle name="หมายเหตุ 2 3 3 5" xfId="12979" xr:uid="{878E7DAD-BCBD-4795-B35C-CE53112DD802}"/>
    <cellStyle name="หมายเหตุ 2 3 3 5 2" xfId="12980" xr:uid="{80E8D23D-E7D7-4CC7-AB17-A3A978442860}"/>
    <cellStyle name="หมายเหตุ 2 3 3 5 3" xfId="12981" xr:uid="{2AA8B067-11AD-4EC7-B43E-8B1028E839C8}"/>
    <cellStyle name="หมายเหตุ 2 3 3 6" xfId="12982" xr:uid="{81B7937C-EBDA-4AEA-BD24-316574317218}"/>
    <cellStyle name="หมายเหตุ 2 3 3 7" xfId="12983" xr:uid="{25D375C4-1973-4B97-A7D8-788EF4D94891}"/>
    <cellStyle name="หมายเหตุ 2 3 4" xfId="12984" xr:uid="{AB3DEC63-5C53-4DC5-9A4C-CF5180232A37}"/>
    <cellStyle name="หมายเหตุ 2 3 4 2" xfId="12985" xr:uid="{E078778A-93C4-42FC-9473-B34FA1686C07}"/>
    <cellStyle name="หมายเหตุ 2 3 4 2 2" xfId="12986" xr:uid="{57FBC8E1-6CA0-40F7-B525-3EEE10D0211D}"/>
    <cellStyle name="หมายเหตุ 2 3 4 2 3" xfId="12987" xr:uid="{D1DACBB6-0B45-444C-8A97-FFE6F1A65A60}"/>
    <cellStyle name="หมายเหตุ 2 3 4 3" xfId="12988" xr:uid="{050ED940-B2A7-4E02-AB14-EE7E4D2CAF81}"/>
    <cellStyle name="หมายเหตุ 2 3 4 4" xfId="12989" xr:uid="{A0612B37-E8CD-47AF-91C4-E822AB50C4C3}"/>
    <cellStyle name="หมายเหตุ 2 3 5" xfId="12990" xr:uid="{05AFA136-5ABD-4657-AA0B-3F4B58790789}"/>
    <cellStyle name="หมายเหตุ 2 3 5 2" xfId="12991" xr:uid="{1148F0F7-D854-4382-8F25-AED7F7F0EADE}"/>
    <cellStyle name="หมายเหตุ 2 3 5 2 2" xfId="12992" xr:uid="{3C0F10B4-A65E-4DDC-B59C-18B50A755BC9}"/>
    <cellStyle name="หมายเหตุ 2 3 5 2 3" xfId="12993" xr:uid="{E728879D-0613-4B17-8A2F-E32FD6B1D564}"/>
    <cellStyle name="หมายเหตุ 2 3 5 3" xfId="12994" xr:uid="{4E7B0AFD-5838-4921-AB4C-D4726E852008}"/>
    <cellStyle name="หมายเหตุ 2 3 5 4" xfId="12995" xr:uid="{7F1C749D-213F-4C57-8732-D0CB9528F256}"/>
    <cellStyle name="หมายเหตุ 2 3 6" xfId="12996" xr:uid="{B5F9EC61-D082-4015-BB45-318009981473}"/>
    <cellStyle name="หมายเหตุ 2 3 6 2" xfId="12997" xr:uid="{FC001C5A-A57D-4F57-AD04-509F0D3A7B94}"/>
    <cellStyle name="หมายเหตุ 2 3 6 3" xfId="12998" xr:uid="{4D38B0D5-209E-4ADF-A93A-957C00291641}"/>
    <cellStyle name="หมายเหตุ 2 3 7" xfId="12999" xr:uid="{53F35294-58D3-4355-8B3C-25E72C9330EC}"/>
    <cellStyle name="หมายเหตุ 2 3 7 2" xfId="13000" xr:uid="{46E486C8-7334-4134-9D69-48E94D155221}"/>
    <cellStyle name="หมายเหตุ 2 3 7 3" xfId="13001" xr:uid="{930849CC-C24F-40CF-9C2F-0D36ED1275D7}"/>
    <cellStyle name="หมายเหตุ 2 3 8" xfId="13002" xr:uid="{79C6D9E0-2AE9-400B-9C22-3F2E600B5CEB}"/>
    <cellStyle name="หมายเหตุ 2 3 9" xfId="13003" xr:uid="{D7422E62-D420-4C22-95E4-EFE83322F6D7}"/>
    <cellStyle name="หมายเหตุ 2 4" xfId="13004" xr:uid="{0B327BCF-8A58-44E2-B7C0-5E0B74C53FEC}"/>
    <cellStyle name="หมายเหตุ 2 4 2" xfId="13005" xr:uid="{498ACBF0-B943-43F0-AB4A-9C996DF59AD0}"/>
    <cellStyle name="หมายเหตุ 2 4 2 2" xfId="13006" xr:uid="{7AA7906D-32F8-4160-B54B-DF6418DF1FDA}"/>
    <cellStyle name="หมายเหตุ 2 4 2 2 2" xfId="13007" xr:uid="{81DFB2F0-D67A-417F-A003-A917FDFE50D1}"/>
    <cellStyle name="หมายเหตุ 2 4 2 2 2 2" xfId="13008" xr:uid="{4C2347BF-DA02-42E3-8A04-ACCCEF2A48A3}"/>
    <cellStyle name="หมายเหตุ 2 4 2 2 2 3" xfId="13009" xr:uid="{88915ED8-E58A-4C3C-909E-7783EB9D4BC5}"/>
    <cellStyle name="หมายเหตุ 2 4 2 2 3" xfId="13010" xr:uid="{EA96BB46-8EA5-4B88-9F67-C9EE8BA4419F}"/>
    <cellStyle name="หมายเหตุ 2 4 2 2 4" xfId="13011" xr:uid="{ECB7774E-8247-451A-A047-4B0BDD8F3A5F}"/>
    <cellStyle name="หมายเหตุ 2 4 2 3" xfId="13012" xr:uid="{2DFF76ED-60E0-4329-A380-9F1DC30C877F}"/>
    <cellStyle name="หมายเหตุ 2 4 2 3 2" xfId="13013" xr:uid="{B5C5A8A1-9969-491F-A751-47730DCF4A6D}"/>
    <cellStyle name="หมายเหตุ 2 4 2 3 2 2" xfId="13014" xr:uid="{625E3E20-73C3-4A8C-9E0E-EB78AA136BF4}"/>
    <cellStyle name="หมายเหตุ 2 4 2 3 2 3" xfId="13015" xr:uid="{DB9E63DB-E649-4A97-962E-E60366BBD14C}"/>
    <cellStyle name="หมายเหตุ 2 4 2 3 3" xfId="13016" xr:uid="{F19CA3E9-EA81-47C3-BD20-D4C862E5AA07}"/>
    <cellStyle name="หมายเหตุ 2 4 2 3 4" xfId="13017" xr:uid="{59065A8D-B837-46D6-8E9B-B307CED22501}"/>
    <cellStyle name="หมายเหตุ 2 4 2 4" xfId="13018" xr:uid="{7836F24A-5894-47EE-86B3-19010CAFFE1D}"/>
    <cellStyle name="หมายเหตุ 2 4 2 4 2" xfId="13019" xr:uid="{8977C5F4-9FA5-4895-B133-1470F20C563A}"/>
    <cellStyle name="หมายเหตุ 2 4 2 4 3" xfId="13020" xr:uid="{4B3FF682-5158-4458-9372-CFD7F48AB196}"/>
    <cellStyle name="หมายเหตุ 2 4 2 5" xfId="13021" xr:uid="{873F3493-0A9F-493F-8765-5463CB27E319}"/>
    <cellStyle name="หมายเหตุ 2 4 2 5 2" xfId="13022" xr:uid="{487CCE07-9F8B-4AE5-9D93-BEF5E3C4287E}"/>
    <cellStyle name="หมายเหตุ 2 4 2 5 3" xfId="13023" xr:uid="{1AD67546-0997-4E7E-87C9-29FB16022440}"/>
    <cellStyle name="หมายเหตุ 2 4 2 6" xfId="13024" xr:uid="{0C02DFDB-4069-4A77-AFE9-2307872A1709}"/>
    <cellStyle name="หมายเหตุ 2 4 2 7" xfId="13025" xr:uid="{9B0196B6-836E-4E6E-BEB5-D7C1062651E2}"/>
    <cellStyle name="หมายเหตุ 2 4 3" xfId="13026" xr:uid="{9FC862D3-44DF-4EF3-BE8E-FAC518E8E619}"/>
    <cellStyle name="หมายเหตุ 2 4 3 2" xfId="13027" xr:uid="{B4264A8C-06C1-4CAA-8A1A-0A7A20F24BD0}"/>
    <cellStyle name="หมายเหตุ 2 4 3 2 2" xfId="13028" xr:uid="{296BED1A-D2AB-4997-82AC-306F708818F1}"/>
    <cellStyle name="หมายเหตุ 2 4 3 2 2 2" xfId="13029" xr:uid="{98A4C893-8462-4D4C-90FF-A0B8AD43DB6E}"/>
    <cellStyle name="หมายเหตุ 2 4 3 2 2 3" xfId="13030" xr:uid="{85E58660-0845-4BCB-93BD-5C35FF849D40}"/>
    <cellStyle name="หมายเหตุ 2 4 3 2 3" xfId="13031" xr:uid="{4D63FEC0-015B-446B-AA91-8B572847693D}"/>
    <cellStyle name="หมายเหตุ 2 4 3 2 4" xfId="13032" xr:uid="{55326155-4ED5-4504-B78D-B352E5E47B12}"/>
    <cellStyle name="หมายเหตุ 2 4 3 3" xfId="13033" xr:uid="{57387CD0-9DD6-4FEF-9B74-0553260B1457}"/>
    <cellStyle name="หมายเหตุ 2 4 3 3 2" xfId="13034" xr:uid="{F3C373AB-86AB-4F6F-829C-1E5DC60FC854}"/>
    <cellStyle name="หมายเหตุ 2 4 3 3 2 2" xfId="13035" xr:uid="{B5D06FAE-E787-4477-9BBD-1BDE56B35CFE}"/>
    <cellStyle name="หมายเหตุ 2 4 3 3 2 3" xfId="13036" xr:uid="{2B799EF1-1297-481B-B47C-1B321E0DED1A}"/>
    <cellStyle name="หมายเหตุ 2 4 3 3 3" xfId="13037" xr:uid="{14B663D1-D531-49A5-8D73-973F8FB00ABA}"/>
    <cellStyle name="หมายเหตุ 2 4 3 3 4" xfId="13038" xr:uid="{E97503ED-9BE5-4CFA-A497-564A7CB61C00}"/>
    <cellStyle name="หมายเหตุ 2 4 3 4" xfId="13039" xr:uid="{53292440-0994-49E6-8D6E-96C345353126}"/>
    <cellStyle name="หมายเหตุ 2 4 3 4 2" xfId="13040" xr:uid="{1141DECE-4AA6-418A-8FF3-0420CF59D930}"/>
    <cellStyle name="หมายเหตุ 2 4 3 4 3" xfId="13041" xr:uid="{03EBCB68-C960-45B6-B636-A61012226626}"/>
    <cellStyle name="หมายเหตุ 2 4 3 5" xfId="13042" xr:uid="{7F42DCEE-899F-4E15-856E-6DEEC426B1C1}"/>
    <cellStyle name="หมายเหตุ 2 4 3 5 2" xfId="13043" xr:uid="{C8C2BA3B-F252-48B0-8BFE-4EBCDC6A48CB}"/>
    <cellStyle name="หมายเหตุ 2 4 3 5 3" xfId="13044" xr:uid="{FB8A7D1F-E34D-4ECF-9C03-1E5CED255E13}"/>
    <cellStyle name="หมายเหตุ 2 4 3 6" xfId="13045" xr:uid="{DDD03CC3-98C2-411D-9883-39B2337AA53D}"/>
    <cellStyle name="หมายเหตุ 2 4 3 7" xfId="13046" xr:uid="{2BA0AAD8-7D86-4782-8C5B-F523BD6F9857}"/>
    <cellStyle name="หมายเหตุ 2 4 4" xfId="13047" xr:uid="{B50BB54E-3E1A-4218-99F5-E40C01948765}"/>
    <cellStyle name="หมายเหตุ 2 4 4 2" xfId="13048" xr:uid="{B88ED513-6FBC-4307-A7B3-E12F92BC10A0}"/>
    <cellStyle name="หมายเหตุ 2 4 4 2 2" xfId="13049" xr:uid="{F7E3A8C8-853F-4B76-96FA-9D8B7B4B1E0E}"/>
    <cellStyle name="หมายเหตุ 2 4 4 2 3" xfId="13050" xr:uid="{65B2A9A2-E938-44D2-B7CA-A708BCCFE131}"/>
    <cellStyle name="หมายเหตุ 2 4 4 3" xfId="13051" xr:uid="{602D1CB3-048E-46ED-882D-765909CAF47E}"/>
    <cellStyle name="หมายเหตุ 2 4 4 4" xfId="13052" xr:uid="{A9FD8C9B-9EA7-4CF3-8390-011D437489CB}"/>
    <cellStyle name="หมายเหตุ 2 4 5" xfId="13053" xr:uid="{FBDC4D2F-995D-429E-9E9C-01CDC21AFE98}"/>
    <cellStyle name="หมายเหตุ 2 4 5 2" xfId="13054" xr:uid="{4A7F60D2-C575-4B6C-819F-A300437CB009}"/>
    <cellStyle name="หมายเหตุ 2 4 5 2 2" xfId="13055" xr:uid="{4553534E-3E6D-4401-9671-9B716517BEDE}"/>
    <cellStyle name="หมายเหตุ 2 4 5 2 3" xfId="13056" xr:uid="{D111FB9C-5A93-4950-A391-F764340682F3}"/>
    <cellStyle name="หมายเหตุ 2 4 5 3" xfId="13057" xr:uid="{6E8B7A3E-3177-4E95-BC25-FB07852DE53C}"/>
    <cellStyle name="หมายเหตุ 2 4 5 4" xfId="13058" xr:uid="{FA0AF508-DA07-413C-BE22-B4134B258C56}"/>
    <cellStyle name="หมายเหตุ 2 4 6" xfId="13059" xr:uid="{8CB2D23E-53F0-4AF7-9CB7-E518A13DDF1C}"/>
    <cellStyle name="หมายเหตุ 2 4 6 2" xfId="13060" xr:uid="{3D1D25C9-A188-48A8-B30E-E7AA1BBEE629}"/>
    <cellStyle name="หมายเหตุ 2 4 6 3" xfId="13061" xr:uid="{177813C3-68EB-489F-8C8D-772BCFCA3AE0}"/>
    <cellStyle name="หมายเหตุ 2 4 7" xfId="13062" xr:uid="{8429F6CD-F70B-4E12-BFF7-F4E094134408}"/>
    <cellStyle name="หมายเหตุ 2 4 7 2" xfId="13063" xr:uid="{F6FB2301-E527-40F6-A3CA-9061DC8965B8}"/>
    <cellStyle name="หมายเหตุ 2 4 7 3" xfId="13064" xr:uid="{8B4550E0-1A82-4C7C-B944-F1FE3E7046A1}"/>
    <cellStyle name="หมายเหตุ 2 4 8" xfId="13065" xr:uid="{23421D8D-50A3-4ADF-92AA-CD277ACE7F95}"/>
    <cellStyle name="หมายเหตุ 2 4 9" xfId="13066" xr:uid="{7EA66230-CCCE-4878-85EF-E4D08CD515E9}"/>
    <cellStyle name="หมายเหตุ 2 5" xfId="13067" xr:uid="{C28B78C9-C104-4BFC-86C3-A33629E531E5}"/>
    <cellStyle name="หมายเหตุ 2 5 2" xfId="13068" xr:uid="{643BCCB1-CB12-483D-8BFB-EEC1FDC9476F}"/>
    <cellStyle name="หมายเหตุ 2 5 2 2" xfId="13069" xr:uid="{0AB66BA7-3273-489E-B989-6D74A5A1CD0E}"/>
    <cellStyle name="หมายเหตุ 2 5 2 2 2" xfId="13070" xr:uid="{F5276E35-CDD2-46FD-866B-A2D216828B44}"/>
    <cellStyle name="หมายเหตุ 2 5 2 2 2 2" xfId="13071" xr:uid="{60093063-D2EE-4FE6-B9CC-E7447F215B8B}"/>
    <cellStyle name="หมายเหตุ 2 5 2 2 2 3" xfId="13072" xr:uid="{F7789CEB-048B-4DEC-91D5-8A4290D4EBA9}"/>
    <cellStyle name="หมายเหตุ 2 5 2 2 3" xfId="13073" xr:uid="{983EEFBD-835E-4796-A508-A8797EFFE1AA}"/>
    <cellStyle name="หมายเหตุ 2 5 2 2 4" xfId="13074" xr:uid="{46829B8B-D540-48E2-9143-E3E409A5F6D6}"/>
    <cellStyle name="หมายเหตุ 2 5 2 3" xfId="13075" xr:uid="{6E414781-9AD3-4A65-AC1A-B590D5F1311B}"/>
    <cellStyle name="หมายเหตุ 2 5 2 3 2" xfId="13076" xr:uid="{38EBEF6B-201A-462B-B6D5-580325BBEC8D}"/>
    <cellStyle name="หมายเหตุ 2 5 2 3 2 2" xfId="13077" xr:uid="{CB1A2CD7-554A-4EE2-ADB6-0B276089E566}"/>
    <cellStyle name="หมายเหตุ 2 5 2 3 2 3" xfId="13078" xr:uid="{7740E270-DB72-492B-A243-D16B380C9C11}"/>
    <cellStyle name="หมายเหตุ 2 5 2 3 3" xfId="13079" xr:uid="{ADAF3FF9-BBC6-44FA-8AF8-C8E319FEE0F9}"/>
    <cellStyle name="หมายเหตุ 2 5 2 3 4" xfId="13080" xr:uid="{4B23A3DE-2F01-4A5D-9CAE-B4BBC9C7E6CE}"/>
    <cellStyle name="หมายเหตุ 2 5 2 4" xfId="13081" xr:uid="{3B2AB33E-205E-4972-B5BA-108404F9EDBB}"/>
    <cellStyle name="หมายเหตุ 2 5 2 4 2" xfId="13082" xr:uid="{64EB6BD8-FB59-4A37-BD4B-2569CEE74AA4}"/>
    <cellStyle name="หมายเหตุ 2 5 2 4 3" xfId="13083" xr:uid="{DCE7870F-05BB-43F6-8554-9579FCD1CF34}"/>
    <cellStyle name="หมายเหตุ 2 5 2 5" xfId="13084" xr:uid="{3178C596-8AE4-46AC-AFCE-825B9178C692}"/>
    <cellStyle name="หมายเหตุ 2 5 2 5 2" xfId="13085" xr:uid="{D421F3DE-648F-4662-B06C-86DD7B545F33}"/>
    <cellStyle name="หมายเหตุ 2 5 2 5 3" xfId="13086" xr:uid="{3D739626-BA94-47B2-862B-9C05021A1319}"/>
    <cellStyle name="หมายเหตุ 2 5 2 6" xfId="13087" xr:uid="{7922BD4A-CBAE-4BB3-B546-01D927B253B4}"/>
    <cellStyle name="หมายเหตุ 2 5 2 7" xfId="13088" xr:uid="{31CF7429-46F8-4A80-BAEE-D9E797FA3464}"/>
    <cellStyle name="หมายเหตุ 2 5 3" xfId="13089" xr:uid="{951AF3C3-73BF-418A-9489-F73BF316ADF1}"/>
    <cellStyle name="หมายเหตุ 2 5 3 2" xfId="13090" xr:uid="{2726DC1D-2E6E-4154-93AE-8BE442A83D20}"/>
    <cellStyle name="หมายเหตุ 2 5 3 2 2" xfId="13091" xr:uid="{412FE185-5570-4D6B-A689-5C356F2FA90B}"/>
    <cellStyle name="หมายเหตุ 2 5 3 2 3" xfId="13092" xr:uid="{A3DB7031-CFD3-4EA6-8D79-B20F069FCF83}"/>
    <cellStyle name="หมายเหตุ 2 5 3 3" xfId="13093" xr:uid="{65545E4C-56C1-49DE-8127-A8CDCEDB7C07}"/>
    <cellStyle name="หมายเหตุ 2 5 3 4" xfId="13094" xr:uid="{49993EB1-A738-4803-B286-19799B80CC65}"/>
    <cellStyle name="หมายเหตุ 2 5 4" xfId="13095" xr:uid="{68CF64CA-5D18-4AA1-8717-24B3AB384404}"/>
    <cellStyle name="หมายเหตุ 2 5 4 2" xfId="13096" xr:uid="{036FBA32-1273-45F9-BE96-4087D4266D4C}"/>
    <cellStyle name="หมายเหตุ 2 5 4 2 2" xfId="13097" xr:uid="{6A38E770-B13B-466C-9E82-7A331F98539C}"/>
    <cellStyle name="หมายเหตุ 2 5 4 2 3" xfId="13098" xr:uid="{75319ABC-7D7D-4799-8945-24A50D10E556}"/>
    <cellStyle name="หมายเหตุ 2 5 4 3" xfId="13099" xr:uid="{704EC9EC-517A-463B-AF84-2EDD37042DF4}"/>
    <cellStyle name="หมายเหตุ 2 5 4 4" xfId="13100" xr:uid="{691F40D2-A538-488D-8508-D75905C0229A}"/>
    <cellStyle name="หมายเหตุ 2 5 5" xfId="13101" xr:uid="{CC86251A-6F50-414B-AB0C-ED17B25457A0}"/>
    <cellStyle name="หมายเหตุ 2 5 5 2" xfId="13102" xr:uid="{C2CAC0D5-045E-4F4C-9830-7E6E920E1D58}"/>
    <cellStyle name="หมายเหตุ 2 5 5 3" xfId="13103" xr:uid="{0ED8ED4E-295F-4F25-9889-4CB09E0B7101}"/>
    <cellStyle name="หมายเหตุ 2 5 6" xfId="13104" xr:uid="{D1EC417D-9DBC-4E67-BDE3-F4284EAC47B2}"/>
    <cellStyle name="หมายเหตุ 2 5 6 2" xfId="13105" xr:uid="{337EB753-36C6-43C4-A35D-706F0326EE47}"/>
    <cellStyle name="หมายเหตุ 2 5 6 3" xfId="13106" xr:uid="{CDC869DB-E46A-4F6D-89B7-58D3A8751EC1}"/>
    <cellStyle name="หมายเหตุ 2 5 7" xfId="13107" xr:uid="{DA57A263-6F2C-414F-ABC2-2EEEEC92E91C}"/>
    <cellStyle name="หมายเหตุ 2 5 8" xfId="13108" xr:uid="{B0360D54-D355-491D-98DF-9F8134461C0B}"/>
    <cellStyle name="หมายเหตุ 2 6" xfId="13109" xr:uid="{8406A216-0D83-41EF-80A6-7FA400CA75F0}"/>
    <cellStyle name="หมายเหตุ 2 6 2" xfId="13110" xr:uid="{67EDC839-85B6-4F9D-92F6-51AC480AA7B3}"/>
    <cellStyle name="หมายเหตุ 2 6 2 2" xfId="13111" xr:uid="{C3BA0247-FD28-4AB7-8E86-E41EBC278D74}"/>
    <cellStyle name="หมายเหตุ 2 6 2 2 2" xfId="13112" xr:uid="{56E6095A-86CF-49FB-BF27-08239E9E73DD}"/>
    <cellStyle name="หมายเหตุ 2 6 2 2 3" xfId="13113" xr:uid="{F4002F23-12F0-4798-BA35-7FF05A6844B8}"/>
    <cellStyle name="หมายเหตุ 2 6 2 3" xfId="13114" xr:uid="{86DDEC07-E4B6-45EC-AB4B-9EA332C9F5E9}"/>
    <cellStyle name="หมายเหตุ 2 6 2 4" xfId="13115" xr:uid="{3F333CC9-7A74-4DAC-AB56-526DA9BC9D0C}"/>
    <cellStyle name="หมายเหตุ 2 6 3" xfId="13116" xr:uid="{F2C88DCF-F04D-445C-A42B-EDFAE6B21042}"/>
    <cellStyle name="หมายเหตุ 2 6 3 2" xfId="13117" xr:uid="{B9C5CBCD-B08F-4365-8E88-42A836792520}"/>
    <cellStyle name="หมายเหตุ 2 6 3 2 2" xfId="13118" xr:uid="{6D6053ED-301F-44DE-8ABD-AC8A8B1D194D}"/>
    <cellStyle name="หมายเหตุ 2 6 3 2 3" xfId="13119" xr:uid="{854E07C0-AB23-449E-9A05-E00ABCDC344E}"/>
    <cellStyle name="หมายเหตุ 2 6 3 3" xfId="13120" xr:uid="{C97B8FF4-BBBE-43B6-983C-5A25539CA4A3}"/>
    <cellStyle name="หมายเหตุ 2 6 3 4" xfId="13121" xr:uid="{C02E4957-0631-482C-8E38-5A335A23426D}"/>
    <cellStyle name="หมายเหตุ 2 6 4" xfId="13122" xr:uid="{9F9654B0-050E-4DD6-AE76-39F6A5C39A85}"/>
    <cellStyle name="หมายเหตุ 2 6 4 2" xfId="13123" xr:uid="{806ED8FA-C37C-49DD-9394-F137A59664C3}"/>
    <cellStyle name="หมายเหตุ 2 6 4 3" xfId="13124" xr:uid="{6087F6DE-DDF0-4BE9-9032-DD294C7FB11B}"/>
    <cellStyle name="หมายเหตุ 2 6 5" xfId="13125" xr:uid="{B350919D-5D66-4948-9124-58720B732CC2}"/>
    <cellStyle name="หมายเหตุ 2 6 5 2" xfId="13126" xr:uid="{DCC671CF-A8A5-4334-97FF-9ED0CE968EB5}"/>
    <cellStyle name="หมายเหตุ 2 6 5 3" xfId="13127" xr:uid="{3BC1FE23-CFB4-4388-8E92-7EF05B4CC79D}"/>
    <cellStyle name="หมายเหตุ 2 6 6" xfId="13128" xr:uid="{3424ED3C-B4ED-4275-BDD4-119E9365A6BC}"/>
    <cellStyle name="หมายเหตุ 2 6 7" xfId="13129" xr:uid="{9D8ABA41-5B47-4F51-9AD9-A0CF3E59A584}"/>
    <cellStyle name="หมายเหตุ 2 7" xfId="13130" xr:uid="{49F6ED6C-F196-4855-8FE3-33B2020044EF}"/>
    <cellStyle name="หมายเหตุ 2 7 2" xfId="13131" xr:uid="{72756D5C-C40F-42F1-AA48-0F4A8770721B}"/>
    <cellStyle name="หมายเหตุ 2 7 2 2" xfId="13132" xr:uid="{75FF70C1-361A-4F32-924B-AC199B7A1720}"/>
    <cellStyle name="หมายเหตุ 2 7 2 3" xfId="13133" xr:uid="{CAD161D1-2133-4AB7-AA0E-71E9DD98E81D}"/>
    <cellStyle name="หมายเหตุ 2 7 3" xfId="13134" xr:uid="{F508FC0E-DB31-4E30-9430-C946782FAE1C}"/>
    <cellStyle name="หมายเหตุ 2 7 4" xfId="13135" xr:uid="{FB2E0BBE-4770-4A7A-B5DB-A75F0B604EBF}"/>
    <cellStyle name="หมายเหตุ 2 8" xfId="13136" xr:uid="{C09E355A-7B5A-4250-A8F7-68955778BDAB}"/>
    <cellStyle name="หมายเหตุ 2 8 2" xfId="13137" xr:uid="{0E692621-5665-4870-B22A-449A5E9B12B0}"/>
    <cellStyle name="หมายเหตุ 2 8 2 2" xfId="13138" xr:uid="{42F728AD-48BB-4B7C-8951-1E3B01DDC685}"/>
    <cellStyle name="หมายเหตุ 2 8 2 3" xfId="13139" xr:uid="{240CBD5D-C426-4EEC-A5F8-DA74D1DC1F5C}"/>
    <cellStyle name="หมายเหตุ 2 8 3" xfId="13140" xr:uid="{50373A88-4C91-492D-919F-5E2AA6A1AC3D}"/>
    <cellStyle name="หมายเหตุ 2 8 4" xfId="13141" xr:uid="{64388D4B-E3FF-416E-BD71-85DD51994EF0}"/>
    <cellStyle name="หมายเหตุ 2 9" xfId="13142" xr:uid="{1311FCAE-D6B1-4F70-A654-0EA824A62375}"/>
    <cellStyle name="หมายเหตุ 2 9 2" xfId="13143" xr:uid="{7E2490A1-0ED1-466B-B5A1-9B922248D637}"/>
    <cellStyle name="หมายเหตุ 2 9 3" xfId="13144" xr:uid="{9CEBB5AD-5A17-482A-886C-347EE37798CC}"/>
    <cellStyle name="หมายเหตุ 3" xfId="13145" xr:uid="{BF5AF41D-94F9-4F08-AC41-BADE4470EF84}"/>
    <cellStyle name="หมายเหตุ 3 2" xfId="13146" xr:uid="{4FC036BA-C342-4DC1-8746-24E24A3B12F9}"/>
    <cellStyle name="หมายเหตุ 3 2 2" xfId="13147" xr:uid="{FB1C5302-C776-4113-BAEC-1D594702A600}"/>
    <cellStyle name="หมายเหตุ 3 2 2 2" xfId="13148" xr:uid="{410E12C9-64AF-498C-A33B-1DFE8FC606BE}"/>
    <cellStyle name="หมายเหตุ 3 2 2 3" xfId="13149" xr:uid="{79F473B7-0977-4905-9C50-2E101DEDCE24}"/>
    <cellStyle name="หมายเหตุ 3 2 3" xfId="13150" xr:uid="{34B76DDA-6DDB-4C5F-9F7C-B1117A7E2D6C}"/>
    <cellStyle name="หมายเหตุ 3 2 4" xfId="13151" xr:uid="{4FA80E93-34DC-44EF-8555-C28DD54786A2}"/>
    <cellStyle name="หมายเหตุ 3 3" xfId="13152" xr:uid="{7D10F2CD-675A-448E-966B-AFD0BE86180C}"/>
    <cellStyle name="หมายเหตุ 3 3 2" xfId="13153" xr:uid="{D1ADBFAD-CDF4-4E47-B627-FBF289954B5D}"/>
    <cellStyle name="หมายเหตุ 3 3 2 2" xfId="13154" xr:uid="{FCD36FDE-6DA6-4A5A-A6FD-FA3A1F6DAFD0}"/>
    <cellStyle name="หมายเหตุ 3 3 2 3" xfId="13155" xr:uid="{36F9F4E3-EDDE-4199-AC4F-88DFFA129375}"/>
    <cellStyle name="หมายเหตุ 3 3 3" xfId="13156" xr:uid="{8B545FD8-0E01-4609-8A3D-338444E37502}"/>
    <cellStyle name="หมายเหตุ 3 3 4" xfId="13157" xr:uid="{69383F13-702A-4141-8917-A2C670E23782}"/>
    <cellStyle name="หมายเหตุ 3 4" xfId="13158" xr:uid="{1EBF0C2C-914C-4158-B73C-F5D889800952}"/>
    <cellStyle name="หมายเหตุ 3 4 2" xfId="13159" xr:uid="{4DD1FA37-100F-4E03-A190-C05F5891815C}"/>
    <cellStyle name="หมายเหตุ 3 4 3" xfId="13160" xr:uid="{7A6ABE23-075C-445E-9F29-F5B0F828CC65}"/>
    <cellStyle name="หมายเหตุ 3 5" xfId="13161" xr:uid="{666E5377-8B3D-4E0C-8373-FF1CBFF98ACD}"/>
    <cellStyle name="หมายเหตุ 3 5 2" xfId="13162" xr:uid="{F2B9D3EB-2FE8-49B2-A7AC-C106E39F43D2}"/>
    <cellStyle name="หมายเหตุ 3 5 3" xfId="13163" xr:uid="{B0626CFA-13D6-490F-B088-B38E7AA75171}"/>
    <cellStyle name="หมายเหตุ 3 6" xfId="13164" xr:uid="{E532B3F4-EDC5-4B5C-8389-71C63AAABDA8}"/>
    <cellStyle name="หมายเหตุ 3 7" xfId="13165" xr:uid="{C754FEE1-6612-4941-89DF-8BF47354B1AB}"/>
    <cellStyle name="หมายเหตุ 4" xfId="13166" xr:uid="{9838B528-A4E4-4CB8-BD3B-48527A769FF3}"/>
    <cellStyle name="หมายเหตุ 4 2" xfId="13167" xr:uid="{5DF5C9F6-56E9-4968-AB25-A12D2BD6315C}"/>
    <cellStyle name="หมายเหตุ 4 2 2" xfId="13168" xr:uid="{FAB530C7-F27D-42C3-B98A-F61CCFDA2376}"/>
    <cellStyle name="หมายเหตุ 4 2 2 2" xfId="13169" xr:uid="{F28BD847-C97A-4761-AFC8-04C1A42C6940}"/>
    <cellStyle name="หมายเหตุ 4 2 2 3" xfId="13170" xr:uid="{3E0F5ACB-C65B-471E-A91E-0C7B91553E4E}"/>
    <cellStyle name="หมายเหตุ 4 2 3" xfId="13171" xr:uid="{50D020A6-F1BB-4275-9ABB-7A9FBC010075}"/>
    <cellStyle name="หมายเหตุ 4 2 4" xfId="13172" xr:uid="{7159C092-48DB-46D9-81BF-83D161968483}"/>
    <cellStyle name="หมายเหตุ 4 3" xfId="13173" xr:uid="{C558706E-DBB7-40A9-92E1-158B5032718B}"/>
    <cellStyle name="หมายเหตุ 4 3 2" xfId="13174" xr:uid="{1D0DBBC9-ECBD-44DE-A349-D7D74B0CCEE8}"/>
    <cellStyle name="หมายเหตุ 4 3 2 2" xfId="13175" xr:uid="{12F0A80E-800E-4891-9CFA-8C42F10F1E0F}"/>
    <cellStyle name="หมายเหตุ 4 3 2 3" xfId="13176" xr:uid="{CC69EE68-D7D6-45E6-A0E0-448FA95856A4}"/>
    <cellStyle name="หมายเหตุ 4 3 3" xfId="13177" xr:uid="{04C4EB43-C1D6-4F25-BAAD-748CFB81307F}"/>
    <cellStyle name="หมายเหตุ 4 3 4" xfId="13178" xr:uid="{64DB9FB0-D4D8-4654-A1D4-61D8A64645AF}"/>
    <cellStyle name="หมายเหตุ 4 4" xfId="13179" xr:uid="{5E9C0E60-EB1B-467C-A564-0D57BA68C7AA}"/>
    <cellStyle name="หมายเหตุ 4 4 2" xfId="13180" xr:uid="{D2C5FFC8-D562-4D1F-B879-136EDBDE70D8}"/>
    <cellStyle name="หมายเหตุ 4 4 2 2" xfId="13181" xr:uid="{23D5CCB3-AD12-4D36-9E88-2846E5364C65}"/>
    <cellStyle name="หมายเหตุ 4 4 2 3" xfId="13182" xr:uid="{4B8D6B87-BEBB-46F9-B867-E3253819C2AC}"/>
    <cellStyle name="หมายเหตุ 4 4 3" xfId="13183" xr:uid="{8CAA665E-D375-47ED-A160-2FDC79537C4A}"/>
    <cellStyle name="หมายเหตุ 4 4 4" xfId="13184" xr:uid="{D26112F9-C956-47B1-9050-56DC9A026157}"/>
    <cellStyle name="หมายเหตุ 4 5" xfId="13185" xr:uid="{0CC6B6B4-1A3C-45D2-8F43-0AF55AA154BE}"/>
    <cellStyle name="หมายเหตุ 4 5 2" xfId="13186" xr:uid="{2F5A6CF4-7C77-4183-8AA8-9E4E7BE89430}"/>
    <cellStyle name="หมายเหตุ 4 5 3" xfId="13187" xr:uid="{F47D865B-A2EF-4969-BB60-A5EFA8B9EEE9}"/>
    <cellStyle name="หมายเหตุ 4 6" xfId="13188" xr:uid="{61DC2957-4013-43A6-B2ED-827B121F5EA4}"/>
    <cellStyle name="หมายเหตุ 4 6 2" xfId="13189" xr:uid="{262930F9-0637-4A99-9B11-56406CF17F76}"/>
    <cellStyle name="หมายเหตุ 4 6 2 2" xfId="13190" xr:uid="{FB541E47-DAD7-4EF2-ACAA-98882C951CD0}"/>
    <cellStyle name="หมายเหตุ 4 6 2 3" xfId="13191" xr:uid="{DDD1E308-6A22-441B-BB8B-82DD69DFA48D}"/>
    <cellStyle name="หมายเหตุ 4 6 3" xfId="13192" xr:uid="{E8A6C084-2723-4746-90C7-2E2FB3863085}"/>
    <cellStyle name="หมายเหตุ 4 6 4" xfId="13193" xr:uid="{3685BB6B-547C-49D9-B4A1-A78EC009482D}"/>
    <cellStyle name="หมายเหตุ 4 7" xfId="13194" xr:uid="{D2AD92B0-D58A-4263-B022-9C2B261AFA7F}"/>
    <cellStyle name="หมายเหตุ 4 7 2" xfId="13195" xr:uid="{528FC256-5C73-4583-B413-AC27D216C444}"/>
    <cellStyle name="หมายเหตุ 4 7 3" xfId="13196" xr:uid="{9F51BA17-3C3A-4CC2-8CC4-54F9FC765114}"/>
    <cellStyle name="หมายเหตุ 4 8" xfId="13197" xr:uid="{E75748E8-3EA9-4BC7-B81C-E0E73C5F4662}"/>
    <cellStyle name="หมายเหตุ 4 9" xfId="13198" xr:uid="{60B81BF1-F476-415F-9C2F-7B261E76F1F7}"/>
    <cellStyle name="หมายเหตุ 5" xfId="13199" xr:uid="{D645FCD1-E01B-4445-97B5-36CA78827BA7}"/>
    <cellStyle name="หมายเหตุ 6" xfId="13200" xr:uid="{316AD831-200F-4869-8E8B-F499E1AC631B}"/>
    <cellStyle name="หมายเหตุ 7" xfId="12871" xr:uid="{240C8334-25C7-46A1-9840-8097841DA38D}"/>
    <cellStyle name="หัวเรื่อง 1" xfId="2166" xr:uid="{29FA5D62-D666-4676-9CE2-D86EACF99EB9}"/>
    <cellStyle name="หัวเรื่อง 2" xfId="2167" xr:uid="{54927711-D12E-4AD1-9FDB-CACBA5CD0A28}"/>
    <cellStyle name="หัวเรื่อง 3" xfId="2168" xr:uid="{C2008EF2-57DC-40CC-812B-128B3F6CE306}"/>
    <cellStyle name="หัวเรื่อง 4" xfId="2169" xr:uid="{FB51EE5C-7E9A-43CA-86AB-6DE4D8FDF4AA}"/>
    <cellStyle name="ơ᪒＀＀＀＀＀＀＀＀＀＀＀＀＀＀＀＀＀＀＀＀＀＀＀＀＀＀＀＀ma_QTR94_95_1ฟ๙ศธบ๑ณปฟช (2)" xfId="2170" xr:uid="{B2CF24C3-1BE9-4B1E-B3FE-944909D6C160}"/>
    <cellStyle name="…_x000e__x000a_ธ๎_x000c_U_x0001_ฅ_x0005_ด_x000a__x0007__x0001__x0001_" xfId="2171" xr:uid="{F4E74D77-681B-4709-ACF7-324C854F64B8}"/>
    <cellStyle name="_x001d_๐&quot;_x000c_์๒_x000c_฿U_x0001_ญ_x0005_J_x000f__x0007__x0001__x0001_" xfId="2172" xr:uid="{45057C62-3CA5-4290-8FEF-6780C6B472CE}"/>
    <cellStyle name="_x001d_๐'&amp;O—&amp;H_x000b__x0008_4_x0018__x0005__x0019__x000f__x0001__x0001_" xfId="2173" xr:uid="{B2E2945E-2D0F-4AFE-A023-2A478DCF2256}"/>
    <cellStyle name="_x001d_๐7_x000c_๎_x0017__x000d_เU_x0001_า_x0006_|!_x0007__x0001__x0001_" xfId="2174" xr:uid="{375F546E-E53B-48BA-8612-EA224EB53A09}"/>
    <cellStyle name="_x001d_๐7_x000c_๎_x0017__x000d_เU_x0001_า_x0006_!_x0007__x0001__x0001_" xfId="2175" xr:uid="{8AF60AF9-8CD2-4755-A389-3376B4AEFC2A}"/>
    <cellStyle name="_x001d_๐๏%$ฟ&amp;_x0017__x000b__x0008_ศ_x001c__x001d__x0007__x0001__x0001_" xfId="2176" xr:uid="{A3B59343-FC55-459F-928F-A09D0C20337B}"/>
    <cellStyle name="" xfId="2559" xr:uid="{2CD4F614-074C-433D-9797-532E1792A586}"/>
    <cellStyle name="_xddb0_̟ᩒb_xdddc_̟ᩢb_xde1c_̟ᩲbơ᪂bơ᪒＀＀＀＀＀＀＀＀＀＀＀＀＀＀＀＀＀＀＀＀＀＀＀＀＀＀＀＀ma_QTR94_95_1ฟ๙ศธบ๑ณปฟช (2)" xfId="2177" xr:uid="{9C0B0CB3-3502-4587-8975-F306E0A5FD4A}"/>
    <cellStyle name="강조색1" xfId="2178" xr:uid="{959724B6-7AB9-42CC-82DA-33DDC1B6249F}"/>
    <cellStyle name="강조색2" xfId="2179" xr:uid="{A6BFB5F0-81FE-47FE-86E1-0CF0BDEB2E2E}"/>
    <cellStyle name="강조색3" xfId="2180" xr:uid="{F4A50366-C960-4AC6-8EC4-CB1EBADA92D7}"/>
    <cellStyle name="강조색4" xfId="2181" xr:uid="{8EB5B0F8-DE17-4606-8D5E-37464C77E778}"/>
    <cellStyle name="강조색5" xfId="2182" xr:uid="{4E0B5ADA-FE06-4810-BB60-ADD0D472AEB8}"/>
    <cellStyle name="강조색6" xfId="2183" xr:uid="{E9E041E0-E050-4C2D-80C1-B36D3C223EBB}"/>
    <cellStyle name="경고문" xfId="2184" xr:uid="{0D714D38-3F41-4D9D-8614-A8C8222893B9}"/>
    <cellStyle name="계산" xfId="2185" xr:uid="{65E1E6F2-4353-4E94-BCD8-6B48A4B91C38}"/>
    <cellStyle name="나쁨" xfId="2186" xr:uid="{5D61F3A9-87E3-4DA6-A130-09E13E0532FF}"/>
    <cellStyle name="똿뗦먛귟 [0.00]_PRODUCT DETAIL Q1" xfId="2187" xr:uid="{A0F84F50-D7A2-4806-B282-0A288065C951}"/>
    <cellStyle name="똿뗦먛귟_PRODUCT DETAIL Q1" xfId="2188" xr:uid="{454DE6D3-CB33-471C-8083-C015253B7D6B}"/>
    <cellStyle name="메모" xfId="2189" xr:uid="{FE2931A1-3EDD-4749-9723-C7E42742DB18}"/>
    <cellStyle name="믅됞 [0.00]_PRODUCT DETAIL Q1" xfId="2190" xr:uid="{04D32A01-18EE-43C0-AAE9-DAE2662261B5}"/>
    <cellStyle name="믅됞_PRODUCT DETAIL Q1" xfId="2191" xr:uid="{61045B5C-3E9A-48FC-AE82-0C165A5B883F}"/>
    <cellStyle name="백분율_95" xfId="2192" xr:uid="{A0846640-8713-4AA8-9BC2-B3AE3F099EE8}"/>
    <cellStyle name="보통" xfId="2193" xr:uid="{668E95E2-DCE0-45CA-9592-349339014903}"/>
    <cellStyle name="뷭?_BOOKSHIP" xfId="2194" xr:uid="{7DA3E1A5-2682-413A-B381-59368E776BC8}"/>
    <cellStyle name="설명 텍스트" xfId="2195" xr:uid="{6E2481EA-F4E3-4BFF-A47C-DD31AA81C16F}"/>
    <cellStyle name="셀 확인" xfId="2196" xr:uid="{EEBA90B8-3E5C-44F1-9C9A-0A168B81D5F9}"/>
    <cellStyle name="연결된 셀" xfId="2197" xr:uid="{CB060776-ECA2-4DAC-B560-BCE8C8AC93E0}"/>
    <cellStyle name="요약" xfId="2198" xr:uid="{104CF760-0BC6-4E0B-9443-B1E32FCCFE09}"/>
    <cellStyle name="입력" xfId="2199" xr:uid="{644D6F0F-4BE0-42A7-8B81-F532C6940467}"/>
    <cellStyle name="제목" xfId="2200" xr:uid="{615E0914-AEE8-4021-B564-C52249B60D49}"/>
    <cellStyle name="제목 1" xfId="2201" xr:uid="{55814D74-87F2-49DC-8D73-272DA3A18912}"/>
    <cellStyle name="제목 2" xfId="2202" xr:uid="{27F3762D-FFCA-4584-8C70-5AB57D55E4A5}"/>
    <cellStyle name="제목 3" xfId="2203" xr:uid="{9D1B668A-F92A-4E54-8778-179BE15CC77B}"/>
    <cellStyle name="제목 4" xfId="2204" xr:uid="{9B5D07A8-AACF-4AF2-85B6-37BCA23A2441}"/>
    <cellStyle name="좋음" xfId="2205" xr:uid="{A126EC56-A5DC-4ED0-8C54-D1E16128AAB2}"/>
    <cellStyle name="출력" xfId="2206" xr:uid="{7258B4E7-24A9-4CC8-9A26-5BAC7191C98E}"/>
    <cellStyle name="콤마 [0]_1202" xfId="2207" xr:uid="{8DE89969-5483-4CA7-8C9F-F015A073B8EC}"/>
    <cellStyle name="콤마_1202" xfId="2208" xr:uid="{0E5E5479-5153-4D59-8783-44FB510722A0}"/>
    <cellStyle name="통화 [0]_1202" xfId="2209" xr:uid="{59395D2C-2807-4DD8-A840-39D065DED731}"/>
    <cellStyle name="통화_1202" xfId="2210" xr:uid="{C6119244-2695-4AC4-ACB4-4F7080C5BB0E}"/>
    <cellStyle name="표준_(정보부문)월별인원계획" xfId="2211" xr:uid="{B7AF3F3A-5838-4835-AF01-FDBF54D831E4}"/>
    <cellStyle name="一般_~4664860" xfId="2212" xr:uid="{AC094D62-59AD-4C99-9F1B-84B1D7AD9EC2}"/>
    <cellStyle name="千位分隔[0]_~ME00002" xfId="2213" xr:uid="{DDEDEA41-777B-4155-807F-AD820676BB80}"/>
    <cellStyle name="千位分隔_~ME00002" xfId="2214" xr:uid="{22D7426E-0C28-49B5-B9C8-A4FF3E29439E}"/>
    <cellStyle name="千分位[0]_AR0203" xfId="2215" xr:uid="{11172DD2-9CF0-4318-AF15-BC9395FADDCA}"/>
    <cellStyle name="千分位_AAM" xfId="2216" xr:uid="{99E8ABA2-2F16-4DE9-91C7-5033E927A545}"/>
    <cellStyle name="后继超级链接" xfId="2217" xr:uid="{A135F55F-F639-4A9D-9283-AEDC7516D2E8}"/>
    <cellStyle name="好" xfId="13201" xr:uid="{CC8AE07B-6AAF-4AB4-A582-67B0C9180EA0}"/>
    <cellStyle name="差" xfId="13202" xr:uid="{991C9002-EE68-44E2-95A9-639110D05936}"/>
    <cellStyle name="常规_~ME00002" xfId="2218" xr:uid="{8B589D15-F784-4307-9CA7-632E5778650F}"/>
    <cellStyle name="强调文字颜色 1" xfId="13203" xr:uid="{2B38DEE7-7931-45F0-A65C-5F5F4B4941B7}"/>
    <cellStyle name="强调文字颜色 2" xfId="13204" xr:uid="{D99F3D77-1AF0-4C57-8FB3-07C487BDD02B}"/>
    <cellStyle name="强调文字颜色 3" xfId="13205" xr:uid="{EBE93EEE-071D-4495-948D-E2458099E2B9}"/>
    <cellStyle name="强调文字颜色 4" xfId="13206" xr:uid="{22945ADE-220F-41A4-8AE4-1A82D4FC3D5B}"/>
    <cellStyle name="强调文字颜色 5" xfId="13207" xr:uid="{4378BBF9-16EF-424D-8603-311157D7B09E}"/>
    <cellStyle name="强调文字颜色 6" xfId="13208" xr:uid="{5BFDF036-1F51-4EB8-B20A-8FCE948926E9}"/>
    <cellStyle name="折り返し" xfId="2219" xr:uid="{D0AFABA9-01D7-43CE-8AAD-030CE3AD9144}"/>
    <cellStyle name="普通_9409GZST" xfId="2220" xr:uid="{19875F14-4234-492A-B73F-D38DBA16D2BD}"/>
    <cellStyle name="未定義" xfId="2221" xr:uid="{45DDFB15-8EF3-4F81-AA71-B8B42837B35F}"/>
    <cellStyle name="标题" xfId="13209" xr:uid="{C436B570-EEA2-4F4D-BF12-5EDE8E928930}"/>
    <cellStyle name="标题 1" xfId="13210" xr:uid="{AE3C45C6-1D73-4456-B79C-4AE4C2C0F16E}"/>
    <cellStyle name="标题 2" xfId="13211" xr:uid="{CEEC2F1F-DD53-45C5-9169-5F082763A55C}"/>
    <cellStyle name="标题 3" xfId="13212" xr:uid="{7C47151F-EEC0-42DF-9674-941C4A0401FD}"/>
    <cellStyle name="标题 4" xfId="13213" xr:uid="{D8096C65-3EFB-409F-9E9D-5578E9C465ED}"/>
    <cellStyle name="桁区切り [0.00]_(FASTチャージ) YC5 BOX用データrev.1" xfId="2222" xr:uid="{DA09351E-E3F4-4AC2-871C-1D48C3799DDA}"/>
    <cellStyle name="桁区切り 2" xfId="13214" xr:uid="{27EFCE12-BBBB-4855-8A6B-830373EFFBDB}"/>
    <cellStyle name="桁区切り 2 2" xfId="13215" xr:uid="{0F9CDAEF-E6A3-494E-A649-5F6ACC3A76CF}"/>
    <cellStyle name="桁区切り 3" xfId="13216" xr:uid="{256F91C8-0AD5-4980-BCF6-09683DA39E32}"/>
    <cellStyle name="桁区切り 4" xfId="13217" xr:uid="{C8F06F87-8A45-44A9-8754-56ED57174FC5}"/>
    <cellStyle name="桁区切り 5" xfId="13218" xr:uid="{344CBC7B-5AE7-4B23-82A8-A16251CF11CF}"/>
    <cellStyle name="桁区切り_  Consolidation Package for Finacial Statements の ﾜｰｸｼｰﾄ" xfId="2223" xr:uid="{FAA34395-88DC-49BF-AA5D-888C3A6FD9F1}"/>
    <cellStyle name="检查单元格" xfId="13219" xr:uid="{41E76B4E-B07F-4C8B-8FA6-1FF85C61CBE1}"/>
    <cellStyle name="標準 2" xfId="13220" xr:uid="{B46E3488-4C78-4CEB-8892-F018A8368A50}"/>
    <cellStyle name="標準 2 2" xfId="13221" xr:uid="{1D7E4DD1-3B05-4D80-A33A-6F13D16F1D1B}"/>
    <cellStyle name="標準 3" xfId="13222" xr:uid="{579D65A6-CC4D-4650-B8A2-D22C444291A7}"/>
    <cellStyle name="標準 4" xfId="13223" xr:uid="{4DFC69A4-ADAC-47EB-9C47-1F039A5153DF}"/>
    <cellStyle name="標準_  DLINK22（英訳） の ワークシート" xfId="2224" xr:uid="{8ADB1808-A016-4C7B-B2BD-C515BABDAC68}"/>
    <cellStyle name="汇总" xfId="13224" xr:uid="{3BD333F5-2AE0-43C0-B42F-D372DC1D0A48}"/>
    <cellStyle name="汇总 2" xfId="13225" xr:uid="{36646A49-D300-4E28-A7E7-7E50C0E745D0}"/>
    <cellStyle name="汇总 3" xfId="13226" xr:uid="{B85B1FEB-7FC9-4763-A969-2F9D92774C34}"/>
    <cellStyle name="注释" xfId="13227" xr:uid="{A23E49E7-1D11-4F4D-A0B6-04687DBBD5E9}"/>
    <cellStyle name="注释 2" xfId="13228" xr:uid="{EE14698B-7090-4851-8C70-50616F2288B8}"/>
    <cellStyle name="注释 3" xfId="13229" xr:uid="{FF257925-1251-47FB-8190-B41B5E3EF13A}"/>
    <cellStyle name="爨ﾃﾗ靉ｧﾋﾁﾒﾂｨﾘﾅﾀﾒ､ [0]_PERSONAL" xfId="2560" xr:uid="{7F1F5E77-85BA-4509-94DA-3E54772F041D}"/>
    <cellStyle name="爨ﾃﾗ靉ｧﾋﾁﾒﾂｨﾘﾅﾀﾒ､_PERSONAL" xfId="2561" xr:uid="{4DF5F38A-4639-49B9-AFE5-1DD164B74DF2}"/>
    <cellStyle name="爨ﾃﾗ靉ｧﾋﾁﾒﾂﾊ｡ﾘﾅ爰ﾔｹ [0]_PERSONAL" xfId="2562" xr:uid="{A573E98E-3CDB-496F-BEDF-632B0D54E755}"/>
    <cellStyle name="爨ﾃﾗ靉ｧﾋﾁﾒﾂﾊ｡ﾘﾅ爰ﾔｹ_PERSONAL" xfId="2563" xr:uid="{A3F0DAD9-1201-4C85-A79A-129C1F10B37F}"/>
    <cellStyle name="爼ﾗ靉ﾁ篦ｧﾋﾅﾒﾂﾁﾔｵﾔ" xfId="2225" xr:uid="{5B7E7FD9-6D95-40A1-894D-E6F8F0A74C5C}"/>
    <cellStyle name="磨葬e義" xfId="2226" xr:uid="{5B531C15-8A93-4DBD-9BBD-1BB84B9D7719}"/>
    <cellStyle name="罫線（点線）" xfId="2227" xr:uid="{DA710BDB-6075-419E-9E07-1AE2DB80E6BA}"/>
    <cellStyle name="自動0#ｱﾘ" xfId="2228" xr:uid="{3637FFEA-091C-4A64-A7EA-C506630C1756}"/>
    <cellStyle name="自動0#ﾅｼ" xfId="2229" xr:uid="{C8A2441A-9A25-4D44-A936-ADBDF0D179B9}"/>
    <cellStyle name="自動1#ｱﾘ" xfId="2230" xr:uid="{5162856F-F6D7-443D-B938-E14DA730D2F8}"/>
    <cellStyle name="自動1#ﾅｼ" xfId="2231" xr:uid="{2E1E0A2D-3C95-43DB-8D55-EF68FDEC1F2F}"/>
    <cellStyle name="自動2#ｱﾘ" xfId="2232" xr:uid="{F6E7135E-CAFC-43C5-8AD2-AADE03EF5168}"/>
    <cellStyle name="自動2#ﾅｼ" xfId="2233" xr:uid="{E006293F-7DA6-46B8-9FAD-49F903E4A0BA}"/>
    <cellStyle name="行レベル_1_IPC 2003年事業計画用VOL" xfId="2564" xr:uid="{DD0511B4-9140-4D29-AD6C-A3CCF484688E}"/>
    <cellStyle name="表・・・・ハイパーリンク" xfId="2234" xr:uid="{E5C34319-A8E5-4BBF-BB54-B709A913C9B0}"/>
    <cellStyle name="表示済みのハイパーリンク" xfId="2235" xr:uid="{077795F7-77C8-4A50-9EEE-C25563AC7BE4}"/>
    <cellStyle name="見出し１" xfId="2236" xr:uid="{5B071D8D-1E6C-4524-8C81-EC81F4AF0274}"/>
    <cellStyle name="解释性文本" xfId="13230" xr:uid="{0E99EF4C-092D-4662-BC0A-70B3071B5B19}"/>
    <cellStyle name="警告文本" xfId="13231" xr:uid="{A538F12A-F7EB-4590-9EFF-210FD0DCB52E}"/>
    <cellStyle name="计算" xfId="13232" xr:uid="{1AE52617-365C-4B58-B85A-A628F78A310D}"/>
    <cellStyle name="计算 2" xfId="13233" xr:uid="{3F682B08-C16B-42FB-9C4E-4AC5FD7E360D}"/>
    <cellStyle name="计算 3" xfId="13234" xr:uid="{B89A858B-6086-4149-9E08-A8908C1CCF40}"/>
    <cellStyle name="貨幣 [0]_AR0203" xfId="2237" xr:uid="{EB2A234E-113F-4F15-A59F-CF19CA80F529}"/>
    <cellStyle name="貨幣[0]_LC (2)" xfId="2238" xr:uid="{48739617-5D3B-4818-BB25-C398D1E16E91}"/>
    <cellStyle name="貨幣_AAM" xfId="2239" xr:uid="{A7C3AC73-6F15-4D14-BA9C-2506B7C5C21C}"/>
    <cellStyle name="货币[0]_ INVOICE" xfId="2240" xr:uid="{D606FA16-9DF0-4026-94F9-FB8A7A0EC4DE}"/>
    <cellStyle name="货币_ INVOICE" xfId="2241" xr:uid="{ED1DD2B2-E358-46A0-9449-C8D04C184A9F}"/>
    <cellStyle name="超级链接" xfId="2242" xr:uid="{7FD9A4DE-5391-47A7-AD08-1ADA8DBEE269}"/>
    <cellStyle name="输入" xfId="13235" xr:uid="{9240131C-9755-40F6-9B40-A0E52CAFB42A}"/>
    <cellStyle name="输入 2" xfId="13236" xr:uid="{F5864D02-8D0A-4ADE-9755-A8678B359912}"/>
    <cellStyle name="输入 3" xfId="13237" xr:uid="{E53BAA84-DFFC-4AC4-9E84-393027ED0639}"/>
    <cellStyle name="输出" xfId="13238" xr:uid="{40C71A88-36A9-4645-9141-EEF47122E117}"/>
    <cellStyle name="输出 2" xfId="13239" xr:uid="{FD957913-0172-4C20-94F6-384B094874FD}"/>
    <cellStyle name="输出 3" xfId="13240" xr:uid="{CDF36F0A-59EE-4BFA-9FDF-C53DBD8DF3DB}"/>
    <cellStyle name="适中" xfId="13241" xr:uid="{E8101B67-A8BC-42EA-8175-F71BECBB6C94}"/>
    <cellStyle name="通常0#ｱﾘ" xfId="2243" xr:uid="{66E7A6AE-4F83-4FA3-AB84-B8C752D57C57}"/>
    <cellStyle name="通常0#ﾅｼ" xfId="2244" xr:uid="{B7D50672-39EB-4FEA-93F0-132630FF0C2E}"/>
    <cellStyle name="通常1#ｱﾘ" xfId="2245" xr:uid="{5E6C32F3-082D-441C-91C8-38D5B3F555D9}"/>
    <cellStyle name="通常1#ﾅｼ" xfId="2246" xr:uid="{FAE65D5A-D1B0-41BC-8E56-F4F610BB84B1}"/>
    <cellStyle name="通常2#ｱﾘ" xfId="2247" xr:uid="{16B794F0-8655-47F9-AFC5-8D13C5F457D7}"/>
    <cellStyle name="通常2#ﾅｼ" xfId="2248" xr:uid="{C0B4DA6E-5911-4811-9354-CC420A6A2132}"/>
    <cellStyle name="通貨 [0.00]_~0024152" xfId="2565" xr:uid="{1337A928-AAEE-451D-BA9C-0A503AE0DA04}"/>
    <cellStyle name="通貨_~0024152" xfId="2566" xr:uid="{44F9326E-D6AA-4EF9-BFB8-BBB72EEA33EB}"/>
    <cellStyle name="链接单元格" xfId="13242" xr:uid="{44805B00-F0E5-470F-B4B5-20CC21863BB0}"/>
  </cellStyles>
  <dxfs count="25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</dxfs>
  <tableStyles count="3" defaultTableStyle="TableStyleMedium9" defaultPivotStyle="PivotStyleLight16">
    <tableStyle name="TableStyleMedium2 2" pivot="0" count="7" xr9:uid="{DF6D74A7-ECFC-4A42-B46C-F943C6242C48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PivotStyleLight16 2" table="0" count="11" xr9:uid="{D8EEEA8A-B9FF-4450-944C-8C713123083D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Column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  <tableStyle name="TableStyleMedium7 2" pivot="0" count="7" xr9:uid="{E19825AF-F590-4D05-92FB-C31CB2A3B4A2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uksuppasompon\Desktop\SG%20capital%20YE2024\YE2024\Leadsheet,%20TB%20and%20GL\V4.0_Leadsheet_1000041080_2024YE_SGC_20250114%20170049.xlsm" TargetMode="External"/><Relationship Id="rId1" Type="http://schemas.openxmlformats.org/officeDocument/2006/relationships/externalLinkPath" Target="/Users/preuksuppasompon/Desktop/SG%20capital%20YE2024/YE2024/Leadsheet,%20TB%20and%20GL/V4.0_Leadsheet_1000041080_2024YE_SGC_20250114%2017004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rning"/>
      <sheetName val="Metadata"/>
      <sheetName val="Overview"/>
      <sheetName val="Summary"/>
      <sheetName val="Original TB"/>
      <sheetName val="Master TB"/>
      <sheetName val="Adj TB"/>
      <sheetName val="SUAM"/>
      <sheetName val="FS by client"/>
      <sheetName val="Mat"/>
      <sheetName val="BS"/>
      <sheetName val="PL"/>
      <sheetName val="NFS"/>
      <sheetName val="Sub-lead BS"/>
      <sheetName val="Sub-lead PL"/>
      <sheetName val="O100"/>
      <sheetName val="L100"/>
      <sheetName val="L103"/>
      <sheetName val="L104"/>
      <sheetName val="L101"/>
      <sheetName val="M100"/>
      <sheetName val="K100"/>
      <sheetName val="D100"/>
      <sheetName val="L200"/>
      <sheetName val="G100"/>
      <sheetName val="F100"/>
      <sheetName val="H100"/>
      <sheetName val="T102"/>
      <sheetName val="N100"/>
      <sheetName val="V100"/>
      <sheetName val="Q103"/>
      <sheetName val="V101"/>
      <sheetName val="X100"/>
      <sheetName val="V102"/>
      <sheetName val="Q102"/>
      <sheetName val="R100"/>
      <sheetName val="T100"/>
      <sheetName val="V103"/>
      <sheetName val="Q100"/>
      <sheetName val="S100"/>
      <sheetName val="S101"/>
      <sheetName val="P100"/>
      <sheetName val="P400"/>
      <sheetName val="ZA100"/>
      <sheetName val="ZC100"/>
      <sheetName val="L102"/>
      <sheetName val="K101"/>
      <sheetName val="ZD100"/>
      <sheetName val="ZD101"/>
      <sheetName val="ZE100"/>
      <sheetName val="ZD102"/>
      <sheetName val="T101"/>
      <sheetName val="OCI"/>
      <sheetName val="Note"/>
      <sheetName val="Dropdown_list"/>
    </sheetNames>
    <sheetDataSet>
      <sheetData sheetId="0"/>
      <sheetData sheetId="1"/>
      <sheetData sheetId="2"/>
      <sheetData sheetId="3">
        <row r="3">
          <cell r="C3">
            <v>2</v>
          </cell>
        </row>
        <row r="19">
          <cell r="B19" t="str">
            <v>Financial statement captions</v>
          </cell>
          <cell r="J19" t="str">
            <v>Materiality benchmark</v>
          </cell>
          <cell r="Q19" t="str">
            <v>Formula</v>
          </cell>
          <cell r="U19" t="str">
            <v>Compare CY to</v>
          </cell>
          <cell r="W19">
            <v>45657</v>
          </cell>
          <cell r="X19">
            <v>45657</v>
          </cell>
          <cell r="Y19">
            <v>45657</v>
          </cell>
          <cell r="Z19">
            <v>45657</v>
          </cell>
          <cell r="AA19">
            <v>45291</v>
          </cell>
          <cell r="AB19">
            <v>45291</v>
          </cell>
          <cell r="AC19">
            <v>45291</v>
          </cell>
          <cell r="AD19">
            <v>45291</v>
          </cell>
          <cell r="AE19">
            <v>45291</v>
          </cell>
          <cell r="AF19">
            <v>45291</v>
          </cell>
          <cell r="AG19">
            <v>45291</v>
          </cell>
          <cell r="AH19">
            <v>45291</v>
          </cell>
          <cell r="AI19">
            <v>45626</v>
          </cell>
          <cell r="AJ19">
            <v>45626</v>
          </cell>
          <cell r="AK19">
            <v>45626</v>
          </cell>
          <cell r="AL19">
            <v>45626</v>
          </cell>
          <cell r="AM19">
            <v>45657</v>
          </cell>
          <cell r="AN19">
            <v>45657</v>
          </cell>
          <cell r="AO19">
            <v>45657</v>
          </cell>
          <cell r="AP19">
            <v>45657</v>
          </cell>
          <cell r="AQ19">
            <v>45291</v>
          </cell>
          <cell r="AR19">
            <v>45291</v>
          </cell>
          <cell r="AS19">
            <v>45291</v>
          </cell>
          <cell r="AT19">
            <v>45291</v>
          </cell>
          <cell r="AU19">
            <v>45657</v>
          </cell>
          <cell r="AV19">
            <v>45657</v>
          </cell>
          <cell r="AW19">
            <v>45657</v>
          </cell>
          <cell r="AX19">
            <v>45657</v>
          </cell>
          <cell r="AY19">
            <v>45535</v>
          </cell>
          <cell r="AZ19">
            <v>45535</v>
          </cell>
          <cell r="BA19">
            <v>45535</v>
          </cell>
          <cell r="BB19">
            <v>45535</v>
          </cell>
          <cell r="BC19" t="str">
            <v>[Last column]</v>
          </cell>
        </row>
        <row r="20">
          <cell r="U20">
            <v>45657</v>
          </cell>
          <cell r="W20" t="str">
            <v>TB; Client</v>
          </cell>
          <cell r="X20" t="str">
            <v>Reporting package; Client ... Final FS; Audit</v>
          </cell>
          <cell r="Y20" t="str">
            <v>Reporting package; Client ... Final FS; Audit</v>
          </cell>
          <cell r="Z20" t="str">
            <v>Final FS; Audit</v>
          </cell>
          <cell r="AA20" t="str">
            <v>Final FS; Audit</v>
          </cell>
          <cell r="AB20" t="str">
            <v>Final FS - restate; Client ... Final FS - restate; Audit</v>
          </cell>
          <cell r="AC20" t="str">
            <v>Final FS - restate; Client ... Final FS - restate; Audit</v>
          </cell>
          <cell r="AD20" t="str">
            <v>Final FS - restate; Audit</v>
          </cell>
          <cell r="AE20" t="str">
            <v>Final FS; Audit</v>
          </cell>
          <cell r="AF20" t="str">
            <v>Final FS - restate; Client ... Final FS - restate; Audit</v>
          </cell>
          <cell r="AG20" t="str">
            <v>Final FS - restate; Client ... Final FS - restate; Audit</v>
          </cell>
          <cell r="AH20" t="str">
            <v>Final FS - restate; Audit</v>
          </cell>
          <cell r="AI20" t="str">
            <v>TB; Client</v>
          </cell>
          <cell r="AJ20" t="str">
            <v/>
          </cell>
          <cell r="AK20" t="str">
            <v/>
          </cell>
          <cell r="AL20" t="str">
            <v>TB; Client</v>
          </cell>
          <cell r="AM20" t="str">
            <v>Final FS; Audit</v>
          </cell>
          <cell r="AN20" t="str">
            <v/>
          </cell>
          <cell r="AO20" t="str">
            <v/>
          </cell>
          <cell r="AP20" t="str">
            <v>Final FS; Audit</v>
          </cell>
          <cell r="AQ20" t="str">
            <v>Final FS; Audit</v>
          </cell>
          <cell r="AR20" t="str">
            <v/>
          </cell>
          <cell r="AS20" t="str">
            <v/>
          </cell>
          <cell r="AT20" t="str">
            <v>Final FS; Audit</v>
          </cell>
          <cell r="AU20" t="str">
            <v>TB; Client</v>
          </cell>
          <cell r="AV20" t="str">
            <v>Reporting package; Client ... Final FS; Audit</v>
          </cell>
          <cell r="AW20" t="str">
            <v>Reporting package; Client ... Final FS; Audit</v>
          </cell>
          <cell r="AX20" t="str">
            <v>Final FS; Audit</v>
          </cell>
          <cell r="AY20" t="str">
            <v>Final FS; Audit</v>
          </cell>
          <cell r="AZ20" t="str">
            <v>Final FS - restate; Client ... Final FS - restate; Audit</v>
          </cell>
          <cell r="BA20" t="str">
            <v>Final FS - restate; Client ... Final FS - restate; Audit</v>
          </cell>
          <cell r="BB20" t="str">
            <v>Final FS - restate; Audit</v>
          </cell>
        </row>
        <row r="21">
          <cell r="B21" t="str">
            <v>No.</v>
          </cell>
          <cell r="C21" t="str">
            <v>Ref.</v>
          </cell>
          <cell r="D21" t="str">
            <v>Leadsheet caption</v>
          </cell>
          <cell r="E21" t="str">
            <v>Financial statement caption</v>
          </cell>
          <cell r="F21" t="str">
            <v>Caption category</v>
          </cell>
          <cell r="G21" t="str">
            <v>Group</v>
          </cell>
          <cell r="H21" t="str">
            <v>Account type</v>
          </cell>
          <cell r="I21" t="str">
            <v>Normal balance side</v>
          </cell>
          <cell r="J21" t="str">
            <v>N/A</v>
          </cell>
          <cell r="K21" t="str">
            <v>Total assets</v>
          </cell>
          <cell r="L21" t="str">
            <v>Total revenues</v>
          </cell>
          <cell r="M21" t="str">
            <v>Total expenses</v>
          </cell>
          <cell r="N21" t="str">
            <v>Net assets/equity</v>
          </cell>
          <cell r="O21" t="str">
            <v>PBTCO</v>
          </cell>
          <cell r="P21" t="str">
            <v>N/A</v>
          </cell>
          <cell r="Q21" t="str">
            <v>Leadsheet</v>
          </cell>
          <cell r="R21" t="str">
            <v>Leadsheet caption rev</v>
          </cell>
          <cell r="S21" t="str">
            <v>Leadsheet name</v>
          </cell>
          <cell r="T21" t="str">
            <v>Exist?</v>
          </cell>
          <cell r="U21" t="str">
            <v>Prelim FS; Client</v>
          </cell>
          <cell r="V21" t="str">
            <v>Diff.</v>
          </cell>
          <cell r="W21" t="str">
            <v>Balance per TB</v>
          </cell>
          <cell r="X21" t="str">
            <v>Debit (+)</v>
          </cell>
          <cell r="Y21" t="str">
            <v>Credit (-)</v>
          </cell>
          <cell r="Z21" t="str">
            <v>Balance per audit</v>
          </cell>
          <cell r="AA21" t="str">
            <v>Balance per audit</v>
          </cell>
          <cell r="AB21" t="str">
            <v>Debit (+)</v>
          </cell>
          <cell r="AC21" t="str">
            <v>Credit (-)</v>
          </cell>
          <cell r="AD21" t="str">
            <v>Balance after restate</v>
          </cell>
          <cell r="AE21" t="str">
            <v>Balance per audit</v>
          </cell>
          <cell r="AF21" t="str">
            <v>Debit (+)</v>
          </cell>
          <cell r="AG21" t="str">
            <v>Credit (-)</v>
          </cell>
          <cell r="AH21" t="str">
            <v>Balance after restate</v>
          </cell>
          <cell r="AI21" t="str">
            <v>Balance per TB</v>
          </cell>
          <cell r="AJ21" t="str">
            <v>Debit (+)</v>
          </cell>
          <cell r="AK21" t="str">
            <v>Credit (-)</v>
          </cell>
          <cell r="AL21" t="str">
            <v>Balance per TB</v>
          </cell>
          <cell r="AM21" t="str">
            <v>Balance per audit</v>
          </cell>
          <cell r="AN21" t="str">
            <v>Debit (+)</v>
          </cell>
          <cell r="AO21" t="str">
            <v>Credit (-)</v>
          </cell>
          <cell r="AP21" t="str">
            <v>Balance per audit</v>
          </cell>
          <cell r="AQ21" t="str">
            <v>Balance per audit</v>
          </cell>
          <cell r="AR21" t="str">
            <v>Debit (+)</v>
          </cell>
          <cell r="AS21" t="str">
            <v>Credit (-)</v>
          </cell>
          <cell r="AT21" t="str">
            <v>Balance per audit</v>
          </cell>
          <cell r="AU21" t="str">
            <v>Balance per TB</v>
          </cell>
          <cell r="AV21" t="str">
            <v>Debit (+)</v>
          </cell>
          <cell r="AW21" t="str">
            <v>Credit (-)</v>
          </cell>
          <cell r="AX21" t="str">
            <v>Balance per audit</v>
          </cell>
          <cell r="AY21" t="str">
            <v>Balance per audit</v>
          </cell>
          <cell r="AZ21" t="str">
            <v>Debit (+)</v>
          </cell>
          <cell r="BA21" t="str">
            <v>Credit (-)</v>
          </cell>
          <cell r="BB21" t="str">
            <v>Balance after restate</v>
          </cell>
        </row>
        <row r="23">
          <cell r="B23">
            <v>1</v>
          </cell>
          <cell r="C23" t="str">
            <v>O100</v>
          </cell>
          <cell r="D23" t="str">
            <v>Cash and Cash Equivalents</v>
          </cell>
          <cell r="E23" t="str">
            <v>Cash and cash equivalents</v>
          </cell>
          <cell r="F23" t="str">
            <v>Current assets</v>
          </cell>
          <cell r="G23" t="str">
            <v>Assets</v>
          </cell>
          <cell r="H23" t="str">
            <v>BS</v>
          </cell>
          <cell r="I23" t="str">
            <v>D</v>
          </cell>
          <cell r="K23" t="str">
            <v>Y</v>
          </cell>
          <cell r="L23" t="str">
            <v/>
          </cell>
          <cell r="M23" t="str">
            <v/>
          </cell>
          <cell r="N23" t="str">
            <v>Y</v>
          </cell>
          <cell r="O23" t="str">
            <v/>
          </cell>
          <cell r="Q23" t="str">
            <v>O100</v>
          </cell>
          <cell r="R23" t="str">
            <v>Cash and Cash Equivalents</v>
          </cell>
          <cell r="S23" t="str">
            <v>Cash and Cash Equivalents</v>
          </cell>
          <cell r="T23" t="b">
            <v>1</v>
          </cell>
          <cell r="U23">
            <v>0</v>
          </cell>
          <cell r="V23">
            <v>0</v>
          </cell>
          <cell r="W23">
            <v>920829878.72000003</v>
          </cell>
          <cell r="X23">
            <v>0</v>
          </cell>
          <cell r="Y23">
            <v>0</v>
          </cell>
          <cell r="Z23">
            <v>920829878.72000003</v>
          </cell>
          <cell r="AA23">
            <v>153998119.17999998</v>
          </cell>
          <cell r="AB23">
            <v>0</v>
          </cell>
          <cell r="AC23">
            <v>0</v>
          </cell>
          <cell r="AD23">
            <v>153998119.17999998</v>
          </cell>
          <cell r="AE23">
            <v>153998119.17999998</v>
          </cell>
          <cell r="AF23">
            <v>0</v>
          </cell>
          <cell r="AG23">
            <v>0</v>
          </cell>
          <cell r="AH23">
            <v>153998119.17999998</v>
          </cell>
          <cell r="AI23">
            <v>698707058.45000005</v>
          </cell>
          <cell r="AJ23">
            <v>0</v>
          </cell>
          <cell r="AK23">
            <v>0</v>
          </cell>
          <cell r="AL23">
            <v>698707058.45000005</v>
          </cell>
          <cell r="AM23">
            <v>920829878.72000003</v>
          </cell>
          <cell r="AN23">
            <v>0</v>
          </cell>
          <cell r="AO23">
            <v>0</v>
          </cell>
          <cell r="AP23">
            <v>920829878.72000003</v>
          </cell>
          <cell r="AQ23">
            <v>153998119.17999998</v>
          </cell>
          <cell r="AR23">
            <v>0</v>
          </cell>
          <cell r="AS23">
            <v>0</v>
          </cell>
          <cell r="AT23">
            <v>153998119.17999998</v>
          </cell>
          <cell r="AU23">
            <v>-493097615.14999992</v>
          </cell>
          <cell r="AV23">
            <v>0</v>
          </cell>
          <cell r="AW23">
            <v>0</v>
          </cell>
          <cell r="AX23">
            <v>-493097615.14999992</v>
          </cell>
          <cell r="AY23">
            <v>-646907803.47000003</v>
          </cell>
          <cell r="AZ23">
            <v>0</v>
          </cell>
          <cell r="BA23">
            <v>0</v>
          </cell>
          <cell r="BB23">
            <v>-646907803.47000003</v>
          </cell>
        </row>
        <row r="24">
          <cell r="B24">
            <v>2</v>
          </cell>
          <cell r="C24" t="str">
            <v>L100.C</v>
          </cell>
          <cell r="D24" t="str">
            <v>Installment Receivables- Current (HP)</v>
          </cell>
          <cell r="E24" t="str">
            <v>Current portion of hire-purchase contract receivables</v>
          </cell>
          <cell r="F24" t="str">
            <v>Current assets</v>
          </cell>
          <cell r="G24" t="str">
            <v>Assets</v>
          </cell>
          <cell r="H24" t="str">
            <v>BS</v>
          </cell>
          <cell r="I24" t="str">
            <v>D</v>
          </cell>
          <cell r="K24" t="str">
            <v>Y</v>
          </cell>
          <cell r="L24" t="str">
            <v/>
          </cell>
          <cell r="M24" t="str">
            <v/>
          </cell>
          <cell r="N24" t="str">
            <v>Y</v>
          </cell>
          <cell r="O24" t="str">
            <v/>
          </cell>
          <cell r="Q24" t="str">
            <v>L100</v>
          </cell>
          <cell r="R24" t="str">
            <v>Installment Receivables- Current (HP)</v>
          </cell>
          <cell r="S24" t="str">
            <v>Installment Receivables- Current (HP)</v>
          </cell>
          <cell r="T24" t="b">
            <v>1</v>
          </cell>
          <cell r="U24">
            <v>0</v>
          </cell>
          <cell r="V24">
            <v>0</v>
          </cell>
          <cell r="W24">
            <v>522067292.18000019</v>
          </cell>
          <cell r="X24">
            <v>60264702.179050349</v>
          </cell>
          <cell r="Y24">
            <v>-28931602.59982913</v>
          </cell>
          <cell r="Z24">
            <v>553400391.75922155</v>
          </cell>
          <cell r="AA24">
            <v>669144438.60816514</v>
          </cell>
          <cell r="AB24">
            <v>0</v>
          </cell>
          <cell r="AC24">
            <v>0</v>
          </cell>
          <cell r="AD24">
            <v>669144438.60816514</v>
          </cell>
          <cell r="AE24">
            <v>669144438.60816514</v>
          </cell>
          <cell r="AF24">
            <v>0</v>
          </cell>
          <cell r="AG24">
            <v>0</v>
          </cell>
          <cell r="AH24">
            <v>669144438.60816514</v>
          </cell>
          <cell r="AI24">
            <v>533823375.32999963</v>
          </cell>
          <cell r="AJ24">
            <v>0</v>
          </cell>
          <cell r="AK24">
            <v>0</v>
          </cell>
          <cell r="AL24">
            <v>533823375.32999963</v>
          </cell>
          <cell r="AM24">
            <v>553400391.75922155</v>
          </cell>
          <cell r="AN24">
            <v>0</v>
          </cell>
          <cell r="AO24">
            <v>0</v>
          </cell>
          <cell r="AP24">
            <v>553400391.75922155</v>
          </cell>
          <cell r="AQ24">
            <v>669144438.60816514</v>
          </cell>
          <cell r="AR24">
            <v>0</v>
          </cell>
          <cell r="AS24">
            <v>0</v>
          </cell>
          <cell r="AT24">
            <v>669144438.60816514</v>
          </cell>
          <cell r="AU24">
            <v>-148535696.98999974</v>
          </cell>
          <cell r="AV24">
            <v>60264702.179050349</v>
          </cell>
          <cell r="AW24">
            <v>-28931602.59982913</v>
          </cell>
          <cell r="AX24">
            <v>-117202597.41077839</v>
          </cell>
          <cell r="AY24">
            <v>-123466118.44183493</v>
          </cell>
          <cell r="AZ24">
            <v>0</v>
          </cell>
          <cell r="BA24">
            <v>0</v>
          </cell>
          <cell r="BB24">
            <v>-123466118.44183493</v>
          </cell>
        </row>
        <row r="25">
          <cell r="B25">
            <v>3</v>
          </cell>
          <cell r="C25" t="str">
            <v>L103.C</v>
          </cell>
          <cell r="D25" t="str">
            <v>Installment Receivables-C4C Current (557)</v>
          </cell>
          <cell r="E25" t="str">
            <v>Current portion of hire-purchase contract receivables</v>
          </cell>
          <cell r="F25" t="str">
            <v>Current assets</v>
          </cell>
          <cell r="G25" t="str">
            <v>Assets</v>
          </cell>
          <cell r="H25" t="str">
            <v>BS</v>
          </cell>
          <cell r="I25" t="str">
            <v>D</v>
          </cell>
          <cell r="K25" t="str">
            <v>Y</v>
          </cell>
          <cell r="L25" t="str">
            <v/>
          </cell>
          <cell r="M25" t="str">
            <v/>
          </cell>
          <cell r="N25" t="str">
            <v>Y</v>
          </cell>
          <cell r="O25" t="str">
            <v/>
          </cell>
          <cell r="Q25" t="str">
            <v>L103</v>
          </cell>
          <cell r="R25" t="str">
            <v>Installment Receivables-C4C Current (557)</v>
          </cell>
          <cell r="S25" t="str">
            <v>Installment Receivables-C4C Current (557)</v>
          </cell>
          <cell r="T25" t="b">
            <v>1</v>
          </cell>
          <cell r="U25">
            <v>0</v>
          </cell>
          <cell r="V25">
            <v>0</v>
          </cell>
          <cell r="W25">
            <v>478914143.59000003</v>
          </cell>
          <cell r="X25">
            <v>3697072.82</v>
          </cell>
          <cell r="Y25">
            <v>-11634535.187687565</v>
          </cell>
          <cell r="Z25">
            <v>470976681.22231251</v>
          </cell>
          <cell r="AA25">
            <v>186720044.9182936</v>
          </cell>
          <cell r="AB25">
            <v>0</v>
          </cell>
          <cell r="AC25">
            <v>0</v>
          </cell>
          <cell r="AD25">
            <v>186720044.9182936</v>
          </cell>
          <cell r="AE25">
            <v>186720044.9182936</v>
          </cell>
          <cell r="AF25">
            <v>0</v>
          </cell>
          <cell r="AG25">
            <v>0</v>
          </cell>
          <cell r="AH25">
            <v>186720044.9182936</v>
          </cell>
          <cell r="AI25">
            <v>497491759.51000011</v>
          </cell>
          <cell r="AJ25">
            <v>0</v>
          </cell>
          <cell r="AK25">
            <v>0</v>
          </cell>
          <cell r="AL25">
            <v>497491759.51000011</v>
          </cell>
          <cell r="AM25">
            <v>470976681.22231251</v>
          </cell>
          <cell r="AN25">
            <v>0</v>
          </cell>
          <cell r="AO25">
            <v>0</v>
          </cell>
          <cell r="AP25">
            <v>470976681.22231251</v>
          </cell>
          <cell r="AQ25">
            <v>186720044.9182936</v>
          </cell>
          <cell r="AR25">
            <v>0</v>
          </cell>
          <cell r="AS25">
            <v>0</v>
          </cell>
          <cell r="AT25">
            <v>186720044.9182936</v>
          </cell>
          <cell r="AU25">
            <v>-53254074.270000026</v>
          </cell>
          <cell r="AV25">
            <v>3697072.82</v>
          </cell>
          <cell r="AW25">
            <v>-11634535.187687565</v>
          </cell>
          <cell r="AX25">
            <v>-61191536.637687594</v>
          </cell>
          <cell r="AY25">
            <v>-2457103.3617062047</v>
          </cell>
          <cell r="AZ25">
            <v>0</v>
          </cell>
          <cell r="BA25">
            <v>0</v>
          </cell>
          <cell r="BB25">
            <v>-2457103.3617062047</v>
          </cell>
        </row>
        <row r="26">
          <cell r="B26">
            <v>4</v>
          </cell>
          <cell r="C26" t="str">
            <v>L104.C</v>
          </cell>
          <cell r="D26" t="str">
            <v>Loans receivables- Current (558, Debt conso, Gold)</v>
          </cell>
          <cell r="E26" t="str">
            <v>Current portion of loan receivables</v>
          </cell>
          <cell r="F26" t="str">
            <v>Current assets</v>
          </cell>
          <cell r="G26" t="str">
            <v>Assets</v>
          </cell>
          <cell r="H26" t="str">
            <v>BS</v>
          </cell>
          <cell r="I26" t="str">
            <v>D</v>
          </cell>
          <cell r="K26" t="str">
            <v>Y</v>
          </cell>
          <cell r="L26" t="str">
            <v/>
          </cell>
          <cell r="M26" t="str">
            <v/>
          </cell>
          <cell r="N26" t="str">
            <v>Y</v>
          </cell>
          <cell r="O26" t="str">
            <v/>
          </cell>
          <cell r="Q26" t="str">
            <v>L104</v>
          </cell>
          <cell r="R26" t="str">
            <v>Loans receivables- Current (558, Debt conso, Gold)</v>
          </cell>
          <cell r="S26" t="str">
            <v>Loans receivables- Current (558, Debt conso, Gold)</v>
          </cell>
          <cell r="T26" t="b">
            <v>1</v>
          </cell>
          <cell r="U26">
            <v>0</v>
          </cell>
          <cell r="V26">
            <v>0</v>
          </cell>
          <cell r="W26">
            <v>8224860979.4799995</v>
          </cell>
          <cell r="X26">
            <v>166888481.53920609</v>
          </cell>
          <cell r="Y26">
            <v>-23749660.351852603</v>
          </cell>
          <cell r="Z26">
            <v>8367999800.6673527</v>
          </cell>
          <cell r="AA26">
            <v>2263274663.0568686</v>
          </cell>
          <cell r="AB26">
            <v>0</v>
          </cell>
          <cell r="AC26">
            <v>0</v>
          </cell>
          <cell r="AD26">
            <v>2263274663.0568686</v>
          </cell>
          <cell r="AE26">
            <v>2263274663.0568686</v>
          </cell>
          <cell r="AF26">
            <v>0</v>
          </cell>
          <cell r="AG26">
            <v>0</v>
          </cell>
          <cell r="AH26">
            <v>2263274663.0568686</v>
          </cell>
          <cell r="AI26">
            <v>8582781487.3700008</v>
          </cell>
          <cell r="AJ26">
            <v>0</v>
          </cell>
          <cell r="AK26">
            <v>0</v>
          </cell>
          <cell r="AL26">
            <v>8582781487.3700008</v>
          </cell>
          <cell r="AM26">
            <v>8367999800.6673527</v>
          </cell>
          <cell r="AN26">
            <v>0</v>
          </cell>
          <cell r="AO26">
            <v>0</v>
          </cell>
          <cell r="AP26">
            <v>8367999800.6673527</v>
          </cell>
          <cell r="AQ26">
            <v>2263274663.0568686</v>
          </cell>
          <cell r="AR26">
            <v>0</v>
          </cell>
          <cell r="AS26">
            <v>0</v>
          </cell>
          <cell r="AT26">
            <v>2263274663.0568686</v>
          </cell>
          <cell r="AU26">
            <v>-966295365.62000072</v>
          </cell>
          <cell r="AV26">
            <v>166888481.53920609</v>
          </cell>
          <cell r="AW26">
            <v>-23749660.351852603</v>
          </cell>
          <cell r="AX26">
            <v>-823156544.43264735</v>
          </cell>
          <cell r="AY26">
            <v>137623561.25686932</v>
          </cell>
          <cell r="AZ26">
            <v>0</v>
          </cell>
          <cell r="BA26">
            <v>0</v>
          </cell>
          <cell r="BB26">
            <v>137623561.25686932</v>
          </cell>
        </row>
        <row r="27">
          <cell r="B27">
            <v>5</v>
          </cell>
          <cell r="C27" t="str">
            <v>L100.1</v>
          </cell>
          <cell r="D27" t="str">
            <v>Trade accounts receivable</v>
          </cell>
          <cell r="E27" t="str">
            <v>Other receivables</v>
          </cell>
          <cell r="F27" t="str">
            <v>Current assets</v>
          </cell>
          <cell r="G27" t="str">
            <v>Assets</v>
          </cell>
          <cell r="H27" t="str">
            <v>BS</v>
          </cell>
          <cell r="I27" t="str">
            <v>D</v>
          </cell>
          <cell r="K27" t="str">
            <v>Y</v>
          </cell>
          <cell r="L27" t="str">
            <v/>
          </cell>
          <cell r="M27" t="str">
            <v/>
          </cell>
          <cell r="N27" t="str">
            <v>Y</v>
          </cell>
          <cell r="O27" t="str">
            <v/>
          </cell>
          <cell r="Q27" t="str">
            <v>L100</v>
          </cell>
          <cell r="R27" t="str">
            <v>Trade accounts receivable</v>
          </cell>
          <cell r="S27" t="str">
            <v>Trade accounts receivable</v>
          </cell>
          <cell r="T27" t="b">
            <v>1</v>
          </cell>
          <cell r="U27">
            <v>0</v>
          </cell>
          <cell r="V27">
            <v>0</v>
          </cell>
          <cell r="W27">
            <v>1099256.3999999999</v>
          </cell>
          <cell r="X27">
            <v>0</v>
          </cell>
          <cell r="Y27">
            <v>0</v>
          </cell>
          <cell r="Z27">
            <v>1099256.3999999999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1099256.3999999999</v>
          </cell>
          <cell r="AJ27">
            <v>0</v>
          </cell>
          <cell r="AK27">
            <v>0</v>
          </cell>
          <cell r="AL27">
            <v>1099256.3999999999</v>
          </cell>
          <cell r="AM27">
            <v>1099256.3999999999</v>
          </cell>
          <cell r="AN27">
            <v>0</v>
          </cell>
          <cell r="AO27">
            <v>0</v>
          </cell>
          <cell r="AP27">
            <v>1099256.3999999999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-1099256.3999999999</v>
          </cell>
          <cell r="AZ27">
            <v>0</v>
          </cell>
          <cell r="BA27">
            <v>0</v>
          </cell>
          <cell r="BB27">
            <v>-1099256.3999999999</v>
          </cell>
        </row>
        <row r="28">
          <cell r="B28">
            <v>6</v>
          </cell>
          <cell r="C28" t="str">
            <v>L101.1</v>
          </cell>
          <cell r="D28" t="str">
            <v>Other receivables</v>
          </cell>
          <cell r="E28" t="str">
            <v>Other receivables</v>
          </cell>
          <cell r="F28" t="str">
            <v>Current assets</v>
          </cell>
          <cell r="G28" t="str">
            <v>Assets</v>
          </cell>
          <cell r="H28" t="str">
            <v>BS</v>
          </cell>
          <cell r="I28" t="str">
            <v>D</v>
          </cell>
          <cell r="K28" t="str">
            <v>Y</v>
          </cell>
          <cell r="L28" t="str">
            <v/>
          </cell>
          <cell r="M28" t="str">
            <v/>
          </cell>
          <cell r="N28" t="str">
            <v>Y</v>
          </cell>
          <cell r="O28" t="str">
            <v/>
          </cell>
          <cell r="Q28" t="str">
            <v>L101</v>
          </cell>
          <cell r="R28" t="str">
            <v>Other receivables</v>
          </cell>
          <cell r="S28" t="str">
            <v>Other receivables</v>
          </cell>
          <cell r="T28" t="b">
            <v>1</v>
          </cell>
          <cell r="U28">
            <v>0</v>
          </cell>
          <cell r="V28">
            <v>0</v>
          </cell>
          <cell r="W28">
            <v>384692773.80000007</v>
          </cell>
          <cell r="X28">
            <v>1053560</v>
          </cell>
          <cell r="Y28">
            <v>-81770663.370000005</v>
          </cell>
          <cell r="Z28">
            <v>303975670.43000007</v>
          </cell>
          <cell r="AA28">
            <v>204209834.72999999</v>
          </cell>
          <cell r="AB28">
            <v>0</v>
          </cell>
          <cell r="AC28">
            <v>0</v>
          </cell>
          <cell r="AD28">
            <v>204209834.72999999</v>
          </cell>
          <cell r="AE28">
            <v>204209834.72999999</v>
          </cell>
          <cell r="AF28">
            <v>0</v>
          </cell>
          <cell r="AG28">
            <v>0</v>
          </cell>
          <cell r="AH28">
            <v>204209834.72999999</v>
          </cell>
          <cell r="AI28">
            <v>352298522</v>
          </cell>
          <cell r="AJ28">
            <v>0</v>
          </cell>
          <cell r="AK28">
            <v>0</v>
          </cell>
          <cell r="AL28">
            <v>352298522</v>
          </cell>
          <cell r="AM28">
            <v>303975670.43000007</v>
          </cell>
          <cell r="AN28">
            <v>0</v>
          </cell>
          <cell r="AO28">
            <v>0</v>
          </cell>
          <cell r="AP28">
            <v>303975670.43000007</v>
          </cell>
          <cell r="AQ28">
            <v>204209834.72999999</v>
          </cell>
          <cell r="AR28">
            <v>0</v>
          </cell>
          <cell r="AS28">
            <v>0</v>
          </cell>
          <cell r="AT28">
            <v>204209834.72999999</v>
          </cell>
          <cell r="AU28">
            <v>94951569.469999999</v>
          </cell>
          <cell r="AV28">
            <v>1053560</v>
          </cell>
          <cell r="AW28">
            <v>-81770663.370000005</v>
          </cell>
          <cell r="AX28">
            <v>14234466.099999998</v>
          </cell>
          <cell r="AY28">
            <v>14496293.620000018</v>
          </cell>
          <cell r="AZ28">
            <v>0</v>
          </cell>
          <cell r="BA28">
            <v>0</v>
          </cell>
          <cell r="BB28">
            <v>14496293.620000018</v>
          </cell>
        </row>
        <row r="29">
          <cell r="B29">
            <v>7</v>
          </cell>
          <cell r="C29" t="str">
            <v>L101.2</v>
          </cell>
          <cell r="D29" t="str">
            <v>Other receivables - Related</v>
          </cell>
          <cell r="E29" t="str">
            <v>Other receivables</v>
          </cell>
          <cell r="F29" t="str">
            <v>Current assets</v>
          </cell>
          <cell r="G29" t="str">
            <v>Assets</v>
          </cell>
          <cell r="H29" t="str">
            <v>BS</v>
          </cell>
          <cell r="I29" t="str">
            <v>D</v>
          </cell>
          <cell r="K29" t="str">
            <v>Y</v>
          </cell>
          <cell r="L29" t="str">
            <v/>
          </cell>
          <cell r="M29" t="str">
            <v/>
          </cell>
          <cell r="N29" t="str">
            <v>Y</v>
          </cell>
          <cell r="O29" t="str">
            <v/>
          </cell>
          <cell r="Q29" t="str">
            <v>L101</v>
          </cell>
          <cell r="R29" t="str">
            <v>Other receivables - Related</v>
          </cell>
          <cell r="S29" t="str">
            <v>Other receivables - Related</v>
          </cell>
          <cell r="T29" t="b">
            <v>1</v>
          </cell>
          <cell r="U29">
            <v>0</v>
          </cell>
          <cell r="V29">
            <v>0</v>
          </cell>
          <cell r="W29">
            <v>9836403.5199999996</v>
          </cell>
          <cell r="X29">
            <v>0</v>
          </cell>
          <cell r="Y29">
            <v>0</v>
          </cell>
          <cell r="Z29">
            <v>9836403.5199999996</v>
          </cell>
          <cell r="AA29">
            <v>8253448.4000000004</v>
          </cell>
          <cell r="AB29">
            <v>0</v>
          </cell>
          <cell r="AC29">
            <v>0</v>
          </cell>
          <cell r="AD29">
            <v>8253448.4000000004</v>
          </cell>
          <cell r="AE29">
            <v>8253448.4000000004</v>
          </cell>
          <cell r="AF29">
            <v>0</v>
          </cell>
          <cell r="AG29">
            <v>0</v>
          </cell>
          <cell r="AH29">
            <v>8253448.4000000004</v>
          </cell>
          <cell r="AI29">
            <v>2759103.16</v>
          </cell>
          <cell r="AJ29">
            <v>0</v>
          </cell>
          <cell r="AK29">
            <v>0</v>
          </cell>
          <cell r="AL29">
            <v>2759103.16</v>
          </cell>
          <cell r="AM29">
            <v>9836403.5199999996</v>
          </cell>
          <cell r="AN29">
            <v>0</v>
          </cell>
          <cell r="AO29">
            <v>0</v>
          </cell>
          <cell r="AP29">
            <v>9836403.5199999996</v>
          </cell>
          <cell r="AQ29">
            <v>8253448.4000000004</v>
          </cell>
          <cell r="AR29">
            <v>0</v>
          </cell>
          <cell r="AS29">
            <v>0</v>
          </cell>
          <cell r="AT29">
            <v>8253448.4000000004</v>
          </cell>
          <cell r="AU29">
            <v>5045077.0999999996</v>
          </cell>
          <cell r="AV29">
            <v>0</v>
          </cell>
          <cell r="AW29">
            <v>0</v>
          </cell>
          <cell r="AX29">
            <v>5045077.0999999996</v>
          </cell>
          <cell r="AY29">
            <v>-8282771.0599999987</v>
          </cell>
          <cell r="AZ29">
            <v>0</v>
          </cell>
          <cell r="BA29">
            <v>0</v>
          </cell>
          <cell r="BB29">
            <v>-8282771.0599999987</v>
          </cell>
        </row>
        <row r="30">
          <cell r="B30">
            <v>8</v>
          </cell>
          <cell r="C30" t="str">
            <v>M100</v>
          </cell>
          <cell r="D30" t="str">
            <v>Accrued income</v>
          </cell>
          <cell r="E30" t="str">
            <v>Accrued income</v>
          </cell>
          <cell r="F30" t="str">
            <v>Current assets</v>
          </cell>
          <cell r="G30" t="str">
            <v>Assets</v>
          </cell>
          <cell r="H30" t="str">
            <v>BS</v>
          </cell>
          <cell r="I30" t="str">
            <v>D</v>
          </cell>
          <cell r="K30" t="str">
            <v>Y</v>
          </cell>
          <cell r="L30" t="str">
            <v/>
          </cell>
          <cell r="M30" t="str">
            <v/>
          </cell>
          <cell r="N30" t="str">
            <v>Y</v>
          </cell>
          <cell r="O30" t="str">
            <v/>
          </cell>
          <cell r="Q30" t="str">
            <v>M100</v>
          </cell>
          <cell r="R30" t="str">
            <v>Accrued income</v>
          </cell>
          <cell r="S30" t="str">
            <v>Accrued income</v>
          </cell>
          <cell r="T30" t="b">
            <v>1</v>
          </cell>
          <cell r="U30">
            <v>0</v>
          </cell>
          <cell r="V30">
            <v>0</v>
          </cell>
          <cell r="W30">
            <v>53365703.659999996</v>
          </cell>
          <cell r="X30">
            <v>90000</v>
          </cell>
          <cell r="Y30">
            <v>-90000</v>
          </cell>
          <cell r="Z30">
            <v>53365703.659999996</v>
          </cell>
          <cell r="AA30">
            <v>7516722.6299999999</v>
          </cell>
          <cell r="AB30">
            <v>0</v>
          </cell>
          <cell r="AC30">
            <v>0</v>
          </cell>
          <cell r="AD30">
            <v>7516722.6299999999</v>
          </cell>
          <cell r="AE30">
            <v>7516722.6299999999</v>
          </cell>
          <cell r="AF30">
            <v>0</v>
          </cell>
          <cell r="AG30">
            <v>0</v>
          </cell>
          <cell r="AH30">
            <v>7516722.6299999999</v>
          </cell>
          <cell r="AI30">
            <v>46116399.5</v>
          </cell>
          <cell r="AJ30">
            <v>0</v>
          </cell>
          <cell r="AK30">
            <v>0</v>
          </cell>
          <cell r="AL30">
            <v>46116399.5</v>
          </cell>
          <cell r="AM30">
            <v>53365703.659999996</v>
          </cell>
          <cell r="AN30">
            <v>0</v>
          </cell>
          <cell r="AO30">
            <v>0</v>
          </cell>
          <cell r="AP30">
            <v>53365703.659999996</v>
          </cell>
          <cell r="AQ30">
            <v>7516722.6299999999</v>
          </cell>
          <cell r="AR30">
            <v>0</v>
          </cell>
          <cell r="AS30">
            <v>0</v>
          </cell>
          <cell r="AT30">
            <v>7516722.6299999999</v>
          </cell>
          <cell r="AU30">
            <v>31271272.919999998</v>
          </cell>
          <cell r="AV30">
            <v>90000</v>
          </cell>
          <cell r="AW30">
            <v>-90000</v>
          </cell>
          <cell r="AX30">
            <v>31271272.919999998</v>
          </cell>
          <cell r="AY30">
            <v>3514628.02</v>
          </cell>
          <cell r="AZ30">
            <v>0</v>
          </cell>
          <cell r="BA30">
            <v>0</v>
          </cell>
          <cell r="BB30">
            <v>3514628.02</v>
          </cell>
        </row>
        <row r="31">
          <cell r="B31">
            <v>9</v>
          </cell>
          <cell r="C31" t="str">
            <v>K100.1</v>
          </cell>
          <cell r="D31" t="str">
            <v>Assets held for sales</v>
          </cell>
          <cell r="E31" t="str">
            <v>Assets foreclosed</v>
          </cell>
          <cell r="F31" t="str">
            <v>Current assets</v>
          </cell>
          <cell r="G31" t="str">
            <v>Assets</v>
          </cell>
          <cell r="H31" t="str">
            <v>BS</v>
          </cell>
          <cell r="I31" t="str">
            <v>D</v>
          </cell>
          <cell r="K31" t="str">
            <v>Y</v>
          </cell>
          <cell r="L31" t="str">
            <v/>
          </cell>
          <cell r="M31" t="str">
            <v/>
          </cell>
          <cell r="N31" t="str">
            <v>Y</v>
          </cell>
          <cell r="O31" t="str">
            <v/>
          </cell>
          <cell r="Q31" t="str">
            <v>K100</v>
          </cell>
          <cell r="R31" t="str">
            <v>Assets held for sales</v>
          </cell>
          <cell r="S31" t="str">
            <v>Assets held for sales</v>
          </cell>
          <cell r="T31" t="b">
            <v>1</v>
          </cell>
          <cell r="U31">
            <v>0</v>
          </cell>
          <cell r="V31">
            <v>0</v>
          </cell>
          <cell r="W31">
            <v>174064267.04999998</v>
          </cell>
          <cell r="X31">
            <v>0</v>
          </cell>
          <cell r="Y31">
            <v>0</v>
          </cell>
          <cell r="Z31">
            <v>174064267.04999998</v>
          </cell>
          <cell r="AA31">
            <v>181740360.05999997</v>
          </cell>
          <cell r="AB31">
            <v>0</v>
          </cell>
          <cell r="AC31">
            <v>0</v>
          </cell>
          <cell r="AD31">
            <v>181740360.05999997</v>
          </cell>
          <cell r="AE31">
            <v>181740360.05999997</v>
          </cell>
          <cell r="AF31">
            <v>0</v>
          </cell>
          <cell r="AG31">
            <v>0</v>
          </cell>
          <cell r="AH31">
            <v>181740360.05999997</v>
          </cell>
          <cell r="AI31">
            <v>175006784.17000002</v>
          </cell>
          <cell r="AJ31">
            <v>0</v>
          </cell>
          <cell r="AK31">
            <v>0</v>
          </cell>
          <cell r="AL31">
            <v>175006784.17000002</v>
          </cell>
          <cell r="AM31">
            <v>174064267.04999998</v>
          </cell>
          <cell r="AN31">
            <v>0</v>
          </cell>
          <cell r="AO31">
            <v>0</v>
          </cell>
          <cell r="AP31">
            <v>174064267.04999998</v>
          </cell>
          <cell r="AQ31">
            <v>181740360.05999997</v>
          </cell>
          <cell r="AR31">
            <v>0</v>
          </cell>
          <cell r="AS31">
            <v>0</v>
          </cell>
          <cell r="AT31">
            <v>181740360.05999997</v>
          </cell>
          <cell r="AU31">
            <v>15859179.669999979</v>
          </cell>
          <cell r="AV31">
            <v>0</v>
          </cell>
          <cell r="AW31">
            <v>0</v>
          </cell>
          <cell r="AX31">
            <v>15859179.669999979</v>
          </cell>
          <cell r="AY31">
            <v>65243732.25</v>
          </cell>
          <cell r="AZ31">
            <v>0</v>
          </cell>
          <cell r="BA31">
            <v>0</v>
          </cell>
          <cell r="BB31">
            <v>65243732.25</v>
          </cell>
        </row>
        <row r="32">
          <cell r="B32">
            <v>10</v>
          </cell>
          <cell r="C32" t="str">
            <v>D100</v>
          </cell>
          <cell r="D32" t="str">
            <v>Short term investment</v>
          </cell>
          <cell r="E32" t="str">
            <v>Other assets</v>
          </cell>
          <cell r="F32" t="str">
            <v>Current assets</v>
          </cell>
          <cell r="G32" t="str">
            <v>Assets</v>
          </cell>
          <cell r="H32" t="str">
            <v>BS</v>
          </cell>
          <cell r="I32" t="str">
            <v>D</v>
          </cell>
          <cell r="K32" t="str">
            <v>Y</v>
          </cell>
          <cell r="L32" t="str">
            <v/>
          </cell>
          <cell r="M32" t="str">
            <v/>
          </cell>
          <cell r="N32" t="str">
            <v>Y</v>
          </cell>
          <cell r="O32" t="str">
            <v/>
          </cell>
          <cell r="Q32" t="str">
            <v>D100</v>
          </cell>
          <cell r="R32" t="str">
            <v>Short term investment</v>
          </cell>
          <cell r="S32" t="str">
            <v>Short term investment</v>
          </cell>
          <cell r="T32" t="b">
            <v>1</v>
          </cell>
          <cell r="U32">
            <v>0</v>
          </cell>
          <cell r="V32">
            <v>0</v>
          </cell>
          <cell r="W32">
            <v>499.99</v>
          </cell>
          <cell r="X32">
            <v>0</v>
          </cell>
          <cell r="Y32">
            <v>0</v>
          </cell>
          <cell r="Z32">
            <v>499.99</v>
          </cell>
          <cell r="AA32">
            <v>499.99</v>
          </cell>
          <cell r="AB32">
            <v>0</v>
          </cell>
          <cell r="AC32">
            <v>0</v>
          </cell>
          <cell r="AD32">
            <v>499.99</v>
          </cell>
          <cell r="AE32">
            <v>499.99</v>
          </cell>
          <cell r="AF32">
            <v>0</v>
          </cell>
          <cell r="AG32">
            <v>0</v>
          </cell>
          <cell r="AH32">
            <v>499.99</v>
          </cell>
          <cell r="AI32">
            <v>499.99</v>
          </cell>
          <cell r="AJ32">
            <v>0</v>
          </cell>
          <cell r="AK32">
            <v>0</v>
          </cell>
          <cell r="AL32">
            <v>499.99</v>
          </cell>
          <cell r="AM32">
            <v>499.99</v>
          </cell>
          <cell r="AN32">
            <v>0</v>
          </cell>
          <cell r="AO32">
            <v>0</v>
          </cell>
          <cell r="AP32">
            <v>499.99</v>
          </cell>
          <cell r="AQ32">
            <v>499.99</v>
          </cell>
          <cell r="AR32">
            <v>0</v>
          </cell>
          <cell r="AS32">
            <v>0</v>
          </cell>
          <cell r="AT32">
            <v>499.99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B33">
            <v>11</v>
          </cell>
          <cell r="C33" t="str">
            <v>K100.2</v>
          </cell>
          <cell r="D33" t="str">
            <v>Inventories</v>
          </cell>
          <cell r="E33" t="str">
            <v>Other assets</v>
          </cell>
          <cell r="F33" t="str">
            <v>Current assets</v>
          </cell>
          <cell r="G33" t="str">
            <v>Assets</v>
          </cell>
          <cell r="H33" t="str">
            <v>BS</v>
          </cell>
          <cell r="I33" t="str">
            <v>D</v>
          </cell>
          <cell r="K33" t="str">
            <v>Y</v>
          </cell>
          <cell r="L33" t="str">
            <v/>
          </cell>
          <cell r="M33" t="str">
            <v/>
          </cell>
          <cell r="N33" t="str">
            <v>Y</v>
          </cell>
          <cell r="O33" t="str">
            <v/>
          </cell>
          <cell r="Q33" t="str">
            <v>K100</v>
          </cell>
          <cell r="R33" t="str">
            <v>Inventories</v>
          </cell>
          <cell r="S33" t="str">
            <v>Inventories</v>
          </cell>
          <cell r="T33" t="b">
            <v>1</v>
          </cell>
          <cell r="U33">
            <v>0</v>
          </cell>
          <cell r="V33">
            <v>0</v>
          </cell>
          <cell r="W33">
            <v>0</v>
          </cell>
          <cell r="X33">
            <v>420000</v>
          </cell>
          <cell r="Y33">
            <v>0</v>
          </cell>
          <cell r="Z33">
            <v>420000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420000</v>
          </cell>
          <cell r="AN33">
            <v>0</v>
          </cell>
          <cell r="AO33">
            <v>0</v>
          </cell>
          <cell r="AP33">
            <v>420000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420000</v>
          </cell>
          <cell r="AW33">
            <v>0</v>
          </cell>
          <cell r="AX33">
            <v>420000</v>
          </cell>
          <cell r="AY33">
            <v>-96058.64</v>
          </cell>
          <cell r="AZ33">
            <v>0</v>
          </cell>
          <cell r="BA33">
            <v>0</v>
          </cell>
          <cell r="BB33">
            <v>-96058.64</v>
          </cell>
        </row>
        <row r="34">
          <cell r="B34">
            <v>12</v>
          </cell>
          <cell r="C34" t="str">
            <v>L200.C</v>
          </cell>
          <cell r="D34" t="str">
            <v>Installment Receivables - Current (HP-Lock Phone)</v>
          </cell>
          <cell r="E34" t="str">
            <v>Installment Receivables - Current (HP-Lock Phone)</v>
          </cell>
          <cell r="F34" t="str">
            <v>Current assets</v>
          </cell>
          <cell r="G34" t="str">
            <v>Assets</v>
          </cell>
          <cell r="H34" t="str">
            <v>BS</v>
          </cell>
          <cell r="I34" t="str">
            <v>D</v>
          </cell>
          <cell r="K34" t="str">
            <v>Y</v>
          </cell>
          <cell r="L34" t="str">
            <v/>
          </cell>
          <cell r="M34" t="str">
            <v/>
          </cell>
          <cell r="N34" t="str">
            <v>Y</v>
          </cell>
          <cell r="O34" t="str">
            <v/>
          </cell>
          <cell r="Q34" t="str">
            <v>L200</v>
          </cell>
          <cell r="R34" t="str">
            <v>Installment Receivables - Current (HP-Lock Phone)</v>
          </cell>
          <cell r="S34" t="str">
            <v>Installment Receivables - Current (HP-Lock Phone)</v>
          </cell>
          <cell r="T34" t="b">
            <v>1</v>
          </cell>
          <cell r="U34">
            <v>0</v>
          </cell>
          <cell r="V34">
            <v>0</v>
          </cell>
          <cell r="W34">
            <v>2631002027.2599998</v>
          </cell>
          <cell r="X34">
            <v>20660846.603150893</v>
          </cell>
          <cell r="Y34">
            <v>-118463280.81905034</v>
          </cell>
          <cell r="Z34">
            <v>2533199593.0441003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2134952077.6299999</v>
          </cell>
          <cell r="AJ34">
            <v>0</v>
          </cell>
          <cell r="AK34">
            <v>0</v>
          </cell>
          <cell r="AL34">
            <v>2134952077.6299999</v>
          </cell>
          <cell r="AM34">
            <v>2533199593.0441003</v>
          </cell>
          <cell r="AN34">
            <v>0</v>
          </cell>
          <cell r="AO34">
            <v>0</v>
          </cell>
          <cell r="AP34">
            <v>2533199593.0441003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1389834921.0799997</v>
          </cell>
          <cell r="AV34">
            <v>20660846.603150893</v>
          </cell>
          <cell r="AW34">
            <v>-118463280.81905034</v>
          </cell>
          <cell r="AX34">
            <v>1292032486.8641002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B35">
            <v>13</v>
          </cell>
          <cell r="C35" t="str">
            <v>L200.N</v>
          </cell>
          <cell r="D35" t="str">
            <v>Installment Receivables (HP-Lock Phone)</v>
          </cell>
          <cell r="E35" t="str">
            <v>Installment Receivables (HP-Lock Phone)</v>
          </cell>
          <cell r="F35" t="str">
            <v>Non-current assets</v>
          </cell>
          <cell r="G35" t="str">
            <v>Assets</v>
          </cell>
          <cell r="H35" t="str">
            <v>BS</v>
          </cell>
          <cell r="I35" t="str">
            <v>D</v>
          </cell>
          <cell r="K35" t="str">
            <v>Y</v>
          </cell>
          <cell r="L35" t="str">
            <v/>
          </cell>
          <cell r="M35" t="str">
            <v/>
          </cell>
          <cell r="N35" t="str">
            <v>Y</v>
          </cell>
          <cell r="O35" t="str">
            <v/>
          </cell>
          <cell r="Q35" t="str">
            <v>L200</v>
          </cell>
          <cell r="R35" t="str">
            <v>Installment Receivables (HP-Lock Phone)</v>
          </cell>
          <cell r="S35" t="str">
            <v>Installment Receivables (HP-Lock Phone)</v>
          </cell>
          <cell r="T35" t="b">
            <v>1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B36">
            <v>14</v>
          </cell>
          <cell r="C36" t="str">
            <v>L100.N</v>
          </cell>
          <cell r="D36" t="str">
            <v>Installment Receivables (HP)</v>
          </cell>
          <cell r="E36" t="str">
            <v>Hire-purchase contract receivables</v>
          </cell>
          <cell r="F36" t="str">
            <v>Non-current assets</v>
          </cell>
          <cell r="G36" t="str">
            <v>Assets</v>
          </cell>
          <cell r="H36" t="str">
            <v>BS</v>
          </cell>
          <cell r="I36" t="str">
            <v>D</v>
          </cell>
          <cell r="K36" t="str">
            <v>Y</v>
          </cell>
          <cell r="L36" t="str">
            <v/>
          </cell>
          <cell r="M36" t="str">
            <v/>
          </cell>
          <cell r="N36" t="str">
            <v>Y</v>
          </cell>
          <cell r="O36" t="str">
            <v/>
          </cell>
          <cell r="Q36" t="str">
            <v>L100</v>
          </cell>
          <cell r="R36" t="str">
            <v>Installment Receivables (HP)</v>
          </cell>
          <cell r="S36" t="str">
            <v>Installment Receivables (HP)</v>
          </cell>
          <cell r="T36" t="b">
            <v>1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296747181.1338315</v>
          </cell>
          <cell r="AB36">
            <v>0</v>
          </cell>
          <cell r="AC36">
            <v>0</v>
          </cell>
          <cell r="AD36">
            <v>296747181.1338315</v>
          </cell>
          <cell r="AE36">
            <v>296747181.1338315</v>
          </cell>
          <cell r="AF36">
            <v>0</v>
          </cell>
          <cell r="AG36">
            <v>0</v>
          </cell>
          <cell r="AH36">
            <v>296747181.1338315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296747181.1338315</v>
          </cell>
          <cell r="AR36">
            <v>0</v>
          </cell>
          <cell r="AS36">
            <v>0</v>
          </cell>
          <cell r="AT36">
            <v>296747181.1338315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-86689126.866168082</v>
          </cell>
          <cell r="AZ36">
            <v>0</v>
          </cell>
          <cell r="BA36">
            <v>0</v>
          </cell>
          <cell r="BB36">
            <v>-86689126.866168082</v>
          </cell>
        </row>
        <row r="37">
          <cell r="B37">
            <v>15</v>
          </cell>
          <cell r="C37" t="str">
            <v>L103.N</v>
          </cell>
          <cell r="D37" t="str">
            <v>Installment Receivables-C4C (557)</v>
          </cell>
          <cell r="E37" t="str">
            <v>Hire-purchase contract receivables</v>
          </cell>
          <cell r="F37" t="str">
            <v>Non-current assets</v>
          </cell>
          <cell r="G37" t="str">
            <v>Assets</v>
          </cell>
          <cell r="H37" t="str">
            <v>BS</v>
          </cell>
          <cell r="I37" t="str">
            <v>D</v>
          </cell>
          <cell r="K37" t="str">
            <v>Y</v>
          </cell>
          <cell r="L37" t="str">
            <v/>
          </cell>
          <cell r="M37" t="str">
            <v/>
          </cell>
          <cell r="N37" t="str">
            <v>Y</v>
          </cell>
          <cell r="O37" t="str">
            <v/>
          </cell>
          <cell r="Q37" t="str">
            <v>L103</v>
          </cell>
          <cell r="R37" t="str">
            <v>Installment Receivables-C4C (557)</v>
          </cell>
          <cell r="S37" t="str">
            <v>Installment Receivables-C4C (557)</v>
          </cell>
          <cell r="T37" t="b">
            <v>1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418832799.79864281</v>
          </cell>
          <cell r="AB37">
            <v>0</v>
          </cell>
          <cell r="AC37">
            <v>0</v>
          </cell>
          <cell r="AD37">
            <v>418832799.79864281</v>
          </cell>
          <cell r="AE37">
            <v>418832799.79864281</v>
          </cell>
          <cell r="AF37">
            <v>0</v>
          </cell>
          <cell r="AG37">
            <v>0</v>
          </cell>
          <cell r="AH37">
            <v>418832799.79864281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418832799.79864281</v>
          </cell>
          <cell r="AR37">
            <v>0</v>
          </cell>
          <cell r="AS37">
            <v>0</v>
          </cell>
          <cell r="AT37">
            <v>418832799.79864281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-14529142.201357186</v>
          </cell>
          <cell r="AZ37">
            <v>0</v>
          </cell>
          <cell r="BA37">
            <v>0</v>
          </cell>
          <cell r="BB37">
            <v>-14529142.201357186</v>
          </cell>
        </row>
        <row r="38">
          <cell r="B38">
            <v>16</v>
          </cell>
          <cell r="C38" t="str">
            <v>L104.N</v>
          </cell>
          <cell r="D38" t="str">
            <v>Loans receivables (558, Debt conso, Gold)</v>
          </cell>
          <cell r="E38" t="str">
            <v>Loan receivables</v>
          </cell>
          <cell r="F38" t="str">
            <v>Non-current assets</v>
          </cell>
          <cell r="G38" t="str">
            <v>Assets</v>
          </cell>
          <cell r="H38" t="str">
            <v>BS</v>
          </cell>
          <cell r="I38" t="str">
            <v>D</v>
          </cell>
          <cell r="K38" t="str">
            <v>Y</v>
          </cell>
          <cell r="L38" t="str">
            <v/>
          </cell>
          <cell r="M38" t="str">
            <v/>
          </cell>
          <cell r="N38" t="str">
            <v>Y</v>
          </cell>
          <cell r="O38" t="str">
            <v/>
          </cell>
          <cell r="Q38" t="str">
            <v>L104</v>
          </cell>
          <cell r="R38" t="str">
            <v>Loans receivables (558, Debt conso, Gold)</v>
          </cell>
          <cell r="S38" t="str">
            <v>Loans receivables (558, Debt conso, Gold)</v>
          </cell>
          <cell r="T38" t="b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8325438185</v>
          </cell>
          <cell r="AB38">
            <v>0</v>
          </cell>
          <cell r="AC38">
            <v>0</v>
          </cell>
          <cell r="AD38">
            <v>8325438185</v>
          </cell>
          <cell r="AE38">
            <v>8325438185</v>
          </cell>
          <cell r="AF38">
            <v>0</v>
          </cell>
          <cell r="AG38">
            <v>0</v>
          </cell>
          <cell r="AH38">
            <v>8325438185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8325438185</v>
          </cell>
          <cell r="AR38">
            <v>0</v>
          </cell>
          <cell r="AS38">
            <v>0</v>
          </cell>
          <cell r="AT38">
            <v>8325438185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678421410.99999905</v>
          </cell>
          <cell r="AZ38">
            <v>0</v>
          </cell>
          <cell r="BA38">
            <v>0</v>
          </cell>
          <cell r="BB38">
            <v>678421410.99999905</v>
          </cell>
        </row>
        <row r="39">
          <cell r="B39">
            <v>17</v>
          </cell>
          <cell r="C39" t="str">
            <v>G100</v>
          </cell>
          <cell r="D39" t="str">
            <v>Preperty, Plant and Equipment</v>
          </cell>
          <cell r="E39" t="str">
            <v>Leasehold improvement and equipment</v>
          </cell>
          <cell r="F39" t="str">
            <v>Non-current assets</v>
          </cell>
          <cell r="G39" t="str">
            <v>Assets</v>
          </cell>
          <cell r="H39" t="str">
            <v>BS</v>
          </cell>
          <cell r="I39" t="str">
            <v>D</v>
          </cell>
          <cell r="K39" t="str">
            <v>Y</v>
          </cell>
          <cell r="L39" t="str">
            <v/>
          </cell>
          <cell r="M39" t="str">
            <v/>
          </cell>
          <cell r="N39" t="str">
            <v>Y</v>
          </cell>
          <cell r="O39" t="str">
            <v/>
          </cell>
          <cell r="Q39" t="str">
            <v>G100</v>
          </cell>
          <cell r="R39" t="str">
            <v>Preperty, Plant and Equipment</v>
          </cell>
          <cell r="S39" t="str">
            <v>Preperty, Plant and Equipment</v>
          </cell>
          <cell r="T39" t="b">
            <v>1</v>
          </cell>
          <cell r="U39">
            <v>0</v>
          </cell>
          <cell r="V39">
            <v>0</v>
          </cell>
          <cell r="W39">
            <v>16537697.419999996</v>
          </cell>
          <cell r="X39">
            <v>0</v>
          </cell>
          <cell r="Y39">
            <v>0</v>
          </cell>
          <cell r="Z39">
            <v>16537697.419999996</v>
          </cell>
          <cell r="AA39">
            <v>21969748.609999999</v>
          </cell>
          <cell r="AB39">
            <v>0</v>
          </cell>
          <cell r="AC39">
            <v>0</v>
          </cell>
          <cell r="AD39">
            <v>21969748.609999999</v>
          </cell>
          <cell r="AE39">
            <v>21969748.609999999</v>
          </cell>
          <cell r="AF39">
            <v>0</v>
          </cell>
          <cell r="AG39">
            <v>0</v>
          </cell>
          <cell r="AH39">
            <v>21969748.609999999</v>
          </cell>
          <cell r="AI39">
            <v>18814658.02</v>
          </cell>
          <cell r="AJ39">
            <v>0</v>
          </cell>
          <cell r="AK39">
            <v>0</v>
          </cell>
          <cell r="AL39">
            <v>18814658.02</v>
          </cell>
          <cell r="AM39">
            <v>16537697.419999996</v>
          </cell>
          <cell r="AN39">
            <v>0</v>
          </cell>
          <cell r="AO39">
            <v>0</v>
          </cell>
          <cell r="AP39">
            <v>16537697.419999996</v>
          </cell>
          <cell r="AQ39">
            <v>21969748.609999999</v>
          </cell>
          <cell r="AR39">
            <v>0</v>
          </cell>
          <cell r="AS39">
            <v>0</v>
          </cell>
          <cell r="AT39">
            <v>21969748.609999999</v>
          </cell>
          <cell r="AU39">
            <v>-1895362.4700000016</v>
          </cell>
          <cell r="AV39">
            <v>0</v>
          </cell>
          <cell r="AW39">
            <v>0</v>
          </cell>
          <cell r="AX39">
            <v>-1895362.4700000016</v>
          </cell>
          <cell r="AY39">
            <v>-976854.14999999909</v>
          </cell>
          <cell r="AZ39">
            <v>0</v>
          </cell>
          <cell r="BA39">
            <v>0</v>
          </cell>
          <cell r="BB39">
            <v>-976854.14999999909</v>
          </cell>
        </row>
        <row r="40">
          <cell r="B40">
            <v>18</v>
          </cell>
          <cell r="C40" t="str">
            <v>F100</v>
          </cell>
          <cell r="D40" t="str">
            <v>Right-of-use asset</v>
          </cell>
          <cell r="E40" t="str">
            <v>Right-of-use assets</v>
          </cell>
          <cell r="F40" t="str">
            <v>Non-current assets</v>
          </cell>
          <cell r="G40" t="str">
            <v>Assets</v>
          </cell>
          <cell r="H40" t="str">
            <v>BS</v>
          </cell>
          <cell r="I40" t="str">
            <v>D</v>
          </cell>
          <cell r="K40" t="str">
            <v>Y</v>
          </cell>
          <cell r="L40" t="str">
            <v/>
          </cell>
          <cell r="M40" t="str">
            <v/>
          </cell>
          <cell r="N40" t="str">
            <v>Y</v>
          </cell>
          <cell r="O40" t="str">
            <v/>
          </cell>
          <cell r="Q40" t="str">
            <v>F100</v>
          </cell>
          <cell r="R40" t="str">
            <v>Right-of-use asset</v>
          </cell>
          <cell r="S40" t="str">
            <v>Right-of-use asset</v>
          </cell>
          <cell r="T40" t="b">
            <v>1</v>
          </cell>
          <cell r="U40">
            <v>0</v>
          </cell>
          <cell r="V40">
            <v>0</v>
          </cell>
          <cell r="W40">
            <v>12683348.509999998</v>
          </cell>
          <cell r="X40">
            <v>0</v>
          </cell>
          <cell r="Y40">
            <v>0</v>
          </cell>
          <cell r="Z40">
            <v>12683348.509999998</v>
          </cell>
          <cell r="AA40">
            <v>26044489.490000002</v>
          </cell>
          <cell r="AB40">
            <v>0</v>
          </cell>
          <cell r="AC40">
            <v>0</v>
          </cell>
          <cell r="AD40">
            <v>26044489.490000002</v>
          </cell>
          <cell r="AE40">
            <v>26044489.490000002</v>
          </cell>
          <cell r="AF40">
            <v>0</v>
          </cell>
          <cell r="AG40">
            <v>0</v>
          </cell>
          <cell r="AH40">
            <v>26044489.490000002</v>
          </cell>
          <cell r="AI40">
            <v>14178024.529999999</v>
          </cell>
          <cell r="AJ40">
            <v>0</v>
          </cell>
          <cell r="AK40">
            <v>0</v>
          </cell>
          <cell r="AL40">
            <v>14178024.529999999</v>
          </cell>
          <cell r="AM40">
            <v>12683348.509999998</v>
          </cell>
          <cell r="AN40">
            <v>0</v>
          </cell>
          <cell r="AO40">
            <v>0</v>
          </cell>
          <cell r="AP40">
            <v>12683348.509999998</v>
          </cell>
          <cell r="AQ40">
            <v>26044489.490000002</v>
          </cell>
          <cell r="AR40">
            <v>0</v>
          </cell>
          <cell r="AS40">
            <v>0</v>
          </cell>
          <cell r="AT40">
            <v>26044489.490000002</v>
          </cell>
          <cell r="AU40">
            <v>-3987316.6600000011</v>
          </cell>
          <cell r="AV40">
            <v>0</v>
          </cell>
          <cell r="AW40">
            <v>0</v>
          </cell>
          <cell r="AX40">
            <v>-3987316.6600000011</v>
          </cell>
          <cell r="AY40">
            <v>-4131993.4800000032</v>
          </cell>
          <cell r="AZ40">
            <v>0</v>
          </cell>
          <cell r="BA40">
            <v>0</v>
          </cell>
          <cell r="BB40">
            <v>-4131993.4800000032</v>
          </cell>
        </row>
        <row r="41">
          <cell r="B41">
            <v>19</v>
          </cell>
          <cell r="C41" t="str">
            <v>H100</v>
          </cell>
          <cell r="D41" t="str">
            <v>Intangible Assets</v>
          </cell>
          <cell r="E41" t="str">
            <v>Intangible assets</v>
          </cell>
          <cell r="F41" t="str">
            <v>Non-current assets</v>
          </cell>
          <cell r="G41" t="str">
            <v>Assets</v>
          </cell>
          <cell r="H41" t="str">
            <v>BS</v>
          </cell>
          <cell r="I41" t="str">
            <v>D</v>
          </cell>
          <cell r="K41" t="str">
            <v>Y</v>
          </cell>
          <cell r="L41" t="str">
            <v/>
          </cell>
          <cell r="M41" t="str">
            <v/>
          </cell>
          <cell r="N41" t="str">
            <v>Y</v>
          </cell>
          <cell r="O41" t="str">
            <v/>
          </cell>
          <cell r="Q41" t="str">
            <v>H100</v>
          </cell>
          <cell r="R41" t="str">
            <v>Intangible Assets</v>
          </cell>
          <cell r="S41" t="str">
            <v>Intangible Assets</v>
          </cell>
          <cell r="T41" t="b">
            <v>1</v>
          </cell>
          <cell r="U41">
            <v>0</v>
          </cell>
          <cell r="V41">
            <v>0</v>
          </cell>
          <cell r="W41">
            <v>34393521.090000004</v>
          </cell>
          <cell r="X41">
            <v>0</v>
          </cell>
          <cell r="Y41">
            <v>0</v>
          </cell>
          <cell r="Z41">
            <v>34393521.090000004</v>
          </cell>
          <cell r="AA41">
            <v>13565558.199999999</v>
          </cell>
          <cell r="AB41">
            <v>0</v>
          </cell>
          <cell r="AC41">
            <v>0</v>
          </cell>
          <cell r="AD41">
            <v>13565558.199999999</v>
          </cell>
          <cell r="AE41">
            <v>13565558.199999999</v>
          </cell>
          <cell r="AF41">
            <v>0</v>
          </cell>
          <cell r="AG41">
            <v>0</v>
          </cell>
          <cell r="AH41">
            <v>13565558.199999999</v>
          </cell>
          <cell r="AI41">
            <v>31442700.160000004</v>
          </cell>
          <cell r="AJ41">
            <v>0</v>
          </cell>
          <cell r="AK41">
            <v>0</v>
          </cell>
          <cell r="AL41">
            <v>31442700.160000004</v>
          </cell>
          <cell r="AM41">
            <v>34393521.090000004</v>
          </cell>
          <cell r="AN41">
            <v>0</v>
          </cell>
          <cell r="AO41">
            <v>0</v>
          </cell>
          <cell r="AP41">
            <v>34393521.090000004</v>
          </cell>
          <cell r="AQ41">
            <v>13565558.199999999</v>
          </cell>
          <cell r="AR41">
            <v>0</v>
          </cell>
          <cell r="AS41">
            <v>0</v>
          </cell>
          <cell r="AT41">
            <v>13565558.199999999</v>
          </cell>
          <cell r="AU41">
            <v>6153441.9399999995</v>
          </cell>
          <cell r="AV41">
            <v>0</v>
          </cell>
          <cell r="AW41">
            <v>0</v>
          </cell>
          <cell r="AX41">
            <v>6153441.9399999995</v>
          </cell>
          <cell r="AY41">
            <v>2457221.41</v>
          </cell>
          <cell r="AZ41">
            <v>0</v>
          </cell>
          <cell r="BA41">
            <v>0</v>
          </cell>
          <cell r="BB41">
            <v>2457221.41</v>
          </cell>
        </row>
        <row r="42">
          <cell r="B42">
            <v>20</v>
          </cell>
          <cell r="C42" t="str">
            <v>T102.A</v>
          </cell>
          <cell r="D42" t="str">
            <v>Deferred tax assets</v>
          </cell>
          <cell r="E42" t="str">
            <v>Deferred tax assets</v>
          </cell>
          <cell r="F42" t="str">
            <v>Non-current assets</v>
          </cell>
          <cell r="G42" t="str">
            <v>Assets</v>
          </cell>
          <cell r="H42" t="str">
            <v>BS</v>
          </cell>
          <cell r="I42" t="str">
            <v>D</v>
          </cell>
          <cell r="K42" t="str">
            <v>Y</v>
          </cell>
          <cell r="L42" t="str">
            <v/>
          </cell>
          <cell r="M42" t="str">
            <v/>
          </cell>
          <cell r="N42" t="str">
            <v>Y</v>
          </cell>
          <cell r="O42" t="str">
            <v/>
          </cell>
          <cell r="Q42" t="str">
            <v>T102</v>
          </cell>
          <cell r="R42" t="str">
            <v>Deferred tax assets</v>
          </cell>
          <cell r="S42" t="str">
            <v>Deferred tax assets</v>
          </cell>
          <cell r="T42" t="b">
            <v>1</v>
          </cell>
          <cell r="U42">
            <v>0</v>
          </cell>
          <cell r="V42">
            <v>0</v>
          </cell>
          <cell r="W42">
            <v>625135468.32000005</v>
          </cell>
          <cell r="X42">
            <v>3800666.29</v>
          </cell>
          <cell r="Y42">
            <v>0</v>
          </cell>
          <cell r="Z42">
            <v>628936134.61000001</v>
          </cell>
          <cell r="AA42">
            <v>674971747.32999992</v>
          </cell>
          <cell r="AB42">
            <v>0</v>
          </cell>
          <cell r="AC42">
            <v>0</v>
          </cell>
          <cell r="AD42">
            <v>674971747.32999992</v>
          </cell>
          <cell r="AE42">
            <v>674971747.32999992</v>
          </cell>
          <cell r="AF42">
            <v>0</v>
          </cell>
          <cell r="AG42">
            <v>0</v>
          </cell>
          <cell r="AH42">
            <v>674971747.32999992</v>
          </cell>
          <cell r="AI42">
            <v>628875554.30999994</v>
          </cell>
          <cell r="AJ42">
            <v>0</v>
          </cell>
          <cell r="AK42">
            <v>0</v>
          </cell>
          <cell r="AL42">
            <v>628875554.30999994</v>
          </cell>
          <cell r="AM42">
            <v>628936134.61000001</v>
          </cell>
          <cell r="AN42">
            <v>0</v>
          </cell>
          <cell r="AO42">
            <v>0</v>
          </cell>
          <cell r="AP42">
            <v>628936134.61000001</v>
          </cell>
          <cell r="AQ42">
            <v>674971747.32999992</v>
          </cell>
          <cell r="AR42">
            <v>0</v>
          </cell>
          <cell r="AS42">
            <v>0</v>
          </cell>
          <cell r="AT42">
            <v>674971747.32999992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B43">
            <v>21</v>
          </cell>
          <cell r="C43" t="str">
            <v>N100</v>
          </cell>
          <cell r="D43" t="str">
            <v>Other non-current assets</v>
          </cell>
          <cell r="E43" t="str">
            <v>Other non-current assets</v>
          </cell>
          <cell r="F43" t="str">
            <v>Non-current assets</v>
          </cell>
          <cell r="G43" t="str">
            <v>Assets</v>
          </cell>
          <cell r="H43" t="str">
            <v>BS</v>
          </cell>
          <cell r="I43" t="str">
            <v>D</v>
          </cell>
          <cell r="K43" t="str">
            <v>Y</v>
          </cell>
          <cell r="L43" t="str">
            <v/>
          </cell>
          <cell r="M43" t="str">
            <v/>
          </cell>
          <cell r="N43" t="str">
            <v>Y</v>
          </cell>
          <cell r="O43" t="str">
            <v/>
          </cell>
          <cell r="Q43" t="str">
            <v>N100</v>
          </cell>
          <cell r="R43" t="str">
            <v>Other non-current assets</v>
          </cell>
          <cell r="S43" t="str">
            <v>Other non-current assets</v>
          </cell>
          <cell r="T43" t="b">
            <v>1</v>
          </cell>
          <cell r="U43">
            <v>0</v>
          </cell>
          <cell r="V43">
            <v>0</v>
          </cell>
          <cell r="W43">
            <v>2478178.3899999997</v>
          </cell>
          <cell r="X43">
            <v>0</v>
          </cell>
          <cell r="Y43">
            <v>0</v>
          </cell>
          <cell r="Z43">
            <v>2478178.3899999997</v>
          </cell>
          <cell r="AA43">
            <v>2442956.2599999998</v>
          </cell>
          <cell r="AB43">
            <v>0</v>
          </cell>
          <cell r="AC43">
            <v>0</v>
          </cell>
          <cell r="AD43">
            <v>2442956.2599999998</v>
          </cell>
          <cell r="AE43">
            <v>2442956.2599999998</v>
          </cell>
          <cell r="AF43">
            <v>0</v>
          </cell>
          <cell r="AG43">
            <v>0</v>
          </cell>
          <cell r="AH43">
            <v>2442956.2599999998</v>
          </cell>
          <cell r="AI43">
            <v>2478178.3899999997</v>
          </cell>
          <cell r="AJ43">
            <v>0</v>
          </cell>
          <cell r="AK43">
            <v>0</v>
          </cell>
          <cell r="AL43">
            <v>2478178.3899999997</v>
          </cell>
          <cell r="AM43">
            <v>2478178.3899999997</v>
          </cell>
          <cell r="AN43">
            <v>0</v>
          </cell>
          <cell r="AO43">
            <v>0</v>
          </cell>
          <cell r="AP43">
            <v>2478178.3899999997</v>
          </cell>
          <cell r="AQ43">
            <v>2442956.2599999998</v>
          </cell>
          <cell r="AR43">
            <v>0</v>
          </cell>
          <cell r="AS43">
            <v>0</v>
          </cell>
          <cell r="AT43">
            <v>2442956.2599999998</v>
          </cell>
          <cell r="AU43">
            <v>16580.919999999998</v>
          </cell>
          <cell r="AV43">
            <v>0</v>
          </cell>
          <cell r="AW43">
            <v>0</v>
          </cell>
          <cell r="AX43">
            <v>16580.919999999998</v>
          </cell>
          <cell r="AY43">
            <v>129616.72999999976</v>
          </cell>
          <cell r="AZ43">
            <v>0</v>
          </cell>
          <cell r="BA43">
            <v>0</v>
          </cell>
          <cell r="BB43">
            <v>129616.72999999976</v>
          </cell>
        </row>
        <row r="44">
          <cell r="B44">
            <v>22</v>
          </cell>
          <cell r="C44" t="str">
            <v>V100</v>
          </cell>
          <cell r="D44" t="str">
            <v>Trade accounts payable</v>
          </cell>
          <cell r="E44" t="str">
            <v>Trade accounts payable</v>
          </cell>
          <cell r="F44" t="str">
            <v>Current liabilities</v>
          </cell>
          <cell r="G44" t="str">
            <v>Liabilities</v>
          </cell>
          <cell r="H44" t="str">
            <v>BS</v>
          </cell>
          <cell r="I44" t="str">
            <v>C</v>
          </cell>
          <cell r="K44" t="str">
            <v/>
          </cell>
          <cell r="L44" t="str">
            <v/>
          </cell>
          <cell r="M44" t="str">
            <v/>
          </cell>
          <cell r="N44" t="str">
            <v>Y</v>
          </cell>
          <cell r="O44" t="str">
            <v/>
          </cell>
          <cell r="Q44" t="str">
            <v>V100</v>
          </cell>
          <cell r="R44" t="str">
            <v>Trade accounts payable</v>
          </cell>
          <cell r="S44" t="str">
            <v>Trade accounts payable</v>
          </cell>
          <cell r="T44" t="b">
            <v>1</v>
          </cell>
          <cell r="U44">
            <v>0</v>
          </cell>
          <cell r="V44">
            <v>0</v>
          </cell>
          <cell r="W44">
            <v>-92337774</v>
          </cell>
          <cell r="X44">
            <v>0</v>
          </cell>
          <cell r="Y44">
            <v>0</v>
          </cell>
          <cell r="Z44">
            <v>-92337774</v>
          </cell>
          <cell r="AA44">
            <v>-5483817.8300000001</v>
          </cell>
          <cell r="AB44">
            <v>0</v>
          </cell>
          <cell r="AC44">
            <v>0</v>
          </cell>
          <cell r="AD44">
            <v>-5483817.8300000001</v>
          </cell>
          <cell r="AE44">
            <v>-5483817.8300000001</v>
          </cell>
          <cell r="AF44">
            <v>0</v>
          </cell>
          <cell r="AG44">
            <v>0</v>
          </cell>
          <cell r="AH44">
            <v>-5483817.8300000001</v>
          </cell>
          <cell r="AI44">
            <v>-45595</v>
          </cell>
          <cell r="AJ44">
            <v>0</v>
          </cell>
          <cell r="AK44">
            <v>0</v>
          </cell>
          <cell r="AL44">
            <v>-45595</v>
          </cell>
          <cell r="AM44">
            <v>-92337774</v>
          </cell>
          <cell r="AN44">
            <v>0</v>
          </cell>
          <cell r="AO44">
            <v>0</v>
          </cell>
          <cell r="AP44">
            <v>-92337774</v>
          </cell>
          <cell r="AQ44">
            <v>-5483817.8300000001</v>
          </cell>
          <cell r="AR44">
            <v>0</v>
          </cell>
          <cell r="AS44">
            <v>0</v>
          </cell>
          <cell r="AT44">
            <v>-5483817.8300000001</v>
          </cell>
          <cell r="AU44">
            <v>-92265684</v>
          </cell>
          <cell r="AV44">
            <v>0</v>
          </cell>
          <cell r="AW44">
            <v>0</v>
          </cell>
          <cell r="AX44">
            <v>-92265684</v>
          </cell>
          <cell r="AY44">
            <v>-286051.7100000002</v>
          </cell>
          <cell r="AZ44">
            <v>0</v>
          </cell>
          <cell r="BA44">
            <v>0</v>
          </cell>
          <cell r="BB44">
            <v>-286051.7100000002</v>
          </cell>
        </row>
        <row r="45">
          <cell r="B45">
            <v>23</v>
          </cell>
          <cell r="C45" t="str">
            <v>Q103.1</v>
          </cell>
          <cell r="D45" t="str">
            <v>Short term loan from financial institution</v>
          </cell>
          <cell r="E45" t="str">
            <v>Short term loan from financial institution</v>
          </cell>
          <cell r="F45" t="str">
            <v>Current liabilities</v>
          </cell>
          <cell r="G45" t="str">
            <v>Liabilities</v>
          </cell>
          <cell r="H45" t="str">
            <v>BS</v>
          </cell>
          <cell r="I45" t="str">
            <v>C</v>
          </cell>
          <cell r="K45" t="str">
            <v/>
          </cell>
          <cell r="L45" t="str">
            <v/>
          </cell>
          <cell r="M45" t="str">
            <v/>
          </cell>
          <cell r="N45" t="str">
            <v>Y</v>
          </cell>
          <cell r="O45" t="str">
            <v/>
          </cell>
          <cell r="Q45" t="str">
            <v>Q103</v>
          </cell>
          <cell r="R45" t="str">
            <v>Short term loan from financial institution</v>
          </cell>
          <cell r="S45" t="str">
            <v>Short term loan from financial institution</v>
          </cell>
          <cell r="T45" t="b">
            <v>1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B46">
            <v>24</v>
          </cell>
          <cell r="C46" t="str">
            <v>V101</v>
          </cell>
          <cell r="D46" t="str">
            <v>Amount due to subsidiary</v>
          </cell>
          <cell r="E46" t="str">
            <v>Trade accounts payable</v>
          </cell>
          <cell r="F46" t="str">
            <v>Current liabilities</v>
          </cell>
          <cell r="G46" t="str">
            <v>Liabilities</v>
          </cell>
          <cell r="H46" t="str">
            <v>BS</v>
          </cell>
          <cell r="I46" t="str">
            <v>C</v>
          </cell>
          <cell r="K46" t="str">
            <v/>
          </cell>
          <cell r="L46" t="str">
            <v/>
          </cell>
          <cell r="M46" t="str">
            <v/>
          </cell>
          <cell r="N46" t="str">
            <v>Y</v>
          </cell>
          <cell r="O46" t="str">
            <v/>
          </cell>
          <cell r="Q46" t="str">
            <v>V101</v>
          </cell>
          <cell r="R46" t="str">
            <v>Amount due to subsidiary</v>
          </cell>
          <cell r="S46" t="str">
            <v>Amount due to subsidiary</v>
          </cell>
          <cell r="T46" t="b">
            <v>1</v>
          </cell>
          <cell r="U46">
            <v>0</v>
          </cell>
          <cell r="V46">
            <v>0</v>
          </cell>
          <cell r="W46">
            <v>-28360855.84</v>
          </cell>
          <cell r="X46">
            <v>0</v>
          </cell>
          <cell r="Y46">
            <v>0</v>
          </cell>
          <cell r="Z46">
            <v>-28360855.84</v>
          </cell>
          <cell r="AA46">
            <v>-69704445.420000002</v>
          </cell>
          <cell r="AB46">
            <v>0</v>
          </cell>
          <cell r="AC46">
            <v>0</v>
          </cell>
          <cell r="AD46">
            <v>-69704445.420000002</v>
          </cell>
          <cell r="AE46">
            <v>-69704445.420000002</v>
          </cell>
          <cell r="AF46">
            <v>0</v>
          </cell>
          <cell r="AG46">
            <v>0</v>
          </cell>
          <cell r="AH46">
            <v>-69704445.420000002</v>
          </cell>
          <cell r="AI46">
            <v>-25042126.460000001</v>
          </cell>
          <cell r="AJ46">
            <v>0</v>
          </cell>
          <cell r="AK46">
            <v>0</v>
          </cell>
          <cell r="AL46">
            <v>-25042126.460000001</v>
          </cell>
          <cell r="AM46">
            <v>-28360855.84</v>
          </cell>
          <cell r="AN46">
            <v>0</v>
          </cell>
          <cell r="AO46">
            <v>0</v>
          </cell>
          <cell r="AP46">
            <v>-28360855.84</v>
          </cell>
          <cell r="AQ46">
            <v>-69704445.420000002</v>
          </cell>
          <cell r="AR46">
            <v>0</v>
          </cell>
          <cell r="AS46">
            <v>0</v>
          </cell>
          <cell r="AT46">
            <v>-69704445.420000002</v>
          </cell>
          <cell r="AU46">
            <v>-4566791.6699999981</v>
          </cell>
          <cell r="AV46">
            <v>0</v>
          </cell>
          <cell r="AW46">
            <v>0</v>
          </cell>
          <cell r="AX46">
            <v>-4566791.6699999981</v>
          </cell>
          <cell r="AY46">
            <v>-50649723.07</v>
          </cell>
          <cell r="AZ46">
            <v>0</v>
          </cell>
          <cell r="BA46">
            <v>0</v>
          </cell>
          <cell r="BB46">
            <v>-50649723.07</v>
          </cell>
        </row>
        <row r="47">
          <cell r="B47">
            <v>25</v>
          </cell>
          <cell r="C47" t="str">
            <v>X100</v>
          </cell>
          <cell r="D47" t="str">
            <v>Other payables</v>
          </cell>
          <cell r="E47" t="str">
            <v>Other payables</v>
          </cell>
          <cell r="F47" t="str">
            <v>Current liabilities</v>
          </cell>
          <cell r="G47" t="str">
            <v>Liabilities</v>
          </cell>
          <cell r="H47" t="str">
            <v>BS</v>
          </cell>
          <cell r="I47" t="str">
            <v>C</v>
          </cell>
          <cell r="K47" t="str">
            <v/>
          </cell>
          <cell r="L47" t="str">
            <v/>
          </cell>
          <cell r="M47" t="str">
            <v/>
          </cell>
          <cell r="N47" t="str">
            <v>Y</v>
          </cell>
          <cell r="O47" t="str">
            <v/>
          </cell>
          <cell r="Q47" t="str">
            <v>X100</v>
          </cell>
          <cell r="R47" t="str">
            <v>Other payables</v>
          </cell>
          <cell r="S47" t="str">
            <v>Other payables</v>
          </cell>
          <cell r="T47" t="b">
            <v>1</v>
          </cell>
          <cell r="U47">
            <v>0</v>
          </cell>
          <cell r="V47">
            <v>0</v>
          </cell>
          <cell r="W47">
            <v>-105511722.39999998</v>
          </cell>
          <cell r="X47">
            <v>455369.95</v>
          </cell>
          <cell r="Y47">
            <v>-6516579.8099999996</v>
          </cell>
          <cell r="Z47">
            <v>-111572932.25999999</v>
          </cell>
          <cell r="AA47">
            <v>-127495157.14999999</v>
          </cell>
          <cell r="AB47">
            <v>0</v>
          </cell>
          <cell r="AC47">
            <v>0</v>
          </cell>
          <cell r="AD47">
            <v>-127495157.14999999</v>
          </cell>
          <cell r="AE47">
            <v>-127495157.14999999</v>
          </cell>
          <cell r="AF47">
            <v>0</v>
          </cell>
          <cell r="AG47">
            <v>0</v>
          </cell>
          <cell r="AH47">
            <v>-127495157.14999999</v>
          </cell>
          <cell r="AI47">
            <v>-86301057.25</v>
          </cell>
          <cell r="AJ47">
            <v>0</v>
          </cell>
          <cell r="AK47">
            <v>0</v>
          </cell>
          <cell r="AL47">
            <v>-86301057.25</v>
          </cell>
          <cell r="AM47">
            <v>-111572932.25999999</v>
          </cell>
          <cell r="AN47">
            <v>0</v>
          </cell>
          <cell r="AO47">
            <v>0</v>
          </cell>
          <cell r="AP47">
            <v>-111572932.25999999</v>
          </cell>
          <cell r="AQ47">
            <v>-127495157.14999999</v>
          </cell>
          <cell r="AR47">
            <v>0</v>
          </cell>
          <cell r="AS47">
            <v>0</v>
          </cell>
          <cell r="AT47">
            <v>-127495157.14999999</v>
          </cell>
          <cell r="AU47">
            <v>-6120488.3200000031</v>
          </cell>
          <cell r="AV47">
            <v>455369.95</v>
          </cell>
          <cell r="AW47">
            <v>-6516579.8099999996</v>
          </cell>
          <cell r="AX47">
            <v>-12181698.180000003</v>
          </cell>
          <cell r="AY47">
            <v>54104747.900000006</v>
          </cell>
          <cell r="AZ47">
            <v>0</v>
          </cell>
          <cell r="BA47">
            <v>0</v>
          </cell>
          <cell r="BB47">
            <v>54104747.900000006</v>
          </cell>
        </row>
        <row r="48">
          <cell r="B48">
            <v>26</v>
          </cell>
          <cell r="C48" t="str">
            <v>V102</v>
          </cell>
          <cell r="D48" t="str">
            <v>Short-term loan from related parties</v>
          </cell>
          <cell r="E48" t="str">
            <v>Current portion of long-term loans from the parent company</v>
          </cell>
          <cell r="F48" t="str">
            <v>Current liabilities</v>
          </cell>
          <cell r="G48" t="str">
            <v>Liabilities</v>
          </cell>
          <cell r="H48" t="str">
            <v>BS</v>
          </cell>
          <cell r="I48" t="str">
            <v>C</v>
          </cell>
          <cell r="K48" t="str">
            <v/>
          </cell>
          <cell r="L48" t="str">
            <v/>
          </cell>
          <cell r="M48" t="str">
            <v/>
          </cell>
          <cell r="N48" t="str">
            <v>Y</v>
          </cell>
          <cell r="O48" t="str">
            <v/>
          </cell>
          <cell r="Q48" t="str">
            <v>V102</v>
          </cell>
          <cell r="R48" t="str">
            <v>Short-term loan from related parties</v>
          </cell>
          <cell r="S48" t="str">
            <v>Short-term loan from related parties</v>
          </cell>
          <cell r="T48" t="b">
            <v>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-6272672531.1599998</v>
          </cell>
          <cell r="Z48">
            <v>-6272672531.1599998</v>
          </cell>
          <cell r="AA48">
            <v>-2353829494.1900001</v>
          </cell>
          <cell r="AB48">
            <v>0</v>
          </cell>
          <cell r="AC48">
            <v>0</v>
          </cell>
          <cell r="AD48">
            <v>-2353829494.1900001</v>
          </cell>
          <cell r="AE48">
            <v>-2353829494.1900001</v>
          </cell>
          <cell r="AF48">
            <v>0</v>
          </cell>
          <cell r="AG48">
            <v>0</v>
          </cell>
          <cell r="AH48">
            <v>-2353829494.1900001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-6272672531.1599998</v>
          </cell>
          <cell r="AN48">
            <v>0</v>
          </cell>
          <cell r="AO48">
            <v>0</v>
          </cell>
          <cell r="AP48">
            <v>-6272672531.1599998</v>
          </cell>
          <cell r="AQ48">
            <v>-2353829494.1900001</v>
          </cell>
          <cell r="AR48">
            <v>0</v>
          </cell>
          <cell r="AS48">
            <v>0</v>
          </cell>
          <cell r="AT48">
            <v>-2353829494.1900001</v>
          </cell>
          <cell r="AU48">
            <v>0</v>
          </cell>
          <cell r="AV48">
            <v>0</v>
          </cell>
          <cell r="AW48">
            <v>-6272672531.1599998</v>
          </cell>
          <cell r="AX48">
            <v>-6272672531.1599998</v>
          </cell>
          <cell r="AY48">
            <v>-1211806631.1300001</v>
          </cell>
          <cell r="AZ48">
            <v>0</v>
          </cell>
          <cell r="BA48">
            <v>0</v>
          </cell>
          <cell r="BB48">
            <v>-1211806631.1300001</v>
          </cell>
        </row>
        <row r="49">
          <cell r="B49">
            <v>27</v>
          </cell>
          <cell r="C49" t="str">
            <v>Q102</v>
          </cell>
          <cell r="D49" t="str">
            <v>Current portion of long-term loans from a financial institution</v>
          </cell>
          <cell r="E49" t="str">
            <v>Current portion of long-term loans from a financial institution</v>
          </cell>
          <cell r="F49" t="str">
            <v>Current liabilities</v>
          </cell>
          <cell r="G49" t="str">
            <v>Liabilities</v>
          </cell>
          <cell r="H49" t="str">
            <v>BS</v>
          </cell>
          <cell r="I49" t="str">
            <v>C</v>
          </cell>
          <cell r="K49" t="str">
            <v/>
          </cell>
          <cell r="L49" t="str">
            <v/>
          </cell>
          <cell r="M49" t="str">
            <v/>
          </cell>
          <cell r="N49" t="str">
            <v>Y</v>
          </cell>
          <cell r="O49" t="str">
            <v/>
          </cell>
          <cell r="Q49" t="str">
            <v>Q102</v>
          </cell>
          <cell r="R49" t="str">
            <v>Current portion of long-term loans from a financial institution</v>
          </cell>
          <cell r="S49" t="str">
            <v>Current portion of long-term loans from a financial institution</v>
          </cell>
          <cell r="T49" t="b">
            <v>1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B50">
            <v>28</v>
          </cell>
          <cell r="C50" t="str">
            <v>Q103.2</v>
          </cell>
          <cell r="D50" t="str">
            <v>Current portion of debentures</v>
          </cell>
          <cell r="E50" t="str">
            <v>Current portion of debentures</v>
          </cell>
          <cell r="F50" t="str">
            <v>Current liabilities</v>
          </cell>
          <cell r="G50" t="str">
            <v>Liabilities</v>
          </cell>
          <cell r="H50" t="str">
            <v>BS</v>
          </cell>
          <cell r="I50" t="str">
            <v>C</v>
          </cell>
          <cell r="K50" t="str">
            <v/>
          </cell>
          <cell r="L50" t="str">
            <v/>
          </cell>
          <cell r="M50" t="str">
            <v/>
          </cell>
          <cell r="N50" t="str">
            <v>Y</v>
          </cell>
          <cell r="O50" t="str">
            <v/>
          </cell>
          <cell r="Q50" t="str">
            <v>Q103</v>
          </cell>
          <cell r="R50" t="str">
            <v>Current portion of debentures</v>
          </cell>
          <cell r="S50" t="str">
            <v>Current portion of debentures</v>
          </cell>
          <cell r="T50" t="b">
            <v>1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B51">
            <v>29</v>
          </cell>
          <cell r="C51" t="str">
            <v>R100.C</v>
          </cell>
          <cell r="D51" t="str">
            <v>Current portion of lease liabilities</v>
          </cell>
          <cell r="E51" t="str">
            <v>Current portion of lease liabilities</v>
          </cell>
          <cell r="F51" t="str">
            <v>Current liabilities</v>
          </cell>
          <cell r="G51" t="str">
            <v>Liabilities</v>
          </cell>
          <cell r="H51" t="str">
            <v>BS</v>
          </cell>
          <cell r="I51" t="str">
            <v>C</v>
          </cell>
          <cell r="K51" t="str">
            <v/>
          </cell>
          <cell r="L51" t="str">
            <v/>
          </cell>
          <cell r="M51" t="str">
            <v/>
          </cell>
          <cell r="N51" t="str">
            <v>Y</v>
          </cell>
          <cell r="O51" t="str">
            <v/>
          </cell>
          <cell r="Q51" t="str">
            <v>R100</v>
          </cell>
          <cell r="R51" t="str">
            <v>Current portion of lease liabilities</v>
          </cell>
          <cell r="S51" t="str">
            <v>Current portion of lease liabilities</v>
          </cell>
          <cell r="T51" t="b">
            <v>1</v>
          </cell>
          <cell r="U51">
            <v>0</v>
          </cell>
          <cell r="V51">
            <v>0</v>
          </cell>
          <cell r="W51">
            <v>0</v>
          </cell>
          <cell r="X51">
            <v>516148.17</v>
          </cell>
          <cell r="Y51">
            <v>-10690166.880000001</v>
          </cell>
          <cell r="Z51">
            <v>-10174018.710000001</v>
          </cell>
          <cell r="AA51">
            <v>-14207354.972307</v>
          </cell>
          <cell r="AB51">
            <v>0</v>
          </cell>
          <cell r="AC51">
            <v>0</v>
          </cell>
          <cell r="AD51">
            <v>-14207354.972307</v>
          </cell>
          <cell r="AE51">
            <v>-14207354.972307</v>
          </cell>
          <cell r="AF51">
            <v>0</v>
          </cell>
          <cell r="AG51">
            <v>0</v>
          </cell>
          <cell r="AH51">
            <v>-14207354.972307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-10174018.710000001</v>
          </cell>
          <cell r="AN51">
            <v>0</v>
          </cell>
          <cell r="AO51">
            <v>0</v>
          </cell>
          <cell r="AP51">
            <v>-10174018.710000001</v>
          </cell>
          <cell r="AQ51">
            <v>-14207354.972307</v>
          </cell>
          <cell r="AR51">
            <v>0</v>
          </cell>
          <cell r="AS51">
            <v>0</v>
          </cell>
          <cell r="AT51">
            <v>-14207354.972307</v>
          </cell>
          <cell r="AU51">
            <v>0</v>
          </cell>
          <cell r="AV51">
            <v>516148.17</v>
          </cell>
          <cell r="AW51">
            <v>-10690166.880000001</v>
          </cell>
          <cell r="AX51">
            <v>-10174018.710000001</v>
          </cell>
          <cell r="AY51">
            <v>-101590.08230699948</v>
          </cell>
          <cell r="AZ51">
            <v>0</v>
          </cell>
          <cell r="BA51">
            <v>0</v>
          </cell>
          <cell r="BB51">
            <v>-101590.08230699948</v>
          </cell>
        </row>
        <row r="52">
          <cell r="B52">
            <v>30</v>
          </cell>
          <cell r="C52" t="str">
            <v>T100</v>
          </cell>
          <cell r="D52" t="str">
            <v>Accrued income tax</v>
          </cell>
          <cell r="E52" t="str">
            <v>Current income tax payable</v>
          </cell>
          <cell r="F52" t="str">
            <v>Current liabilities</v>
          </cell>
          <cell r="G52" t="str">
            <v>Liabilities</v>
          </cell>
          <cell r="H52" t="str">
            <v>BS</v>
          </cell>
          <cell r="I52" t="str">
            <v>C</v>
          </cell>
          <cell r="K52" t="str">
            <v/>
          </cell>
          <cell r="L52" t="str">
            <v/>
          </cell>
          <cell r="M52" t="str">
            <v/>
          </cell>
          <cell r="N52" t="str">
            <v>Y</v>
          </cell>
          <cell r="O52" t="str">
            <v/>
          </cell>
          <cell r="Q52" t="str">
            <v>T100</v>
          </cell>
          <cell r="R52" t="str">
            <v>Accrued income tax</v>
          </cell>
          <cell r="S52" t="str">
            <v>Accrued income tax</v>
          </cell>
          <cell r="T52" t="b">
            <v>1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</row>
        <row r="53">
          <cell r="B53">
            <v>31</v>
          </cell>
          <cell r="C53" t="str">
            <v>V103</v>
          </cell>
          <cell r="D53" t="str">
            <v>Loan from related parties</v>
          </cell>
          <cell r="E53" t="str">
            <v>Long-term loans from the parent company</v>
          </cell>
          <cell r="F53" t="str">
            <v>Non-current liabilities</v>
          </cell>
          <cell r="G53" t="str">
            <v>Liabilities</v>
          </cell>
          <cell r="H53" t="str">
            <v>BS</v>
          </cell>
          <cell r="I53" t="str">
            <v>C</v>
          </cell>
          <cell r="K53" t="str">
            <v/>
          </cell>
          <cell r="L53" t="str">
            <v/>
          </cell>
          <cell r="M53" t="str">
            <v/>
          </cell>
          <cell r="N53" t="str">
            <v>Y</v>
          </cell>
          <cell r="O53" t="str">
            <v/>
          </cell>
          <cell r="Q53" t="str">
            <v>V103</v>
          </cell>
          <cell r="R53" t="str">
            <v>Loan from related parties</v>
          </cell>
          <cell r="S53" t="str">
            <v>Loan from related parties</v>
          </cell>
          <cell r="T53" t="b">
            <v>1</v>
          </cell>
          <cell r="U53">
            <v>0</v>
          </cell>
          <cell r="V53">
            <v>0</v>
          </cell>
          <cell r="W53">
            <v>-6422672532.4300003</v>
          </cell>
          <cell r="X53">
            <v>6272672531.1599998</v>
          </cell>
          <cell r="Y53">
            <v>0</v>
          </cell>
          <cell r="Z53">
            <v>-150000001.27000046</v>
          </cell>
          <cell r="AA53">
            <v>-7718843038.2399998</v>
          </cell>
          <cell r="AB53">
            <v>0</v>
          </cell>
          <cell r="AC53">
            <v>0</v>
          </cell>
          <cell r="AD53">
            <v>-7718843038.2399998</v>
          </cell>
          <cell r="AE53">
            <v>-7718843038.2399998</v>
          </cell>
          <cell r="AF53">
            <v>0</v>
          </cell>
          <cell r="AG53">
            <v>0</v>
          </cell>
          <cell r="AH53">
            <v>-7718843038.2399998</v>
          </cell>
          <cell r="AI53">
            <v>-6422672532.4300003</v>
          </cell>
          <cell r="AJ53">
            <v>0</v>
          </cell>
          <cell r="AK53">
            <v>0</v>
          </cell>
          <cell r="AL53">
            <v>-6422672532.4300003</v>
          </cell>
          <cell r="AM53">
            <v>-150000001.27000046</v>
          </cell>
          <cell r="AN53">
            <v>0</v>
          </cell>
          <cell r="AO53">
            <v>0</v>
          </cell>
          <cell r="AP53">
            <v>-150000001.27000046</v>
          </cell>
          <cell r="AQ53">
            <v>-7718843038.2399998</v>
          </cell>
          <cell r="AR53">
            <v>0</v>
          </cell>
          <cell r="AS53">
            <v>0</v>
          </cell>
          <cell r="AT53">
            <v>-7718843038.2399998</v>
          </cell>
          <cell r="AU53">
            <v>550000000</v>
          </cell>
          <cell r="AV53">
            <v>6272672531.1599998</v>
          </cell>
          <cell r="AW53">
            <v>0</v>
          </cell>
          <cell r="AX53">
            <v>6822672531.1599998</v>
          </cell>
          <cell r="AY53">
            <v>1211806631.1300011</v>
          </cell>
          <cell r="AZ53">
            <v>0</v>
          </cell>
          <cell r="BA53">
            <v>0</v>
          </cell>
          <cell r="BB53">
            <v>1211806631.1300011</v>
          </cell>
        </row>
        <row r="54">
          <cell r="B54">
            <v>32</v>
          </cell>
          <cell r="C54" t="str">
            <v>Q100.1</v>
          </cell>
          <cell r="D54" t="str">
            <v>Long-term loans from a financial institution</v>
          </cell>
          <cell r="E54" t="str">
            <v>Long-term loans from a financial institution</v>
          </cell>
          <cell r="F54" t="str">
            <v>Non-current liabilities</v>
          </cell>
          <cell r="G54" t="str">
            <v>Liabilities</v>
          </cell>
          <cell r="H54" t="str">
            <v>BS</v>
          </cell>
          <cell r="I54" t="str">
            <v>C</v>
          </cell>
          <cell r="K54" t="str">
            <v/>
          </cell>
          <cell r="L54" t="str">
            <v/>
          </cell>
          <cell r="M54" t="str">
            <v/>
          </cell>
          <cell r="N54" t="str">
            <v>Y</v>
          </cell>
          <cell r="O54" t="str">
            <v/>
          </cell>
          <cell r="Q54" t="str">
            <v>Q100</v>
          </cell>
          <cell r="R54" t="str">
            <v>Long-term loans from a financial institution</v>
          </cell>
          <cell r="S54" t="str">
            <v>Long-term loans from a financial institution</v>
          </cell>
          <cell r="T54" t="b">
            <v>1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</row>
        <row r="55">
          <cell r="B55">
            <v>33</v>
          </cell>
          <cell r="C55" t="str">
            <v>Q100.2</v>
          </cell>
          <cell r="D55" t="str">
            <v>Debenture</v>
          </cell>
          <cell r="E55" t="str">
            <v>Debenture</v>
          </cell>
          <cell r="F55" t="str">
            <v>Non-current liabilities</v>
          </cell>
          <cell r="G55" t="str">
            <v>Liabilities</v>
          </cell>
          <cell r="H55" t="str">
            <v>BS</v>
          </cell>
          <cell r="I55" t="str">
            <v>C</v>
          </cell>
          <cell r="K55" t="str">
            <v/>
          </cell>
          <cell r="L55" t="str">
            <v/>
          </cell>
          <cell r="M55" t="str">
            <v/>
          </cell>
          <cell r="N55" t="str">
            <v>Y</v>
          </cell>
          <cell r="O55" t="str">
            <v/>
          </cell>
          <cell r="Q55" t="str">
            <v>Q100</v>
          </cell>
          <cell r="R55" t="str">
            <v>Debenture</v>
          </cell>
          <cell r="S55" t="str">
            <v>Debenture</v>
          </cell>
          <cell r="T55" t="b">
            <v>1</v>
          </cell>
          <cell r="U55">
            <v>0</v>
          </cell>
          <cell r="V55">
            <v>0</v>
          </cell>
          <cell r="W55">
            <v>-246291955.53</v>
          </cell>
          <cell r="X55">
            <v>500</v>
          </cell>
          <cell r="Y55">
            <v>0</v>
          </cell>
          <cell r="Z55">
            <v>-246291455.53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-246291455.53</v>
          </cell>
          <cell r="AN55">
            <v>0</v>
          </cell>
          <cell r="AO55">
            <v>0</v>
          </cell>
          <cell r="AP55">
            <v>-246291455.53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-246291955.53</v>
          </cell>
          <cell r="AV55">
            <v>500</v>
          </cell>
          <cell r="AW55">
            <v>0</v>
          </cell>
          <cell r="AX55">
            <v>-246291455.53</v>
          </cell>
          <cell r="AY55">
            <v>-500000</v>
          </cell>
          <cell r="AZ55">
            <v>0</v>
          </cell>
          <cell r="BA55">
            <v>0</v>
          </cell>
          <cell r="BB55">
            <v>-500000</v>
          </cell>
        </row>
        <row r="56">
          <cell r="B56">
            <v>34</v>
          </cell>
          <cell r="C56" t="str">
            <v>R100.N</v>
          </cell>
          <cell r="D56" t="str">
            <v>Lease liabilities</v>
          </cell>
          <cell r="E56" t="str">
            <v>Lease liabilities</v>
          </cell>
          <cell r="F56" t="str">
            <v>Non-current liabilities</v>
          </cell>
          <cell r="G56" t="str">
            <v>Liabilities</v>
          </cell>
          <cell r="H56" t="str">
            <v>BS</v>
          </cell>
          <cell r="I56" t="str">
            <v>C</v>
          </cell>
          <cell r="K56" t="str">
            <v/>
          </cell>
          <cell r="L56" t="str">
            <v/>
          </cell>
          <cell r="M56" t="str">
            <v/>
          </cell>
          <cell r="N56" t="str">
            <v>Y</v>
          </cell>
          <cell r="O56" t="str">
            <v/>
          </cell>
          <cell r="Q56" t="str">
            <v>R100</v>
          </cell>
          <cell r="R56" t="str">
            <v>Lease liabilities</v>
          </cell>
          <cell r="S56" t="str">
            <v>Lease liabilities</v>
          </cell>
          <cell r="T56" t="b">
            <v>1</v>
          </cell>
          <cell r="U56">
            <v>0</v>
          </cell>
          <cell r="V56">
            <v>0</v>
          </cell>
          <cell r="W56">
            <v>-13615473.059999999</v>
          </cell>
          <cell r="X56">
            <v>10690166.880000001</v>
          </cell>
          <cell r="Y56">
            <v>-516148.17</v>
          </cell>
          <cell r="Z56">
            <v>-3441454.3499999987</v>
          </cell>
          <cell r="AA56">
            <v>-12308227.567693001</v>
          </cell>
          <cell r="AB56">
            <v>0</v>
          </cell>
          <cell r="AC56">
            <v>0</v>
          </cell>
          <cell r="AD56">
            <v>-12308227.567693001</v>
          </cell>
          <cell r="AE56">
            <v>-12308227.567693001</v>
          </cell>
          <cell r="AF56">
            <v>0</v>
          </cell>
          <cell r="AG56">
            <v>0</v>
          </cell>
          <cell r="AH56">
            <v>-12308227.567693001</v>
          </cell>
          <cell r="AI56">
            <v>-14858923.84</v>
          </cell>
          <cell r="AJ56">
            <v>0</v>
          </cell>
          <cell r="AK56">
            <v>0</v>
          </cell>
          <cell r="AL56">
            <v>-14858923.84</v>
          </cell>
          <cell r="AM56">
            <v>-3441454.3499999987</v>
          </cell>
          <cell r="AN56">
            <v>0</v>
          </cell>
          <cell r="AO56">
            <v>0</v>
          </cell>
          <cell r="AP56">
            <v>-3441454.3499999987</v>
          </cell>
          <cell r="AQ56">
            <v>-12308227.567693001</v>
          </cell>
          <cell r="AR56">
            <v>0</v>
          </cell>
          <cell r="AS56">
            <v>0</v>
          </cell>
          <cell r="AT56">
            <v>-12308227.567693001</v>
          </cell>
          <cell r="AU56">
            <v>3751129.4500000007</v>
          </cell>
          <cell r="AV56">
            <v>10690166.880000001</v>
          </cell>
          <cell r="AW56">
            <v>-516148.17</v>
          </cell>
          <cell r="AX56">
            <v>13925148.160000002</v>
          </cell>
          <cell r="AY56">
            <v>6105205.862307</v>
          </cell>
          <cell r="AZ56">
            <v>0</v>
          </cell>
          <cell r="BA56">
            <v>0</v>
          </cell>
          <cell r="BB56">
            <v>6105205.862307</v>
          </cell>
        </row>
        <row r="57">
          <cell r="B57">
            <v>35</v>
          </cell>
          <cell r="C57" t="str">
            <v>S100</v>
          </cell>
          <cell r="D57" t="str">
            <v>Employee Benefit Obligations</v>
          </cell>
          <cell r="E57" t="str">
            <v>Provisions for employee benefits</v>
          </cell>
          <cell r="F57" t="str">
            <v>Non-current liabilities</v>
          </cell>
          <cell r="G57" t="str">
            <v>Liabilities</v>
          </cell>
          <cell r="H57" t="str">
            <v>BS</v>
          </cell>
          <cell r="I57" t="str">
            <v>C</v>
          </cell>
          <cell r="K57" t="str">
            <v/>
          </cell>
          <cell r="L57" t="str">
            <v/>
          </cell>
          <cell r="M57" t="str">
            <v/>
          </cell>
          <cell r="N57" t="str">
            <v>Y</v>
          </cell>
          <cell r="O57" t="str">
            <v/>
          </cell>
          <cell r="Q57" t="str">
            <v>S100</v>
          </cell>
          <cell r="R57" t="str">
            <v>Employee Benefit Obligations</v>
          </cell>
          <cell r="S57" t="str">
            <v>Employee Benefit Obligations</v>
          </cell>
          <cell r="T57" t="b">
            <v>1</v>
          </cell>
          <cell r="U57">
            <v>0</v>
          </cell>
          <cell r="V57">
            <v>0</v>
          </cell>
          <cell r="W57">
            <v>-20209030.960000001</v>
          </cell>
          <cell r="X57">
            <v>0</v>
          </cell>
          <cell r="Y57">
            <v>0</v>
          </cell>
          <cell r="Z57">
            <v>-20209030.960000001</v>
          </cell>
          <cell r="AA57">
            <v>-17946102.359999999</v>
          </cell>
          <cell r="AB57">
            <v>0</v>
          </cell>
          <cell r="AC57">
            <v>0</v>
          </cell>
          <cell r="AD57">
            <v>-17946102.359999999</v>
          </cell>
          <cell r="AE57">
            <v>-17946102.359999999</v>
          </cell>
          <cell r="AF57">
            <v>0</v>
          </cell>
          <cell r="AG57">
            <v>0</v>
          </cell>
          <cell r="AH57">
            <v>-17946102.359999999</v>
          </cell>
          <cell r="AI57">
            <v>-19834179.41</v>
          </cell>
          <cell r="AJ57">
            <v>0</v>
          </cell>
          <cell r="AK57">
            <v>0</v>
          </cell>
          <cell r="AL57">
            <v>-19834179.41</v>
          </cell>
          <cell r="AM57">
            <v>-20209030.960000001</v>
          </cell>
          <cell r="AN57">
            <v>0</v>
          </cell>
          <cell r="AO57">
            <v>0</v>
          </cell>
          <cell r="AP57">
            <v>-20209030.960000001</v>
          </cell>
          <cell r="AQ57">
            <v>-17946102.359999999</v>
          </cell>
          <cell r="AR57">
            <v>0</v>
          </cell>
          <cell r="AS57">
            <v>0</v>
          </cell>
          <cell r="AT57">
            <v>-17946102.359999999</v>
          </cell>
          <cell r="AU57">
            <v>-503914.65000000224</v>
          </cell>
          <cell r="AV57">
            <v>0</v>
          </cell>
          <cell r="AW57">
            <v>0</v>
          </cell>
          <cell r="AX57">
            <v>-503914.65000000224</v>
          </cell>
          <cell r="AY57">
            <v>4540954.9600000009</v>
          </cell>
          <cell r="AZ57">
            <v>0</v>
          </cell>
          <cell r="BA57">
            <v>0</v>
          </cell>
          <cell r="BB57">
            <v>4540954.9600000009</v>
          </cell>
        </row>
        <row r="58">
          <cell r="B58">
            <v>36</v>
          </cell>
          <cell r="C58" t="str">
            <v>S101</v>
          </cell>
          <cell r="D58" t="str">
            <v>Employee Security Deposit</v>
          </cell>
          <cell r="E58" t="str">
            <v>Employee security deposits</v>
          </cell>
          <cell r="F58" t="str">
            <v>Non-current liabilities</v>
          </cell>
          <cell r="G58" t="str">
            <v>Liabilities</v>
          </cell>
          <cell r="H58" t="str">
            <v>BS</v>
          </cell>
          <cell r="I58" t="str">
            <v>C</v>
          </cell>
          <cell r="K58" t="str">
            <v/>
          </cell>
          <cell r="L58" t="str">
            <v/>
          </cell>
          <cell r="M58" t="str">
            <v/>
          </cell>
          <cell r="N58" t="str">
            <v>Y</v>
          </cell>
          <cell r="O58" t="str">
            <v/>
          </cell>
          <cell r="Q58" t="str">
            <v>S101</v>
          </cell>
          <cell r="R58" t="str">
            <v>Employee Security Deposit</v>
          </cell>
          <cell r="S58" t="str">
            <v>Employee Security Deposit</v>
          </cell>
          <cell r="T58" t="b">
            <v>1</v>
          </cell>
          <cell r="U58">
            <v>0</v>
          </cell>
          <cell r="V58">
            <v>0</v>
          </cell>
          <cell r="W58">
            <v>-4742125.45</v>
          </cell>
          <cell r="X58">
            <v>0</v>
          </cell>
          <cell r="Y58">
            <v>0</v>
          </cell>
          <cell r="Z58">
            <v>-4742125.45</v>
          </cell>
          <cell r="AA58">
            <v>-13609634.710000001</v>
          </cell>
          <cell r="AB58">
            <v>0</v>
          </cell>
          <cell r="AC58">
            <v>0</v>
          </cell>
          <cell r="AD58">
            <v>-13609634.710000001</v>
          </cell>
          <cell r="AE58">
            <v>-13609634.710000001</v>
          </cell>
          <cell r="AF58">
            <v>0</v>
          </cell>
          <cell r="AG58">
            <v>0</v>
          </cell>
          <cell r="AH58">
            <v>-13609634.710000001</v>
          </cell>
          <cell r="AI58">
            <v>-4725564.45</v>
          </cell>
          <cell r="AJ58">
            <v>0</v>
          </cell>
          <cell r="AK58">
            <v>0</v>
          </cell>
          <cell r="AL58">
            <v>-4725564.45</v>
          </cell>
          <cell r="AM58">
            <v>-4742125.45</v>
          </cell>
          <cell r="AN58">
            <v>0</v>
          </cell>
          <cell r="AO58">
            <v>0</v>
          </cell>
          <cell r="AP58">
            <v>-4742125.45</v>
          </cell>
          <cell r="AQ58">
            <v>-13609634.710000001</v>
          </cell>
          <cell r="AR58">
            <v>0</v>
          </cell>
          <cell r="AS58">
            <v>0</v>
          </cell>
          <cell r="AT58">
            <v>-13609634.710000001</v>
          </cell>
          <cell r="AU58">
            <v>3511219.91</v>
          </cell>
          <cell r="AV58">
            <v>0</v>
          </cell>
          <cell r="AW58">
            <v>0</v>
          </cell>
          <cell r="AX58">
            <v>3511219.91</v>
          </cell>
          <cell r="AY58">
            <v>-12612037.010000002</v>
          </cell>
          <cell r="AZ58">
            <v>0</v>
          </cell>
          <cell r="BA58">
            <v>0</v>
          </cell>
          <cell r="BB58">
            <v>-12612037.010000002</v>
          </cell>
        </row>
        <row r="59">
          <cell r="B59">
            <v>37</v>
          </cell>
          <cell r="C59" t="str">
            <v>S102</v>
          </cell>
          <cell r="D59" t="str">
            <v>Provident Fund</v>
          </cell>
          <cell r="E59" t="str">
            <v>Provident fund</v>
          </cell>
          <cell r="F59" t="str">
            <v>Non-current liabilities</v>
          </cell>
          <cell r="G59" t="str">
            <v>Liabilities</v>
          </cell>
          <cell r="H59" t="str">
            <v>BS</v>
          </cell>
          <cell r="I59" t="str">
            <v>C</v>
          </cell>
          <cell r="K59" t="str">
            <v/>
          </cell>
          <cell r="L59" t="str">
            <v/>
          </cell>
          <cell r="M59" t="str">
            <v/>
          </cell>
          <cell r="N59" t="str">
            <v>Y</v>
          </cell>
          <cell r="O59" t="str">
            <v/>
          </cell>
          <cell r="Q59" t="str">
            <v>S102</v>
          </cell>
          <cell r="R59" t="str">
            <v>Provident Fund</v>
          </cell>
          <cell r="S59" t="str">
            <v>Provident Fund</v>
          </cell>
          <cell r="T59" t="b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</row>
        <row r="60">
          <cell r="B60">
            <v>38</v>
          </cell>
          <cell r="C60" t="str">
            <v>T102.L</v>
          </cell>
          <cell r="D60" t="str">
            <v>Deferred tax liabilities</v>
          </cell>
          <cell r="E60" t="str">
            <v>Deferred tax liabilities</v>
          </cell>
          <cell r="F60" t="str">
            <v>Non-current liabilities</v>
          </cell>
          <cell r="G60" t="str">
            <v>Liabilities</v>
          </cell>
          <cell r="H60" t="str">
            <v>BS</v>
          </cell>
          <cell r="I60" t="str">
            <v>C</v>
          </cell>
          <cell r="K60" t="str">
            <v/>
          </cell>
          <cell r="L60" t="str">
            <v/>
          </cell>
          <cell r="M60" t="str">
            <v/>
          </cell>
          <cell r="N60" t="str">
            <v>Y</v>
          </cell>
          <cell r="O60" t="str">
            <v/>
          </cell>
          <cell r="Q60" t="str">
            <v>T102</v>
          </cell>
          <cell r="R60" t="str">
            <v>Deferred tax liabilities</v>
          </cell>
          <cell r="S60" t="str">
            <v>Deferred tax liabilities</v>
          </cell>
          <cell r="T60" t="b">
            <v>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-18437345.269999981</v>
          </cell>
          <cell r="AV60">
            <v>3800666.29</v>
          </cell>
          <cell r="AW60">
            <v>0</v>
          </cell>
          <cell r="AX60">
            <v>-14636678.980000019</v>
          </cell>
          <cell r="AY60">
            <v>-5466228.310000062</v>
          </cell>
          <cell r="AZ60">
            <v>0</v>
          </cell>
          <cell r="BA60">
            <v>0</v>
          </cell>
          <cell r="BB60">
            <v>-5466228.310000062</v>
          </cell>
        </row>
        <row r="61">
          <cell r="B61">
            <v>39</v>
          </cell>
          <cell r="C61" t="str">
            <v>X101</v>
          </cell>
          <cell r="D61" t="str">
            <v>Other non-current liabilities</v>
          </cell>
          <cell r="E61" t="str">
            <v>Other non-current liabilities</v>
          </cell>
          <cell r="F61" t="str">
            <v>Non-current liabilities</v>
          </cell>
          <cell r="G61" t="str">
            <v>Liabilities</v>
          </cell>
          <cell r="H61" t="str">
            <v>BS</v>
          </cell>
          <cell r="I61" t="str">
            <v>C</v>
          </cell>
          <cell r="K61" t="str">
            <v/>
          </cell>
          <cell r="L61" t="str">
            <v/>
          </cell>
          <cell r="M61" t="str">
            <v/>
          </cell>
          <cell r="N61" t="str">
            <v>Y</v>
          </cell>
          <cell r="O61" t="str">
            <v/>
          </cell>
          <cell r="Q61" t="str">
            <v>X101</v>
          </cell>
          <cell r="R61" t="str">
            <v>Other non-current liabilities</v>
          </cell>
          <cell r="S61" t="str">
            <v>Other non-current liabilities</v>
          </cell>
          <cell r="T61" t="b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</row>
        <row r="62">
          <cell r="B62">
            <v>40</v>
          </cell>
          <cell r="C62" t="str">
            <v>P100.1</v>
          </cell>
          <cell r="D62" t="str">
            <v>Issued and paid-up share capital</v>
          </cell>
          <cell r="E62" t="str">
            <v>Share capital -- Issued and paid-up share capital</v>
          </cell>
          <cell r="F62" t="str">
            <v>Equity</v>
          </cell>
          <cell r="G62" t="str">
            <v>Equity</v>
          </cell>
          <cell r="H62" t="str">
            <v>BS</v>
          </cell>
          <cell r="I62" t="str">
            <v>C</v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Q62" t="str">
            <v>P100</v>
          </cell>
          <cell r="R62" t="str">
            <v>Issued and paid-up share capital</v>
          </cell>
          <cell r="S62" t="str">
            <v>Share capital</v>
          </cell>
          <cell r="T62" t="b">
            <v>1</v>
          </cell>
          <cell r="U62">
            <v>0</v>
          </cell>
          <cell r="V62">
            <v>0</v>
          </cell>
          <cell r="W62">
            <v>-6240009249</v>
          </cell>
          <cell r="X62">
            <v>0</v>
          </cell>
          <cell r="Y62">
            <v>0</v>
          </cell>
          <cell r="Z62">
            <v>-6240009249</v>
          </cell>
          <cell r="AA62">
            <v>-3270000000</v>
          </cell>
          <cell r="AB62">
            <v>0</v>
          </cell>
          <cell r="AC62">
            <v>0</v>
          </cell>
          <cell r="AD62">
            <v>-3270000000</v>
          </cell>
          <cell r="AE62">
            <v>-3270000000</v>
          </cell>
          <cell r="AF62">
            <v>0</v>
          </cell>
          <cell r="AG62">
            <v>0</v>
          </cell>
          <cell r="AH62">
            <v>-3270000000</v>
          </cell>
          <cell r="AI62">
            <v>-6240009249</v>
          </cell>
          <cell r="AJ62">
            <v>0</v>
          </cell>
          <cell r="AK62">
            <v>0</v>
          </cell>
          <cell r="AL62">
            <v>-6240009249</v>
          </cell>
          <cell r="AM62">
            <v>-6240009249</v>
          </cell>
          <cell r="AN62">
            <v>0</v>
          </cell>
          <cell r="AO62">
            <v>0</v>
          </cell>
          <cell r="AP62">
            <v>-6240009249</v>
          </cell>
          <cell r="AQ62">
            <v>-3270000000</v>
          </cell>
          <cell r="AR62">
            <v>0</v>
          </cell>
          <cell r="AS62">
            <v>0</v>
          </cell>
          <cell r="AT62">
            <v>-3270000000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</row>
        <row r="63">
          <cell r="B63">
            <v>41</v>
          </cell>
          <cell r="C63" t="str">
            <v>P100.2</v>
          </cell>
          <cell r="D63" t="str">
            <v>Share premium (discount) on ordinary shares</v>
          </cell>
          <cell r="E63" t="str">
            <v>Share premium (discount) -- Share premium (discount) on ordinary shares</v>
          </cell>
          <cell r="F63" t="str">
            <v>Equity</v>
          </cell>
          <cell r="G63" t="str">
            <v>Equity</v>
          </cell>
          <cell r="H63" t="str">
            <v>BS</v>
          </cell>
          <cell r="I63" t="str">
            <v>C</v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Q63" t="str">
            <v>P100</v>
          </cell>
          <cell r="R63" t="str">
            <v>Share premium (discount) on ordinary shares</v>
          </cell>
          <cell r="S63" t="str">
            <v>Share premium (discount)</v>
          </cell>
          <cell r="T63" t="b">
            <v>1</v>
          </cell>
          <cell r="U63">
            <v>0</v>
          </cell>
          <cell r="V63">
            <v>0</v>
          </cell>
          <cell r="W63">
            <v>-3182267921.1199999</v>
          </cell>
          <cell r="X63">
            <v>0</v>
          </cell>
          <cell r="Y63">
            <v>0</v>
          </cell>
          <cell r="Z63">
            <v>-3182267921.1199999</v>
          </cell>
          <cell r="AA63">
            <v>-2292002706.4200001</v>
          </cell>
          <cell r="AB63">
            <v>0</v>
          </cell>
          <cell r="AC63">
            <v>0</v>
          </cell>
          <cell r="AD63">
            <v>-2292002706.4200001</v>
          </cell>
          <cell r="AE63">
            <v>-2292002706.4200001</v>
          </cell>
          <cell r="AF63">
            <v>0</v>
          </cell>
          <cell r="AG63">
            <v>0</v>
          </cell>
          <cell r="AH63">
            <v>-2292002706.4200001</v>
          </cell>
          <cell r="AI63">
            <v>-3182267921.1199999</v>
          </cell>
          <cell r="AJ63">
            <v>0</v>
          </cell>
          <cell r="AK63">
            <v>0</v>
          </cell>
          <cell r="AL63">
            <v>-3182267921.1199999</v>
          </cell>
          <cell r="AM63">
            <v>-3182267921.1199999</v>
          </cell>
          <cell r="AN63">
            <v>0</v>
          </cell>
          <cell r="AO63">
            <v>0</v>
          </cell>
          <cell r="AP63">
            <v>-3182267921.1199999</v>
          </cell>
          <cell r="AQ63">
            <v>-2292002706.4200001</v>
          </cell>
          <cell r="AR63">
            <v>0</v>
          </cell>
          <cell r="AS63">
            <v>0</v>
          </cell>
          <cell r="AT63">
            <v>-2292002706.4200001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</row>
        <row r="64">
          <cell r="B64">
            <v>42</v>
          </cell>
          <cell r="C64" t="str">
            <v>P100.3</v>
          </cell>
          <cell r="D64" t="str">
            <v>Business Combination under common control</v>
          </cell>
          <cell r="E64" t="str">
            <v>Difference arising from business combination under common control</v>
          </cell>
          <cell r="F64" t="str">
            <v>Equity</v>
          </cell>
          <cell r="G64" t="str">
            <v>Equity</v>
          </cell>
          <cell r="H64" t="str">
            <v>BS</v>
          </cell>
          <cell r="I64" t="str">
            <v>C</v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Q64" t="str">
            <v>P100</v>
          </cell>
          <cell r="R64" t="str">
            <v>Business Combination under common control</v>
          </cell>
          <cell r="S64" t="str">
            <v>Business Combination under common control</v>
          </cell>
          <cell r="T64" t="b">
            <v>1</v>
          </cell>
          <cell r="U64">
            <v>0</v>
          </cell>
          <cell r="V64">
            <v>0</v>
          </cell>
          <cell r="W64">
            <v>974117593.70000005</v>
          </cell>
          <cell r="X64">
            <v>0</v>
          </cell>
          <cell r="Y64">
            <v>0</v>
          </cell>
          <cell r="Z64">
            <v>974117593.70000005</v>
          </cell>
          <cell r="AA64">
            <v>974117593.70000005</v>
          </cell>
          <cell r="AB64">
            <v>0</v>
          </cell>
          <cell r="AC64">
            <v>0</v>
          </cell>
          <cell r="AD64">
            <v>974117593.70000005</v>
          </cell>
          <cell r="AE64">
            <v>974117593.70000005</v>
          </cell>
          <cell r="AF64">
            <v>0</v>
          </cell>
          <cell r="AG64">
            <v>0</v>
          </cell>
          <cell r="AH64">
            <v>974117593.70000005</v>
          </cell>
          <cell r="AI64">
            <v>974117593.70000005</v>
          </cell>
          <cell r="AJ64">
            <v>0</v>
          </cell>
          <cell r="AK64">
            <v>0</v>
          </cell>
          <cell r="AL64">
            <v>974117593.70000005</v>
          </cell>
          <cell r="AM64">
            <v>974117593.70000005</v>
          </cell>
          <cell r="AN64">
            <v>0</v>
          </cell>
          <cell r="AO64">
            <v>0</v>
          </cell>
          <cell r="AP64">
            <v>974117593.70000005</v>
          </cell>
          <cell r="AQ64">
            <v>974117593.70000005</v>
          </cell>
          <cell r="AR64">
            <v>0</v>
          </cell>
          <cell r="AS64">
            <v>0</v>
          </cell>
          <cell r="AT64">
            <v>974117593.70000005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</row>
        <row r="65">
          <cell r="B65">
            <v>43</v>
          </cell>
          <cell r="C65" t="str">
            <v>P400.1</v>
          </cell>
          <cell r="D65" t="str">
            <v>R/E Appropriated - Legal reserve</v>
          </cell>
          <cell r="E65" t="str">
            <v>Retained earnings -- Appropriated -- Legal reserve</v>
          </cell>
          <cell r="F65" t="str">
            <v>Equity</v>
          </cell>
          <cell r="G65" t="str">
            <v>Equity</v>
          </cell>
          <cell r="H65" t="str">
            <v>BS</v>
          </cell>
          <cell r="I65" t="str">
            <v>C</v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Q65" t="str">
            <v>P400</v>
          </cell>
          <cell r="R65" t="str">
            <v>Appropriated retained earnings - Legal reserve</v>
          </cell>
          <cell r="S65" t="str">
            <v>Retained earnings</v>
          </cell>
          <cell r="T65" t="b">
            <v>1</v>
          </cell>
          <cell r="U65">
            <v>0</v>
          </cell>
          <cell r="V65">
            <v>0</v>
          </cell>
          <cell r="W65">
            <v>-209379885</v>
          </cell>
          <cell r="X65">
            <v>0</v>
          </cell>
          <cell r="Y65">
            <v>0</v>
          </cell>
          <cell r="Z65">
            <v>-209379885</v>
          </cell>
          <cell r="AA65">
            <v>-209379885</v>
          </cell>
          <cell r="AB65">
            <v>0</v>
          </cell>
          <cell r="AC65">
            <v>0</v>
          </cell>
          <cell r="AD65">
            <v>-209379885</v>
          </cell>
          <cell r="AE65">
            <v>-209379885</v>
          </cell>
          <cell r="AF65">
            <v>0</v>
          </cell>
          <cell r="AG65">
            <v>0</v>
          </cell>
          <cell r="AH65">
            <v>-209379885</v>
          </cell>
          <cell r="AI65">
            <v>-209379885</v>
          </cell>
          <cell r="AJ65">
            <v>0</v>
          </cell>
          <cell r="AK65">
            <v>0</v>
          </cell>
          <cell r="AL65">
            <v>-209379885</v>
          </cell>
          <cell r="AM65">
            <v>-209379885</v>
          </cell>
          <cell r="AN65">
            <v>0</v>
          </cell>
          <cell r="AO65">
            <v>0</v>
          </cell>
          <cell r="AP65">
            <v>-209379885</v>
          </cell>
          <cell r="AQ65">
            <v>-209379885</v>
          </cell>
          <cell r="AR65">
            <v>0</v>
          </cell>
          <cell r="AS65">
            <v>0</v>
          </cell>
          <cell r="AT65">
            <v>-209379885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</row>
        <row r="66">
          <cell r="B66">
            <v>44</v>
          </cell>
          <cell r="C66" t="str">
            <v>P400.2</v>
          </cell>
          <cell r="D66" t="str">
            <v>R/E Unappropriated (Deficit)</v>
          </cell>
          <cell r="E66" t="str">
            <v>Retained earnings -- Unappropriated (deficit)</v>
          </cell>
          <cell r="F66" t="str">
            <v>Equity</v>
          </cell>
          <cell r="G66" t="str">
            <v>Equity</v>
          </cell>
          <cell r="H66" t="str">
            <v>BS</v>
          </cell>
          <cell r="I66" t="str">
            <v>C</v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Q66" t="str">
            <v>P400</v>
          </cell>
          <cell r="R66" t="str">
            <v>(Unappropriated retained earnings) deficit</v>
          </cell>
          <cell r="S66" t="str">
            <v>Retained earnings</v>
          </cell>
          <cell r="T66" t="b">
            <v>1</v>
          </cell>
          <cell r="U66">
            <v>0</v>
          </cell>
          <cell r="V66">
            <v>0</v>
          </cell>
          <cell r="W66">
            <v>1675821472.77</v>
          </cell>
          <cell r="X66">
            <v>0</v>
          </cell>
          <cell r="Y66">
            <v>0</v>
          </cell>
          <cell r="Z66">
            <v>1675821472.77</v>
          </cell>
          <cell r="AA66">
            <v>-599454742.60000002</v>
          </cell>
          <cell r="AB66">
            <v>0</v>
          </cell>
          <cell r="AC66">
            <v>0</v>
          </cell>
          <cell r="AD66">
            <v>-599454742.60000002</v>
          </cell>
          <cell r="AE66">
            <v>-599454742.60000002</v>
          </cell>
          <cell r="AF66">
            <v>0</v>
          </cell>
          <cell r="AG66">
            <v>0</v>
          </cell>
          <cell r="AH66">
            <v>-599454742.60000002</v>
          </cell>
          <cell r="AI66">
            <v>1675821472.77</v>
          </cell>
          <cell r="AJ66">
            <v>0</v>
          </cell>
          <cell r="AK66">
            <v>0</v>
          </cell>
          <cell r="AL66">
            <v>1675821472.77</v>
          </cell>
          <cell r="AM66">
            <v>1675821472.77</v>
          </cell>
          <cell r="AN66">
            <v>0</v>
          </cell>
          <cell r="AO66">
            <v>0</v>
          </cell>
          <cell r="AP66">
            <v>1675821472.77</v>
          </cell>
          <cell r="AQ66">
            <v>-599454742.60000002</v>
          </cell>
          <cell r="AR66">
            <v>0</v>
          </cell>
          <cell r="AS66">
            <v>0</v>
          </cell>
          <cell r="AT66">
            <v>-599454742.60000002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-5016272.4800000004</v>
          </cell>
          <cell r="AZ66">
            <v>0</v>
          </cell>
          <cell r="BA66">
            <v>0</v>
          </cell>
          <cell r="BB66">
            <v>-5016272.4800000004</v>
          </cell>
        </row>
        <row r="67">
          <cell r="B67">
            <v>45</v>
          </cell>
          <cell r="C67" t="str">
            <v>P500.1</v>
          </cell>
          <cell r="D67" t="str">
            <v>Other components of equity</v>
          </cell>
          <cell r="E67" t="str">
            <v>Other components of equity</v>
          </cell>
          <cell r="F67" t="str">
            <v>Equity</v>
          </cell>
          <cell r="G67" t="str">
            <v>Equity</v>
          </cell>
          <cell r="H67" t="str">
            <v>BS</v>
          </cell>
          <cell r="I67" t="str">
            <v>C</v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Q67" t="str">
            <v>P500</v>
          </cell>
          <cell r="R67" t="str">
            <v>Other components of equity</v>
          </cell>
          <cell r="S67" t="str">
            <v>Other components of equity</v>
          </cell>
          <cell r="T67" t="b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</row>
        <row r="68">
          <cell r="B68">
            <v>46</v>
          </cell>
          <cell r="C68" t="str">
            <v>P500.2</v>
          </cell>
          <cell r="D68" t="str">
            <v>Non-controlling interests</v>
          </cell>
          <cell r="E68" t="str">
            <v>Non-controlling interests</v>
          </cell>
          <cell r="F68" t="str">
            <v>Equity</v>
          </cell>
          <cell r="G68" t="str">
            <v>Equity</v>
          </cell>
          <cell r="H68" t="str">
            <v>BS</v>
          </cell>
          <cell r="I68" t="str">
            <v>C</v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Q68" t="str">
            <v>P500</v>
          </cell>
          <cell r="R68" t="str">
            <v>Non-controlling interests</v>
          </cell>
          <cell r="S68" t="str">
            <v>Non-controlling interests</v>
          </cell>
          <cell r="T68" t="b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</row>
        <row r="69">
          <cell r="B69">
            <v>47</v>
          </cell>
          <cell r="C69" t="str">
            <v>L400</v>
          </cell>
          <cell r="D69" t="str">
            <v>Revenue from sale of goods</v>
          </cell>
          <cell r="E69" t="str">
            <v>Revenue from sale of goods</v>
          </cell>
          <cell r="F69" t="str">
            <v>Revenue</v>
          </cell>
          <cell r="G69" t="str">
            <v>Revenue</v>
          </cell>
          <cell r="H69" t="str">
            <v>PL</v>
          </cell>
          <cell r="I69" t="str">
            <v>C</v>
          </cell>
          <cell r="K69" t="str">
            <v/>
          </cell>
          <cell r="L69" t="str">
            <v>Y</v>
          </cell>
          <cell r="M69" t="str">
            <v/>
          </cell>
          <cell r="N69" t="str">
            <v/>
          </cell>
          <cell r="O69" t="str">
            <v>Y</v>
          </cell>
          <cell r="Q69" t="str">
            <v>L400</v>
          </cell>
          <cell r="R69" t="str">
            <v>Revenue from sale of goods</v>
          </cell>
          <cell r="S69" t="str">
            <v>Revenue from sale of goods</v>
          </cell>
          <cell r="T69" t="b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</row>
        <row r="70">
          <cell r="B70">
            <v>48</v>
          </cell>
          <cell r="C70" t="str">
            <v>L500</v>
          </cell>
          <cell r="D70" t="str">
            <v>Revenue from rendering of services</v>
          </cell>
          <cell r="E70" t="str">
            <v>Revenue from rendering of services</v>
          </cell>
          <cell r="F70" t="str">
            <v>Revenue</v>
          </cell>
          <cell r="G70" t="str">
            <v>Revenue</v>
          </cell>
          <cell r="H70" t="str">
            <v>PL</v>
          </cell>
          <cell r="I70" t="str">
            <v>C</v>
          </cell>
          <cell r="K70" t="str">
            <v/>
          </cell>
          <cell r="L70" t="str">
            <v>Y</v>
          </cell>
          <cell r="M70" t="str">
            <v/>
          </cell>
          <cell r="N70" t="str">
            <v/>
          </cell>
          <cell r="O70" t="str">
            <v>Y</v>
          </cell>
          <cell r="Q70" t="str">
            <v>L500</v>
          </cell>
          <cell r="R70" t="str">
            <v>Revenue from rendering of services</v>
          </cell>
          <cell r="S70" t="str">
            <v>Revenue from rendering of services</v>
          </cell>
          <cell r="T70" t="b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</row>
        <row r="71">
          <cell r="B71">
            <v>49</v>
          </cell>
          <cell r="C71" t="str">
            <v>ZA100</v>
          </cell>
          <cell r="D71" t="str">
            <v>Interest income</v>
          </cell>
          <cell r="E71" t="str">
            <v>Interest income from hire-purchase contract and loans</v>
          </cell>
          <cell r="F71" t="str">
            <v>Revenue</v>
          </cell>
          <cell r="G71" t="str">
            <v>Revenue</v>
          </cell>
          <cell r="H71" t="str">
            <v>PL</v>
          </cell>
          <cell r="I71" t="str">
            <v>C</v>
          </cell>
          <cell r="K71" t="str">
            <v/>
          </cell>
          <cell r="L71" t="str">
            <v>Y</v>
          </cell>
          <cell r="M71" t="str">
            <v/>
          </cell>
          <cell r="N71" t="str">
            <v/>
          </cell>
          <cell r="O71" t="str">
            <v>Y</v>
          </cell>
          <cell r="Q71" t="str">
            <v>ZA100</v>
          </cell>
          <cell r="R71" t="str">
            <v>Interest income</v>
          </cell>
          <cell r="S71" t="str">
            <v>Interest income</v>
          </cell>
          <cell r="T71" t="b">
            <v>1</v>
          </cell>
          <cell r="U71">
            <v>0</v>
          </cell>
          <cell r="V71">
            <v>0</v>
          </cell>
          <cell r="W71">
            <v>-1829555483.9699998</v>
          </cell>
          <cell r="X71">
            <v>61120397.490000002</v>
          </cell>
          <cell r="Y71">
            <v>-20221787.789999999</v>
          </cell>
          <cell r="Z71">
            <v>-1788656874.2700002</v>
          </cell>
          <cell r="AA71">
            <v>-2089380172.75</v>
          </cell>
          <cell r="AB71">
            <v>0</v>
          </cell>
          <cell r="AC71">
            <v>0</v>
          </cell>
          <cell r="AD71">
            <v>-2089380172.75</v>
          </cell>
          <cell r="AE71">
            <v>-2089380172.75</v>
          </cell>
          <cell r="AF71">
            <v>0</v>
          </cell>
          <cell r="AG71">
            <v>0</v>
          </cell>
          <cell r="AH71">
            <v>-2089380172.75</v>
          </cell>
          <cell r="AI71">
            <v>-1652736335.5</v>
          </cell>
          <cell r="AJ71">
            <v>0</v>
          </cell>
          <cell r="AK71">
            <v>0</v>
          </cell>
          <cell r="AL71">
            <v>-1652736335.5</v>
          </cell>
          <cell r="AM71">
            <v>-1788656874.2700002</v>
          </cell>
          <cell r="AN71">
            <v>0</v>
          </cell>
          <cell r="AO71">
            <v>0</v>
          </cell>
          <cell r="AP71">
            <v>-1788656874.2700002</v>
          </cell>
          <cell r="AQ71">
            <v>-2089380172.75</v>
          </cell>
          <cell r="AR71">
            <v>0</v>
          </cell>
          <cell r="AS71">
            <v>0</v>
          </cell>
          <cell r="AT71">
            <v>-2089380172.75</v>
          </cell>
          <cell r="AU71">
            <v>-509355474.26000005</v>
          </cell>
          <cell r="AV71">
            <v>61120397.490000002</v>
          </cell>
          <cell r="AW71">
            <v>-20221787.789999999</v>
          </cell>
          <cell r="AX71">
            <v>-468456864.56000006</v>
          </cell>
          <cell r="AY71">
            <v>-428892160.04999995</v>
          </cell>
          <cell r="AZ71">
            <v>0</v>
          </cell>
          <cell r="BA71">
            <v>0</v>
          </cell>
          <cell r="BB71">
            <v>-428892160.04999995</v>
          </cell>
        </row>
        <row r="72">
          <cell r="B72">
            <v>50</v>
          </cell>
          <cell r="C72" t="str">
            <v>ZC100</v>
          </cell>
          <cell r="D72" t="str">
            <v>Other income</v>
          </cell>
          <cell r="E72" t="str">
            <v>Other income</v>
          </cell>
          <cell r="F72" t="str">
            <v>Revenue</v>
          </cell>
          <cell r="G72" t="str">
            <v>Revenue</v>
          </cell>
          <cell r="H72" t="str">
            <v>PL</v>
          </cell>
          <cell r="I72" t="str">
            <v>C</v>
          </cell>
          <cell r="K72" t="str">
            <v/>
          </cell>
          <cell r="L72" t="str">
            <v>Y</v>
          </cell>
          <cell r="M72" t="str">
            <v/>
          </cell>
          <cell r="N72" t="str">
            <v/>
          </cell>
          <cell r="O72" t="str">
            <v>Y</v>
          </cell>
          <cell r="Q72" t="str">
            <v>ZC100</v>
          </cell>
          <cell r="R72" t="str">
            <v>Other income</v>
          </cell>
          <cell r="S72" t="str">
            <v>Other income</v>
          </cell>
          <cell r="T72" t="b">
            <v>1</v>
          </cell>
          <cell r="U72">
            <v>0</v>
          </cell>
          <cell r="V72">
            <v>0</v>
          </cell>
          <cell r="W72">
            <v>-185700025.03</v>
          </cell>
          <cell r="X72">
            <v>20312744.799999997</v>
          </cell>
          <cell r="Y72">
            <v>-784053.34000000008</v>
          </cell>
          <cell r="Z72">
            <v>-166171333.57000002</v>
          </cell>
          <cell r="AA72">
            <v>-80108937.349999979</v>
          </cell>
          <cell r="AB72">
            <v>0</v>
          </cell>
          <cell r="AC72">
            <v>0</v>
          </cell>
          <cell r="AD72">
            <v>-80108937.349999979</v>
          </cell>
          <cell r="AE72">
            <v>-80108937.349999979</v>
          </cell>
          <cell r="AF72">
            <v>0</v>
          </cell>
          <cell r="AG72">
            <v>0</v>
          </cell>
          <cell r="AH72">
            <v>-80108937.349999979</v>
          </cell>
          <cell r="AI72">
            <v>-143001509.06999999</v>
          </cell>
          <cell r="AJ72">
            <v>0</v>
          </cell>
          <cell r="AK72">
            <v>0</v>
          </cell>
          <cell r="AL72">
            <v>-143001509.06999999</v>
          </cell>
          <cell r="AM72">
            <v>-166171333.57000002</v>
          </cell>
          <cell r="AN72">
            <v>0</v>
          </cell>
          <cell r="AO72">
            <v>0</v>
          </cell>
          <cell r="AP72">
            <v>-166171333.57000002</v>
          </cell>
          <cell r="AQ72">
            <v>-80108937.349999979</v>
          </cell>
          <cell r="AR72">
            <v>0</v>
          </cell>
          <cell r="AS72">
            <v>0</v>
          </cell>
          <cell r="AT72">
            <v>-80108937.349999979</v>
          </cell>
          <cell r="AU72">
            <v>-80788108.520000026</v>
          </cell>
          <cell r="AV72">
            <v>20312744.799999997</v>
          </cell>
          <cell r="AW72">
            <v>-784053.34000000008</v>
          </cell>
          <cell r="AX72">
            <v>-61259417.060000025</v>
          </cell>
          <cell r="AY72">
            <v>-37698612.579999998</v>
          </cell>
          <cell r="AZ72">
            <v>0</v>
          </cell>
          <cell r="BA72">
            <v>0</v>
          </cell>
          <cell r="BB72">
            <v>-37698612.579999998</v>
          </cell>
        </row>
        <row r="73">
          <cell r="B73">
            <v>51</v>
          </cell>
          <cell r="C73" t="str">
            <v>ZE300.I</v>
          </cell>
          <cell r="D73" t="str">
            <v>Gain on foreign exchange</v>
          </cell>
          <cell r="E73" t="str">
            <v>Other income</v>
          </cell>
          <cell r="F73" t="str">
            <v>Revenue</v>
          </cell>
          <cell r="G73" t="str">
            <v>Revenue</v>
          </cell>
          <cell r="H73" t="str">
            <v>PL</v>
          </cell>
          <cell r="I73" t="str">
            <v>C</v>
          </cell>
          <cell r="K73" t="str">
            <v/>
          </cell>
          <cell r="L73" t="str">
            <v>Y</v>
          </cell>
          <cell r="M73" t="str">
            <v/>
          </cell>
          <cell r="N73" t="str">
            <v/>
          </cell>
          <cell r="O73" t="str">
            <v>Y</v>
          </cell>
          <cell r="Q73" t="str">
            <v>ZE300</v>
          </cell>
          <cell r="R73" t="str">
            <v>Gain on foreign exchange</v>
          </cell>
          <cell r="S73" t="str">
            <v>Gain on foreign exchange</v>
          </cell>
          <cell r="T73" t="b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</row>
        <row r="74">
          <cell r="B74">
            <v>52</v>
          </cell>
          <cell r="C74" t="str">
            <v>ZE400.I</v>
          </cell>
          <cell r="D74" t="str">
            <v>Gain on disposal</v>
          </cell>
          <cell r="E74" t="str">
            <v>Other income</v>
          </cell>
          <cell r="F74" t="str">
            <v>Revenue</v>
          </cell>
          <cell r="G74" t="str">
            <v>Revenue</v>
          </cell>
          <cell r="H74" t="str">
            <v>PL</v>
          </cell>
          <cell r="I74" t="str">
            <v>C</v>
          </cell>
          <cell r="K74" t="str">
            <v/>
          </cell>
          <cell r="L74" t="str">
            <v>Y</v>
          </cell>
          <cell r="M74" t="str">
            <v/>
          </cell>
          <cell r="N74" t="str">
            <v/>
          </cell>
          <cell r="O74" t="str">
            <v>Y</v>
          </cell>
          <cell r="Q74" t="str">
            <v>ZE400</v>
          </cell>
          <cell r="R74" t="str">
            <v>Gain on disposal</v>
          </cell>
          <cell r="S74" t="str">
            <v>Gain on disposal</v>
          </cell>
          <cell r="T74" t="b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</row>
        <row r="75">
          <cell r="B75">
            <v>53</v>
          </cell>
          <cell r="C75" t="str">
            <v>L102</v>
          </cell>
          <cell r="D75" t="str">
            <v>Revenue from sales</v>
          </cell>
          <cell r="E75" t="str">
            <v>Service and administrative expenses</v>
          </cell>
          <cell r="F75" t="str">
            <v>Expenses</v>
          </cell>
          <cell r="G75" t="str">
            <v>Expenses</v>
          </cell>
          <cell r="H75" t="str">
            <v>PL</v>
          </cell>
          <cell r="I75" t="str">
            <v>D</v>
          </cell>
          <cell r="K75" t="str">
            <v/>
          </cell>
          <cell r="L75" t="str">
            <v/>
          </cell>
          <cell r="M75" t="str">
            <v>Y</v>
          </cell>
          <cell r="N75" t="str">
            <v/>
          </cell>
          <cell r="O75" t="str">
            <v>Y</v>
          </cell>
          <cell r="Q75" t="str">
            <v>L102</v>
          </cell>
          <cell r="R75" t="str">
            <v>Revenue from sales</v>
          </cell>
          <cell r="S75" t="str">
            <v>Revenue from sales</v>
          </cell>
          <cell r="T75" t="b">
            <v>1</v>
          </cell>
          <cell r="U75">
            <v>0</v>
          </cell>
          <cell r="V75">
            <v>0</v>
          </cell>
          <cell r="W75">
            <v>-4220065233.8200002</v>
          </cell>
          <cell r="X75">
            <v>0</v>
          </cell>
          <cell r="Y75">
            <v>-840.56000000000006</v>
          </cell>
          <cell r="Z75">
            <v>-4220066074.3800001</v>
          </cell>
          <cell r="AA75">
            <v>-466332094.86000001</v>
          </cell>
          <cell r="AB75">
            <v>0</v>
          </cell>
          <cell r="AC75">
            <v>0</v>
          </cell>
          <cell r="AD75">
            <v>-466332094.86000001</v>
          </cell>
          <cell r="AE75">
            <v>-466332094.86000001</v>
          </cell>
          <cell r="AF75">
            <v>0</v>
          </cell>
          <cell r="AG75">
            <v>0</v>
          </cell>
          <cell r="AH75">
            <v>-466332094.86000001</v>
          </cell>
          <cell r="AI75">
            <v>-3406993803.4499998</v>
          </cell>
          <cell r="AJ75">
            <v>0</v>
          </cell>
          <cell r="AK75">
            <v>0</v>
          </cell>
          <cell r="AL75">
            <v>-3406993803.4499998</v>
          </cell>
          <cell r="AM75">
            <v>-4220066074.3800001</v>
          </cell>
          <cell r="AN75">
            <v>0</v>
          </cell>
          <cell r="AO75">
            <v>0</v>
          </cell>
          <cell r="AP75">
            <v>-4220066074.3800001</v>
          </cell>
          <cell r="AQ75">
            <v>-466332094.86000001</v>
          </cell>
          <cell r="AR75">
            <v>0</v>
          </cell>
          <cell r="AS75">
            <v>0</v>
          </cell>
          <cell r="AT75">
            <v>-466332094.86000001</v>
          </cell>
          <cell r="AU75">
            <v>-2244398338.9400001</v>
          </cell>
          <cell r="AV75">
            <v>0</v>
          </cell>
          <cell r="AW75">
            <v>-840.56000000000006</v>
          </cell>
          <cell r="AX75">
            <v>-2244399179.5</v>
          </cell>
          <cell r="AY75">
            <v>-92120222.960000008</v>
          </cell>
          <cell r="AZ75">
            <v>0</v>
          </cell>
          <cell r="BA75">
            <v>0</v>
          </cell>
          <cell r="BB75">
            <v>-92120222.960000008</v>
          </cell>
        </row>
        <row r="76">
          <cell r="B76">
            <v>54</v>
          </cell>
          <cell r="C76" t="str">
            <v>K101</v>
          </cell>
          <cell r="D76" t="str">
            <v>Cost of sales of goods</v>
          </cell>
          <cell r="E76" t="str">
            <v>Service and administrative expenses</v>
          </cell>
          <cell r="F76" t="str">
            <v>Expenses</v>
          </cell>
          <cell r="G76" t="str">
            <v>Expenses</v>
          </cell>
          <cell r="H76" t="str">
            <v>PL</v>
          </cell>
          <cell r="I76" t="str">
            <v>D</v>
          </cell>
          <cell r="K76" t="str">
            <v/>
          </cell>
          <cell r="L76" t="str">
            <v/>
          </cell>
          <cell r="M76" t="str">
            <v>Y</v>
          </cell>
          <cell r="N76" t="str">
            <v/>
          </cell>
          <cell r="O76" t="str">
            <v>Y</v>
          </cell>
          <cell r="Q76" t="str">
            <v>K101</v>
          </cell>
          <cell r="R76" t="str">
            <v>Cost of sales of goods</v>
          </cell>
          <cell r="S76" t="str">
            <v>Cost of sales of goods</v>
          </cell>
          <cell r="T76" t="b">
            <v>1</v>
          </cell>
          <cell r="U76">
            <v>0</v>
          </cell>
          <cell r="V76">
            <v>0</v>
          </cell>
          <cell r="W76">
            <v>4220066074.3800001</v>
          </cell>
          <cell r="X76">
            <v>0</v>
          </cell>
          <cell r="Y76">
            <v>0</v>
          </cell>
          <cell r="Z76">
            <v>4220066074.3800001</v>
          </cell>
          <cell r="AA76">
            <v>466332094.86000007</v>
          </cell>
          <cell r="AB76">
            <v>0</v>
          </cell>
          <cell r="AC76">
            <v>0</v>
          </cell>
          <cell r="AD76">
            <v>466332094.86000007</v>
          </cell>
          <cell r="AE76">
            <v>466332094.86000007</v>
          </cell>
          <cell r="AF76">
            <v>0</v>
          </cell>
          <cell r="AG76">
            <v>0</v>
          </cell>
          <cell r="AH76">
            <v>466332094.86000007</v>
          </cell>
          <cell r="AI76">
            <v>3406993803.4499998</v>
          </cell>
          <cell r="AJ76">
            <v>0</v>
          </cell>
          <cell r="AK76">
            <v>0</v>
          </cell>
          <cell r="AL76">
            <v>3406993803.4499998</v>
          </cell>
          <cell r="AM76">
            <v>4220066074.3800001</v>
          </cell>
          <cell r="AN76">
            <v>0</v>
          </cell>
          <cell r="AO76">
            <v>0</v>
          </cell>
          <cell r="AP76">
            <v>4220066074.3800001</v>
          </cell>
          <cell r="AQ76">
            <v>466332094.86000007</v>
          </cell>
          <cell r="AR76">
            <v>0</v>
          </cell>
          <cell r="AS76">
            <v>0</v>
          </cell>
          <cell r="AT76">
            <v>466332094.86000007</v>
          </cell>
          <cell r="AU76">
            <v>2244399179.5</v>
          </cell>
          <cell r="AV76">
            <v>0</v>
          </cell>
          <cell r="AW76">
            <v>0</v>
          </cell>
          <cell r="AX76">
            <v>2244399179.5</v>
          </cell>
          <cell r="AY76">
            <v>92120222.540000021</v>
          </cell>
          <cell r="AZ76">
            <v>0</v>
          </cell>
          <cell r="BA76">
            <v>0</v>
          </cell>
          <cell r="BB76">
            <v>92120222.540000021</v>
          </cell>
        </row>
        <row r="77">
          <cell r="B77">
            <v>55</v>
          </cell>
          <cell r="C77" t="str">
            <v>K500</v>
          </cell>
          <cell r="D77" t="str">
            <v>Cost of rendering of services</v>
          </cell>
          <cell r="E77" t="str">
            <v>Costs of rendering of services</v>
          </cell>
          <cell r="F77" t="str">
            <v>Expenses</v>
          </cell>
          <cell r="G77" t="str">
            <v>Expenses</v>
          </cell>
          <cell r="H77" t="str">
            <v>PL</v>
          </cell>
          <cell r="I77" t="str">
            <v>D</v>
          </cell>
          <cell r="K77" t="str">
            <v/>
          </cell>
          <cell r="L77" t="str">
            <v/>
          </cell>
          <cell r="M77" t="str">
            <v>Y</v>
          </cell>
          <cell r="N77" t="str">
            <v/>
          </cell>
          <cell r="O77" t="str">
            <v>Y</v>
          </cell>
          <cell r="Q77" t="str">
            <v>K500</v>
          </cell>
          <cell r="R77" t="str">
            <v>Cost of rendering of services</v>
          </cell>
          <cell r="S77" t="str">
            <v>Cost of rendering of services</v>
          </cell>
          <cell r="T77" t="b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</row>
        <row r="78">
          <cell r="B78">
            <v>56</v>
          </cell>
          <cell r="C78" t="str">
            <v>ZD100</v>
          </cell>
          <cell r="D78" t="str">
            <v>Distribution costs</v>
          </cell>
          <cell r="E78" t="str">
            <v>Service and administrative expenses</v>
          </cell>
          <cell r="F78" t="str">
            <v>Expenses</v>
          </cell>
          <cell r="G78" t="str">
            <v>Expenses</v>
          </cell>
          <cell r="H78" t="str">
            <v>PL</v>
          </cell>
          <cell r="I78" t="str">
            <v>D</v>
          </cell>
          <cell r="K78" t="str">
            <v/>
          </cell>
          <cell r="L78" t="str">
            <v/>
          </cell>
          <cell r="M78" t="str">
            <v>Y</v>
          </cell>
          <cell r="N78" t="str">
            <v/>
          </cell>
          <cell r="O78" t="str">
            <v>Y</v>
          </cell>
          <cell r="Q78" t="str">
            <v>ZD100</v>
          </cell>
          <cell r="R78" t="str">
            <v>Distribution costs</v>
          </cell>
          <cell r="S78" t="str">
            <v>Distribution costs</v>
          </cell>
          <cell r="T78" t="b">
            <v>1</v>
          </cell>
          <cell r="U78">
            <v>0</v>
          </cell>
          <cell r="V78">
            <v>0</v>
          </cell>
          <cell r="W78">
            <v>274053854.77000004</v>
          </cell>
          <cell r="X78">
            <v>0</v>
          </cell>
          <cell r="Y78">
            <v>-56607778.019999996</v>
          </cell>
          <cell r="Z78">
            <v>217446076.75000003</v>
          </cell>
          <cell r="AA78">
            <v>311177464.01000005</v>
          </cell>
          <cell r="AB78">
            <v>0</v>
          </cell>
          <cell r="AC78">
            <v>0</v>
          </cell>
          <cell r="AD78">
            <v>311177464.01000005</v>
          </cell>
          <cell r="AE78">
            <v>311177464.01000005</v>
          </cell>
          <cell r="AF78">
            <v>0</v>
          </cell>
          <cell r="AG78">
            <v>0</v>
          </cell>
          <cell r="AH78">
            <v>311177464.01000005</v>
          </cell>
          <cell r="AI78">
            <v>250330317.28999999</v>
          </cell>
          <cell r="AJ78">
            <v>0</v>
          </cell>
          <cell r="AK78">
            <v>0</v>
          </cell>
          <cell r="AL78">
            <v>250330317.28999999</v>
          </cell>
          <cell r="AM78">
            <v>217446076.75000003</v>
          </cell>
          <cell r="AN78">
            <v>0</v>
          </cell>
          <cell r="AO78">
            <v>0</v>
          </cell>
          <cell r="AP78">
            <v>217446076.75000003</v>
          </cell>
          <cell r="AQ78">
            <v>311177464.01000005</v>
          </cell>
          <cell r="AR78">
            <v>0</v>
          </cell>
          <cell r="AS78">
            <v>0</v>
          </cell>
          <cell r="AT78">
            <v>311177464.01000005</v>
          </cell>
          <cell r="AU78">
            <v>65266715.499999993</v>
          </cell>
          <cell r="AV78">
            <v>0</v>
          </cell>
          <cell r="AW78">
            <v>-56607778.019999996</v>
          </cell>
          <cell r="AX78">
            <v>8658937.4800000004</v>
          </cell>
          <cell r="AY78">
            <v>69702095.699999988</v>
          </cell>
          <cell r="AZ78">
            <v>0</v>
          </cell>
          <cell r="BA78">
            <v>0</v>
          </cell>
          <cell r="BB78">
            <v>69702095.699999988</v>
          </cell>
        </row>
        <row r="79">
          <cell r="B79">
            <v>57</v>
          </cell>
          <cell r="C79" t="str">
            <v>ZD101</v>
          </cell>
          <cell r="D79" t="str">
            <v>Administrative expenses</v>
          </cell>
          <cell r="E79" t="str">
            <v>Service and administrative expenses</v>
          </cell>
          <cell r="F79" t="str">
            <v>Expenses</v>
          </cell>
          <cell r="G79" t="str">
            <v>Expenses</v>
          </cell>
          <cell r="H79" t="str">
            <v>PL</v>
          </cell>
          <cell r="I79" t="str">
            <v>D</v>
          </cell>
          <cell r="K79" t="str">
            <v/>
          </cell>
          <cell r="L79" t="str">
            <v/>
          </cell>
          <cell r="M79" t="str">
            <v>Y</v>
          </cell>
          <cell r="N79" t="str">
            <v/>
          </cell>
          <cell r="O79" t="str">
            <v>Y</v>
          </cell>
          <cell r="Q79" t="str">
            <v>ZD101</v>
          </cell>
          <cell r="R79" t="str">
            <v>Administrative expenses</v>
          </cell>
          <cell r="S79" t="str">
            <v>Administrative expenses</v>
          </cell>
          <cell r="T79" t="b">
            <v>1</v>
          </cell>
          <cell r="U79">
            <v>0</v>
          </cell>
          <cell r="V79">
            <v>0</v>
          </cell>
          <cell r="W79">
            <v>352089862.87</v>
          </cell>
          <cell r="X79">
            <v>5573360.0599999996</v>
          </cell>
          <cell r="Y79">
            <v>-4776750.4700000007</v>
          </cell>
          <cell r="Z79">
            <v>352886472.46000016</v>
          </cell>
          <cell r="AA79">
            <v>329360910.75000006</v>
          </cell>
          <cell r="AB79">
            <v>0</v>
          </cell>
          <cell r="AC79">
            <v>0</v>
          </cell>
          <cell r="AD79">
            <v>329360910.75000006</v>
          </cell>
          <cell r="AE79">
            <v>329360910.75000006</v>
          </cell>
          <cell r="AF79">
            <v>0</v>
          </cell>
          <cell r="AG79">
            <v>0</v>
          </cell>
          <cell r="AH79">
            <v>329360910.75000006</v>
          </cell>
          <cell r="AI79">
            <v>309738428.58000004</v>
          </cell>
          <cell r="AJ79">
            <v>0</v>
          </cell>
          <cell r="AK79">
            <v>0</v>
          </cell>
          <cell r="AL79">
            <v>309738428.58000004</v>
          </cell>
          <cell r="AM79">
            <v>352886472.46000016</v>
          </cell>
          <cell r="AN79">
            <v>0</v>
          </cell>
          <cell r="AO79">
            <v>0</v>
          </cell>
          <cell r="AP79">
            <v>352886472.46000016</v>
          </cell>
          <cell r="AQ79">
            <v>329360910.75000006</v>
          </cell>
          <cell r="AR79">
            <v>0</v>
          </cell>
          <cell r="AS79">
            <v>0</v>
          </cell>
          <cell r="AT79">
            <v>329360910.75000006</v>
          </cell>
          <cell r="AU79">
            <v>82048630.590000004</v>
          </cell>
          <cell r="AV79">
            <v>5573360.0599999996</v>
          </cell>
          <cell r="AW79">
            <v>-4776750.4700000007</v>
          </cell>
          <cell r="AX79">
            <v>82845240.180000037</v>
          </cell>
          <cell r="AY79">
            <v>84942407.450000018</v>
          </cell>
          <cell r="AZ79">
            <v>0</v>
          </cell>
          <cell r="BA79">
            <v>0</v>
          </cell>
          <cell r="BB79">
            <v>84942407.450000018</v>
          </cell>
        </row>
        <row r="80">
          <cell r="B80">
            <v>58</v>
          </cell>
          <cell r="C80" t="str">
            <v>ZE300.E</v>
          </cell>
          <cell r="D80" t="str">
            <v>Loss on foreign exchange</v>
          </cell>
          <cell r="E80" t="str">
            <v>Administrative expenses</v>
          </cell>
          <cell r="F80" t="str">
            <v>Expenses</v>
          </cell>
          <cell r="G80" t="str">
            <v>Expenses</v>
          </cell>
          <cell r="H80" t="str">
            <v>PL</v>
          </cell>
          <cell r="I80" t="str">
            <v>D</v>
          </cell>
          <cell r="K80" t="str">
            <v/>
          </cell>
          <cell r="L80" t="str">
            <v/>
          </cell>
          <cell r="M80" t="str">
            <v>Y</v>
          </cell>
          <cell r="N80" t="str">
            <v/>
          </cell>
          <cell r="O80" t="str">
            <v>Y</v>
          </cell>
          <cell r="Q80" t="str">
            <v>ZE300</v>
          </cell>
          <cell r="R80" t="str">
            <v>Loss on foreign exchange</v>
          </cell>
          <cell r="S80" t="str">
            <v>Loss on foreign exchange</v>
          </cell>
          <cell r="T80" t="b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</row>
        <row r="81">
          <cell r="B81">
            <v>59</v>
          </cell>
          <cell r="C81" t="str">
            <v>ZE400.E</v>
          </cell>
          <cell r="D81" t="str">
            <v>Loss on disposal</v>
          </cell>
          <cell r="E81" t="str">
            <v>Administrative expenses</v>
          </cell>
          <cell r="F81" t="str">
            <v>Expenses</v>
          </cell>
          <cell r="G81" t="str">
            <v>Expenses</v>
          </cell>
          <cell r="H81" t="str">
            <v>PL</v>
          </cell>
          <cell r="I81" t="str">
            <v>D</v>
          </cell>
          <cell r="K81" t="str">
            <v/>
          </cell>
          <cell r="L81" t="str">
            <v/>
          </cell>
          <cell r="M81" t="str">
            <v>Y</v>
          </cell>
          <cell r="N81" t="str">
            <v/>
          </cell>
          <cell r="O81" t="str">
            <v>Y</v>
          </cell>
          <cell r="Q81" t="str">
            <v>ZE400</v>
          </cell>
          <cell r="R81" t="str">
            <v>Loss on disposal</v>
          </cell>
          <cell r="S81" t="str">
            <v>Loss on disposal</v>
          </cell>
          <cell r="T81" t="b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</row>
        <row r="82">
          <cell r="B82">
            <v>60</v>
          </cell>
          <cell r="C82" t="str">
            <v>ZE100</v>
          </cell>
          <cell r="D82" t="str">
            <v>Finance Costs</v>
          </cell>
          <cell r="E82" t="str">
            <v>Finance costs</v>
          </cell>
          <cell r="F82" t="str">
            <v>Items after operating activities</v>
          </cell>
          <cell r="G82" t="str">
            <v>Items after operating activities</v>
          </cell>
          <cell r="H82" t="str">
            <v>PL</v>
          </cell>
          <cell r="I82" t="str">
            <v>C</v>
          </cell>
          <cell r="K82" t="str">
            <v/>
          </cell>
          <cell r="L82" t="str">
            <v/>
          </cell>
          <cell r="M82" t="str">
            <v>Y</v>
          </cell>
          <cell r="N82" t="str">
            <v/>
          </cell>
          <cell r="O82" t="str">
            <v>Y</v>
          </cell>
          <cell r="Q82" t="str">
            <v>ZE100</v>
          </cell>
          <cell r="R82" t="str">
            <v>Finance Costs</v>
          </cell>
          <cell r="S82" t="str">
            <v>Finance Costs</v>
          </cell>
          <cell r="T82" t="b">
            <v>1</v>
          </cell>
          <cell r="U82">
            <v>0</v>
          </cell>
          <cell r="V82">
            <v>0</v>
          </cell>
          <cell r="W82">
            <v>523675156.91999996</v>
          </cell>
          <cell r="X82">
            <v>0</v>
          </cell>
          <cell r="Y82">
            <v>-23630.14</v>
          </cell>
          <cell r="Z82">
            <v>523651526.77999997</v>
          </cell>
          <cell r="AA82">
            <v>592721804.67999983</v>
          </cell>
          <cell r="AB82">
            <v>0</v>
          </cell>
          <cell r="AC82">
            <v>0</v>
          </cell>
          <cell r="AD82">
            <v>592721804.67999983</v>
          </cell>
          <cell r="AE82">
            <v>592721804.67999983</v>
          </cell>
          <cell r="AF82">
            <v>0</v>
          </cell>
          <cell r="AG82">
            <v>0</v>
          </cell>
          <cell r="AH82">
            <v>592721804.67999983</v>
          </cell>
          <cell r="AI82">
            <v>492365810.38999999</v>
          </cell>
          <cell r="AJ82">
            <v>0</v>
          </cell>
          <cell r="AK82">
            <v>0</v>
          </cell>
          <cell r="AL82">
            <v>492365810.38999999</v>
          </cell>
          <cell r="AM82">
            <v>523651526.77999997</v>
          </cell>
          <cell r="AN82">
            <v>0</v>
          </cell>
          <cell r="AO82">
            <v>0</v>
          </cell>
          <cell r="AP82">
            <v>523651526.77999997</v>
          </cell>
          <cell r="AQ82">
            <v>592721804.67999983</v>
          </cell>
          <cell r="AR82">
            <v>0</v>
          </cell>
          <cell r="AS82">
            <v>0</v>
          </cell>
          <cell r="AT82">
            <v>592721804.67999983</v>
          </cell>
          <cell r="AU82">
            <v>93460342.090000004</v>
          </cell>
          <cell r="AV82">
            <v>0</v>
          </cell>
          <cell r="AW82">
            <v>-23630.14</v>
          </cell>
          <cell r="AX82">
            <v>93436711.950000018</v>
          </cell>
          <cell r="AY82">
            <v>145767282.29999998</v>
          </cell>
          <cell r="AZ82">
            <v>0</v>
          </cell>
          <cell r="BA82">
            <v>0</v>
          </cell>
          <cell r="BB82">
            <v>145767282.29999998</v>
          </cell>
        </row>
        <row r="83">
          <cell r="B83">
            <v>61</v>
          </cell>
          <cell r="C83" t="str">
            <v>ZD102</v>
          </cell>
          <cell r="D83" t="str">
            <v>Expected credit loss</v>
          </cell>
          <cell r="E83" t="str">
            <v>Expected credit loss</v>
          </cell>
          <cell r="F83" t="str">
            <v>Items after operating activities</v>
          </cell>
          <cell r="G83" t="str">
            <v>Items after operating activities</v>
          </cell>
          <cell r="H83" t="str">
            <v>PL</v>
          </cell>
          <cell r="I83" t="str">
            <v>C</v>
          </cell>
          <cell r="K83" t="str">
            <v/>
          </cell>
          <cell r="L83" t="str">
            <v/>
          </cell>
          <cell r="M83" t="str">
            <v>Y</v>
          </cell>
          <cell r="N83" t="str">
            <v/>
          </cell>
          <cell r="O83" t="str">
            <v>Y</v>
          </cell>
          <cell r="Q83" t="str">
            <v>ZD102</v>
          </cell>
          <cell r="R83" t="str">
            <v>Expected credit loss</v>
          </cell>
          <cell r="S83" t="str">
            <v>Expected credit loss</v>
          </cell>
          <cell r="T83" t="b">
            <v>1</v>
          </cell>
          <cell r="U83">
            <v>0</v>
          </cell>
          <cell r="V83">
            <v>0</v>
          </cell>
          <cell r="W83">
            <v>639097533.81000006</v>
          </cell>
          <cell r="X83">
            <v>30039087.042955548</v>
          </cell>
          <cell r="Y83">
            <v>-17004960.02594322</v>
          </cell>
          <cell r="Z83">
            <v>652131660.82701242</v>
          </cell>
          <cell r="AA83">
            <v>3770817519.2941966</v>
          </cell>
          <cell r="AB83">
            <v>0</v>
          </cell>
          <cell r="AC83">
            <v>0</v>
          </cell>
          <cell r="AD83">
            <v>3770817519.2941966</v>
          </cell>
          <cell r="AE83">
            <v>3770817519.2941966</v>
          </cell>
          <cell r="AF83">
            <v>0</v>
          </cell>
          <cell r="AG83">
            <v>0</v>
          </cell>
          <cell r="AH83">
            <v>3770817519.2941966</v>
          </cell>
          <cell r="AI83">
            <v>531579623.86000001</v>
          </cell>
          <cell r="AJ83">
            <v>0</v>
          </cell>
          <cell r="AK83">
            <v>0</v>
          </cell>
          <cell r="AL83">
            <v>531579623.86000001</v>
          </cell>
          <cell r="AM83">
            <v>652131660.82701242</v>
          </cell>
          <cell r="AN83">
            <v>0</v>
          </cell>
          <cell r="AO83">
            <v>0</v>
          </cell>
          <cell r="AP83">
            <v>652131660.82701242</v>
          </cell>
          <cell r="AQ83">
            <v>3770817519.2941966</v>
          </cell>
          <cell r="AR83">
            <v>0</v>
          </cell>
          <cell r="AS83">
            <v>0</v>
          </cell>
          <cell r="AT83">
            <v>3770817519.2941966</v>
          </cell>
          <cell r="AU83">
            <v>265786926.91000003</v>
          </cell>
          <cell r="AV83">
            <v>30039087.042955548</v>
          </cell>
          <cell r="AW83">
            <v>-17004960.02594322</v>
          </cell>
          <cell r="AX83">
            <v>278821053.92701238</v>
          </cell>
          <cell r="AY83">
            <v>158597585.13419718</v>
          </cell>
          <cell r="AZ83">
            <v>0</v>
          </cell>
          <cell r="BA83">
            <v>0</v>
          </cell>
          <cell r="BB83">
            <v>158597585.13419718</v>
          </cell>
        </row>
        <row r="84">
          <cell r="B84">
            <v>62</v>
          </cell>
          <cell r="C84" t="str">
            <v>T101</v>
          </cell>
          <cell r="D84" t="str">
            <v>Tax expense (income)</v>
          </cell>
          <cell r="E84" t="str">
            <v>Tax income (expense)</v>
          </cell>
          <cell r="F84" t="str">
            <v>Tax expense (income)</v>
          </cell>
          <cell r="G84" t="str">
            <v>Tax expense (income)</v>
          </cell>
          <cell r="H84" t="str">
            <v>PL</v>
          </cell>
          <cell r="I84" t="str">
            <v>D</v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Q84" t="str">
            <v>T101</v>
          </cell>
          <cell r="R84" t="str">
            <v>Tax expense (income)</v>
          </cell>
          <cell r="S84" t="str">
            <v>Tax expense (income)</v>
          </cell>
          <cell r="T84" t="b">
            <v>1</v>
          </cell>
          <cell r="U84">
            <v>0</v>
          </cell>
          <cell r="V84">
            <v>0</v>
          </cell>
          <cell r="W84">
            <v>49836279.009999998</v>
          </cell>
          <cell r="X84">
            <v>0</v>
          </cell>
          <cell r="Y84">
            <v>-3800666.29</v>
          </cell>
          <cell r="Z84">
            <v>46035612.719999999</v>
          </cell>
          <cell r="AA84">
            <v>-559312373.26999998</v>
          </cell>
          <cell r="AB84">
            <v>0</v>
          </cell>
          <cell r="AC84">
            <v>0</v>
          </cell>
          <cell r="AD84">
            <v>-559312373.26999998</v>
          </cell>
          <cell r="AE84">
            <v>-559312373.26999998</v>
          </cell>
          <cell r="AF84">
            <v>0</v>
          </cell>
          <cell r="AG84">
            <v>0</v>
          </cell>
          <cell r="AH84">
            <v>-559312373.26999998</v>
          </cell>
          <cell r="AI84">
            <v>46096193.020000003</v>
          </cell>
          <cell r="AJ84">
            <v>0</v>
          </cell>
          <cell r="AK84">
            <v>0</v>
          </cell>
          <cell r="AL84">
            <v>46096193.020000003</v>
          </cell>
          <cell r="AM84">
            <v>46035612.719999999</v>
          </cell>
          <cell r="AN84">
            <v>0</v>
          </cell>
          <cell r="AO84">
            <v>0</v>
          </cell>
          <cell r="AP84">
            <v>46035612.719999999</v>
          </cell>
          <cell r="AQ84">
            <v>-559312373.26999998</v>
          </cell>
          <cell r="AR84">
            <v>0</v>
          </cell>
          <cell r="AS84">
            <v>0</v>
          </cell>
          <cell r="AT84">
            <v>-559312373.26999998</v>
          </cell>
          <cell r="AU84">
            <v>18437345.27</v>
          </cell>
          <cell r="AV84">
            <v>0</v>
          </cell>
          <cell r="AW84">
            <v>-3800666.29</v>
          </cell>
          <cell r="AX84">
            <v>14636678.98</v>
          </cell>
          <cell r="AY84">
            <v>4212160.189999938</v>
          </cell>
          <cell r="AZ84">
            <v>0</v>
          </cell>
          <cell r="BA84">
            <v>0</v>
          </cell>
          <cell r="BB84">
            <v>4212160.189999938</v>
          </cell>
        </row>
        <row r="85">
          <cell r="B85">
            <v>63</v>
          </cell>
          <cell r="C85" t="str">
            <v>ZH300</v>
          </cell>
          <cell r="D85" t="str">
            <v>Profit (loss) for the year from discontinued operation, net of tax</v>
          </cell>
          <cell r="E85" t="str">
            <v>Profit (loss) for the year from discontinued operation, net of tax</v>
          </cell>
          <cell r="F85" t="str">
            <v>Discontinued operation</v>
          </cell>
          <cell r="G85" t="str">
            <v>Discontinued operation</v>
          </cell>
          <cell r="H85" t="str">
            <v>PL</v>
          </cell>
          <cell r="I85" t="str">
            <v>C</v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Q85" t="str">
            <v>ZH300</v>
          </cell>
          <cell r="R85" t="str">
            <v>Profit (loss) for the year from discontinued operation, net of tax</v>
          </cell>
          <cell r="S85" t="str">
            <v>Profit (loss) for the year from discontinued operation, net of tax</v>
          </cell>
          <cell r="T85" t="b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</row>
        <row r="86">
          <cell r="B86">
            <v>64</v>
          </cell>
          <cell r="C86" t="str">
            <v>OCI.1</v>
          </cell>
          <cell r="D86" t="str">
            <v>Exchange differences on translating financial statements</v>
          </cell>
          <cell r="E86" t="str">
            <v>Exchange differences on translating financial statements</v>
          </cell>
          <cell r="F86" t="str">
            <v>Items that will be reclassified subsequently to profit or loss - OCE</v>
          </cell>
          <cell r="G86" t="str">
            <v>Other comprehensive income - OCE</v>
          </cell>
          <cell r="H86" t="str">
            <v>OCI-OCE</v>
          </cell>
          <cell r="I86" t="str">
            <v>C</v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Q86" t="str">
            <v>OCI</v>
          </cell>
          <cell r="R86" t="str">
            <v>Exchange differences on translating financial statements</v>
          </cell>
          <cell r="S86" t="str">
            <v>Exchange differences on translating financial statements</v>
          </cell>
          <cell r="T86" t="b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</row>
        <row r="87">
          <cell r="B87">
            <v>65</v>
          </cell>
          <cell r="C87" t="str">
            <v>OCI.2</v>
          </cell>
          <cell r="D87" t="str">
            <v>Gain (loss) on cash flow hedges</v>
          </cell>
          <cell r="E87" t="str">
            <v>Gain (loss) on cash flow hedges</v>
          </cell>
          <cell r="F87" t="str">
            <v>Items that will be reclassified subsequently to profit or loss - OCE</v>
          </cell>
          <cell r="G87" t="str">
            <v>Other comprehensive income - OCE</v>
          </cell>
          <cell r="H87" t="str">
            <v>OCI-OCE</v>
          </cell>
          <cell r="I87" t="str">
            <v>C</v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Q87" t="str">
            <v>OCI</v>
          </cell>
          <cell r="R87" t="str">
            <v>(Gain) loss on cash flow hedges</v>
          </cell>
          <cell r="S87" t="str">
            <v>(Gain) loss on cash flow hedges</v>
          </cell>
          <cell r="T87" t="b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</row>
        <row r="88">
          <cell r="B88">
            <v>66</v>
          </cell>
          <cell r="C88" t="str">
            <v>OCI.3</v>
          </cell>
          <cell r="D88" t="str">
            <v>Gain (loss) on hedges of net investments in foreign operations</v>
          </cell>
          <cell r="E88" t="str">
            <v>Gain (loss) on hedges of net investments in foreign operations</v>
          </cell>
          <cell r="F88" t="str">
            <v>Items that will be reclassified subsequently to profit or loss - OCE</v>
          </cell>
          <cell r="G88" t="str">
            <v>Other comprehensive income - OCE</v>
          </cell>
          <cell r="H88" t="str">
            <v>OCI-OCE</v>
          </cell>
          <cell r="I88" t="str">
            <v>C</v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Q88" t="str">
            <v>OCI</v>
          </cell>
          <cell r="R88" t="str">
            <v>(Gain) loss on hedges of net investments in foreign operations</v>
          </cell>
          <cell r="S88" t="str">
            <v>(Gain) loss on hedges of net investments in foreign operations</v>
          </cell>
          <cell r="T88" t="b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</row>
        <row r="89">
          <cell r="B89">
            <v>67</v>
          </cell>
          <cell r="C89" t="str">
            <v>OCI.4</v>
          </cell>
          <cell r="D89" t="str">
            <v>Gain (loss) on measurement of financial assets</v>
          </cell>
          <cell r="E89" t="str">
            <v>Gain (loss) on measurement of financial assets</v>
          </cell>
          <cell r="F89" t="str">
            <v>Items that will be reclassified subsequently to profit or loss - OCE</v>
          </cell>
          <cell r="G89" t="str">
            <v>Other comprehensive income - OCE</v>
          </cell>
          <cell r="H89" t="str">
            <v>OCI-OCE</v>
          </cell>
          <cell r="I89" t="str">
            <v>C</v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Q89" t="str">
            <v>OCI</v>
          </cell>
          <cell r="R89" t="str">
            <v>(Gain) loss on measurement of financial assets</v>
          </cell>
          <cell r="S89" t="str">
            <v>(Gain) loss on measurement of financial assets</v>
          </cell>
          <cell r="T89" t="b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</row>
        <row r="90">
          <cell r="B90">
            <v>68</v>
          </cell>
          <cell r="C90" t="str">
            <v>OCI.5</v>
          </cell>
          <cell r="D90" t="str">
            <v>Share of other comprehensive income of subsidiaries, joint ventures and associates accounted for using equity method</v>
          </cell>
          <cell r="E90" t="str">
            <v>Share of other comprehensive income of subsidiaries, joint ventures and associates accounted for using equity method</v>
          </cell>
          <cell r="F90" t="str">
            <v>Items that will be reclassified subsequently to profit or loss - OCE</v>
          </cell>
          <cell r="G90" t="str">
            <v>Other comprehensive income - OCE</v>
          </cell>
          <cell r="H90" t="str">
            <v>OCI-OCE</v>
          </cell>
          <cell r="I90" t="str">
            <v>C</v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Q90" t="str">
            <v>OCI</v>
          </cell>
          <cell r="R90" t="str">
            <v>Share of other comprehensive income of subsidiaries, joint ventures and associates accounted for using equity method</v>
          </cell>
          <cell r="S90" t="str">
            <v>Share of other comprehensive income of subsidiaries, joint ventures and associates accounted for using equity method</v>
          </cell>
          <cell r="T90" t="b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</row>
        <row r="91">
          <cell r="B91">
            <v>69</v>
          </cell>
          <cell r="C91" t="str">
            <v>OCI.6</v>
          </cell>
          <cell r="D91" t="str">
            <v>Other components of other comprehensive income - will be reclassified to PL</v>
          </cell>
          <cell r="E91" t="str">
            <v>Other components of other comprehensive income</v>
          </cell>
          <cell r="F91" t="str">
            <v>Items that will be reclassified subsequently to profit or loss - OCE</v>
          </cell>
          <cell r="G91" t="str">
            <v>Other comprehensive income - OCE</v>
          </cell>
          <cell r="H91" t="str">
            <v>OCI-OCE</v>
          </cell>
          <cell r="I91" t="str">
            <v>C</v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Q91" t="str">
            <v>OCI</v>
          </cell>
          <cell r="R91" t="str">
            <v>Other components of other comprehensive income - will be reclassified to PL</v>
          </cell>
          <cell r="S91" t="str">
            <v>Other components of other comprehensive income - will be reclassified to PL</v>
          </cell>
          <cell r="T91" t="b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</row>
        <row r="92">
          <cell r="B92">
            <v>70</v>
          </cell>
          <cell r="C92" t="str">
            <v>OCI.7</v>
          </cell>
          <cell r="D92" t="str">
            <v>Income tax relating to items that will be reclassified - RE</v>
          </cell>
          <cell r="E92" t="str">
            <v>Income tax relating to items that will be reclassified</v>
          </cell>
          <cell r="F92" t="str">
            <v>Items that will be reclassified subsequently to profit or loss - RE</v>
          </cell>
          <cell r="G92" t="str">
            <v>Other comprehensive income - RE</v>
          </cell>
          <cell r="H92" t="str">
            <v>OCI-RE</v>
          </cell>
          <cell r="I92" t="str">
            <v>C</v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Q92" t="str">
            <v>OCI</v>
          </cell>
          <cell r="R92" t="str">
            <v>Income tax relating to items that will be reclassified - RE</v>
          </cell>
          <cell r="S92" t="str">
            <v>Income tax relating to items that will be reclassified - RE</v>
          </cell>
          <cell r="T92" t="b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</row>
        <row r="93">
          <cell r="B93">
            <v>71</v>
          </cell>
          <cell r="C93" t="str">
            <v>OCI.8</v>
          </cell>
          <cell r="D93" t="str">
            <v>Income tax relating to items that will be reclassified - OCE</v>
          </cell>
          <cell r="E93" t="str">
            <v>Income tax relating to items that will be reclassified</v>
          </cell>
          <cell r="F93" t="str">
            <v>Items that will be reclassified subsequently to profit or loss - OCE</v>
          </cell>
          <cell r="G93" t="str">
            <v>Other comprehensive income - OCE</v>
          </cell>
          <cell r="H93" t="str">
            <v>OCI-OCE</v>
          </cell>
          <cell r="I93" t="str">
            <v>C</v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Q93" t="str">
            <v>OCI</v>
          </cell>
          <cell r="R93" t="str">
            <v>Income tax relating to items that will be reclassified - OCE</v>
          </cell>
          <cell r="S93" t="str">
            <v>Income tax relating to items that will be reclassified - OCE</v>
          </cell>
          <cell r="T93" t="b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</row>
        <row r="94">
          <cell r="B94">
            <v>72</v>
          </cell>
          <cell r="C94" t="str">
            <v>OCI.9</v>
          </cell>
          <cell r="D94" t="str">
            <v>Gain (loss) on investments in equity instruments designated at FVOCI</v>
          </cell>
          <cell r="E94" t="str">
            <v>Gain (loss) on investments in equity instruments designated at FVOCI</v>
          </cell>
          <cell r="F94" t="str">
            <v>Items that will not be reclassified to profit or loss - OCE</v>
          </cell>
          <cell r="G94" t="str">
            <v>Other comprehensive income - OCE</v>
          </cell>
          <cell r="H94" t="str">
            <v>OCI-OCE</v>
          </cell>
          <cell r="I94" t="str">
            <v>C</v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Q94" t="str">
            <v>OCI</v>
          </cell>
          <cell r="R94" t="str">
            <v>(Gain) loss on investments in equity instruments designated at FVOCI</v>
          </cell>
          <cell r="S94" t="str">
            <v>(Gain) loss on investments in equity instruments designated at FVOCI</v>
          </cell>
          <cell r="T94" t="b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</row>
        <row r="95">
          <cell r="B95">
            <v>73</v>
          </cell>
          <cell r="C95" t="str">
            <v>OCI.10</v>
          </cell>
          <cell r="D95" t="str">
            <v>Gain (loss) on revaluation of assets</v>
          </cell>
          <cell r="E95" t="str">
            <v>Gain (loss) on revaluation of assets</v>
          </cell>
          <cell r="F95" t="str">
            <v>Items that will not be reclassified to profit or loss - OCE</v>
          </cell>
          <cell r="G95" t="str">
            <v>Other comprehensive income - OCE</v>
          </cell>
          <cell r="H95" t="str">
            <v>OCI-OCE</v>
          </cell>
          <cell r="I95" t="str">
            <v>C</v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Q95" t="str">
            <v>OCI</v>
          </cell>
          <cell r="R95" t="str">
            <v>(Gain) loss on revaluation of assets</v>
          </cell>
          <cell r="S95" t="str">
            <v>(Gain) loss on revaluation of assets</v>
          </cell>
          <cell r="T95" t="b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</row>
        <row r="96">
          <cell r="B96">
            <v>74</v>
          </cell>
          <cell r="C96" t="str">
            <v>OCI.11</v>
          </cell>
          <cell r="D96" t="str">
            <v>Gain (loss) on remeasurements of defined benefit plans</v>
          </cell>
          <cell r="E96" t="str">
            <v>Gain (loss) on remeasurements of defined benefit plans</v>
          </cell>
          <cell r="F96" t="str">
            <v>Items that will not be reclassified to profit or loss - RE</v>
          </cell>
          <cell r="G96" t="str">
            <v>Other comprehensive income - RE</v>
          </cell>
          <cell r="H96" t="str">
            <v>OCI-RE</v>
          </cell>
          <cell r="I96" t="str">
            <v>C</v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Q96" t="str">
            <v>OCI</v>
          </cell>
          <cell r="R96" t="str">
            <v>(Gain) loss on remeasurements of defined benefit plans</v>
          </cell>
          <cell r="S96" t="str">
            <v>(Gain) loss on remeasurements of defined benefit plans</v>
          </cell>
          <cell r="T96" t="b">
            <v>1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</row>
        <row r="97">
          <cell r="B97">
            <v>75</v>
          </cell>
          <cell r="C97" t="str">
            <v>OCI.12</v>
          </cell>
          <cell r="D97" t="str">
            <v>Change in fair value of financial liability attributable to change in credit risk</v>
          </cell>
          <cell r="E97" t="str">
            <v>Change in fair value of financial liability attributable to change in credit risk</v>
          </cell>
          <cell r="F97" t="str">
            <v>Items that will not be reclassified to profit or loss - OCE</v>
          </cell>
          <cell r="G97" t="str">
            <v>Other comprehensive income - OCE</v>
          </cell>
          <cell r="H97" t="str">
            <v>OCI-OCE</v>
          </cell>
          <cell r="I97" t="str">
            <v>C</v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Q97" t="str">
            <v>OCI</v>
          </cell>
          <cell r="R97" t="str">
            <v>Change in fair value of financial liability attributable to change in credit risk</v>
          </cell>
          <cell r="S97" t="str">
            <v>Change in fair value of financial liability attributable to change in credit risk</v>
          </cell>
          <cell r="T97" t="b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</row>
        <row r="98">
          <cell r="B98">
            <v>76</v>
          </cell>
          <cell r="C98" t="str">
            <v>OCI.13</v>
          </cell>
          <cell r="D98" t="str">
            <v>Gain (loss) on hedging instruments that hedge investments in equity instruments</v>
          </cell>
          <cell r="E98" t="str">
            <v>Gain (loss) on hedging instruments that hedge investments in equity instruments</v>
          </cell>
          <cell r="F98" t="str">
            <v>Items that will not be reclassified to profit or loss - OCE</v>
          </cell>
          <cell r="G98" t="str">
            <v>Other comprehensive income - OCE</v>
          </cell>
          <cell r="H98" t="str">
            <v>OCI-OCE</v>
          </cell>
          <cell r="I98" t="str">
            <v>C</v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Q98" t="str">
            <v>OCI</v>
          </cell>
          <cell r="R98" t="str">
            <v>(Gain) loss on hedging instruments that hedge investments in equity instruments</v>
          </cell>
          <cell r="S98" t="str">
            <v>(Gain) loss on hedging instruments that hedge investments in equity instruments</v>
          </cell>
          <cell r="T98" t="b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</row>
        <row r="99">
          <cell r="B99">
            <v>77</v>
          </cell>
          <cell r="C99" t="str">
            <v>OCI.14</v>
          </cell>
          <cell r="D99" t="str">
            <v>Share of other comprehensive income (expense) of subsidiaries, joint ventures and associates accounted for using equity method</v>
          </cell>
          <cell r="E99" t="str">
            <v>Share of other comprehensive income (expense) of subsidiaries, joint ventures and associates accounted for using equity method</v>
          </cell>
          <cell r="F99" t="str">
            <v>Items that will not be reclassified to profit or loss - OCE</v>
          </cell>
          <cell r="G99" t="str">
            <v>Other comprehensive income - OCE</v>
          </cell>
          <cell r="H99" t="str">
            <v>OCI-OCE</v>
          </cell>
          <cell r="I99" t="str">
            <v>C</v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Q99" t="str">
            <v>OCI</v>
          </cell>
          <cell r="R99" t="str">
            <v>Share of other comprehensive income (expense) of subsidiaries, joint ventures and associates accounted for using equity method</v>
          </cell>
          <cell r="S99" t="str">
            <v>Share of other comprehensive income (expense) of subsidiaries, joint ventures and associates accounted for using equity method</v>
          </cell>
          <cell r="T99" t="b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</row>
        <row r="100">
          <cell r="B100">
            <v>78</v>
          </cell>
          <cell r="C100" t="str">
            <v>OCI.15</v>
          </cell>
          <cell r="D100" t="str">
            <v>Other components of other comprehensive income - will not be reclassified to PL</v>
          </cell>
          <cell r="E100" t="str">
            <v>Other components of other comprehensive income</v>
          </cell>
          <cell r="F100" t="str">
            <v>Items that will not be reclassified to profit or loss - OCE</v>
          </cell>
          <cell r="G100" t="str">
            <v>Other comprehensive income - OCE</v>
          </cell>
          <cell r="H100" t="str">
            <v>OCI-OCE</v>
          </cell>
          <cell r="I100" t="str">
            <v>C</v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Q100" t="str">
            <v>OCI</v>
          </cell>
          <cell r="R100" t="str">
            <v>Other components of other comprehensive income - will not be reclassified to PL</v>
          </cell>
          <cell r="S100" t="str">
            <v>Other components of other comprehensive income - will not be reclassified to PL</v>
          </cell>
          <cell r="T100" t="b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</row>
        <row r="101">
          <cell r="B101">
            <v>79</v>
          </cell>
          <cell r="C101" t="str">
            <v>OCI.16</v>
          </cell>
          <cell r="D101" t="str">
            <v>Income tax relating to items that will not be reclassified - RE</v>
          </cell>
          <cell r="E101" t="str">
            <v>Income tax relating to items that will not be reclassified - RE</v>
          </cell>
          <cell r="F101" t="str">
            <v>Items that will not be reclassified to profit or loss - RE</v>
          </cell>
          <cell r="G101" t="str">
            <v>Other comprehensive income - RE</v>
          </cell>
          <cell r="H101" t="str">
            <v>OCI-RE</v>
          </cell>
          <cell r="I101" t="str">
            <v>C</v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Q101" t="str">
            <v>OCI</v>
          </cell>
          <cell r="R101" t="str">
            <v>Income tax relating to items that will not be reclassified - RE</v>
          </cell>
          <cell r="S101" t="str">
            <v>Income tax relating to items that will not be reclassified - RE</v>
          </cell>
          <cell r="T101" t="b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</row>
        <row r="102">
          <cell r="B102">
            <v>80</v>
          </cell>
          <cell r="C102" t="str">
            <v>OCI.17</v>
          </cell>
          <cell r="D102" t="str">
            <v>Income tax relating to items that will not be reclassified - OCE</v>
          </cell>
          <cell r="E102" t="str">
            <v>Income tax relating to items that will not be reclassified - OCE</v>
          </cell>
          <cell r="F102" t="str">
            <v>Items that will not be reclassified to profit or loss - OCE</v>
          </cell>
          <cell r="G102" t="str">
            <v>Other comprehensive income - OCE</v>
          </cell>
          <cell r="H102" t="str">
            <v>OCI-OCE</v>
          </cell>
          <cell r="I102" t="str">
            <v>C</v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Q102" t="str">
            <v>OCI</v>
          </cell>
          <cell r="R102" t="str">
            <v>Income tax relating to items that will not be reclassified - OCE</v>
          </cell>
          <cell r="S102" t="str">
            <v>Income tax relating to items that will not be reclassified - OCE</v>
          </cell>
          <cell r="T102" t="b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</row>
        <row r="103">
          <cell r="B103" t="str">
            <v>[insert/delete above rows as necessary] [copy formulas as appropriate]</v>
          </cell>
          <cell r="BC103" t="str">
            <v>[Last row]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F41-CA9D-4077-A6A4-AA582F25428C}">
  <dimension ref="A1:G116"/>
  <sheetViews>
    <sheetView view="pageBreakPreview" topLeftCell="A59" zoomScale="120" zoomScaleNormal="80" zoomScaleSheetLayoutView="120" workbookViewId="0">
      <selection activeCell="H16" sqref="H16"/>
    </sheetView>
  </sheetViews>
  <sheetFormatPr defaultColWidth="9.09765625" defaultRowHeight="23.25" customHeight="1"/>
  <cols>
    <col min="1" max="1" width="68.3984375" style="2" customWidth="1"/>
    <col min="2" max="2" width="9.59765625" style="2" customWidth="1"/>
    <col min="3" max="3" width="17.09765625" style="2" customWidth="1"/>
    <col min="4" max="4" width="1.59765625" style="2" customWidth="1"/>
    <col min="5" max="5" width="17.09765625" style="2" customWidth="1"/>
    <col min="6" max="6" width="6.19921875" style="2" customWidth="1"/>
    <col min="7" max="7" width="10.8984375" style="2" bestFit="1" customWidth="1"/>
    <col min="8" max="16384" width="9.09765625" style="2"/>
  </cols>
  <sheetData>
    <row r="1" spans="1:6" ht="23.25" customHeight="1">
      <c r="A1" s="30" t="s">
        <v>0</v>
      </c>
    </row>
    <row r="2" spans="1:6" ht="23.25" customHeight="1">
      <c r="A2" s="30" t="s">
        <v>127</v>
      </c>
    </row>
    <row r="3" spans="1:6" ht="23.25" customHeight="1">
      <c r="A3" s="77"/>
    </row>
    <row r="4" spans="1:6" ht="23.25" customHeight="1">
      <c r="A4" s="77"/>
      <c r="B4"/>
      <c r="C4" s="137" t="s">
        <v>1</v>
      </c>
      <c r="D4" s="137"/>
      <c r="E4" s="137"/>
    </row>
    <row r="5" spans="1:6" ht="23.25" customHeight="1">
      <c r="A5" s="78" t="s">
        <v>2</v>
      </c>
      <c r="B5" s="79" t="s">
        <v>3</v>
      </c>
      <c r="C5" s="80">
        <v>2567</v>
      </c>
      <c r="D5" s="80"/>
      <c r="E5" s="80">
        <v>2566</v>
      </c>
    </row>
    <row r="6" spans="1:6" ht="23.25" customHeight="1">
      <c r="A6" s="81"/>
      <c r="B6" s="82"/>
      <c r="C6" s="136" t="s">
        <v>4</v>
      </c>
      <c r="D6" s="136"/>
      <c r="E6" s="136"/>
    </row>
    <row r="7" spans="1:6" ht="23.25" customHeight="1">
      <c r="A7" s="82" t="s">
        <v>5</v>
      </c>
      <c r="B7" s="71"/>
      <c r="C7" s="71"/>
      <c r="D7" s="71"/>
      <c r="E7" s="71"/>
    </row>
    <row r="8" spans="1:6" ht="23.15" customHeight="1">
      <c r="A8" t="s">
        <v>6</v>
      </c>
      <c r="B8" s="79">
        <v>5</v>
      </c>
      <c r="C8" s="10">
        <v>920829879</v>
      </c>
      <c r="D8" s="11"/>
      <c r="E8" s="10">
        <v>153998119</v>
      </c>
    </row>
    <row r="9" spans="1:6" ht="23.15" customHeight="1">
      <c r="A9" t="s">
        <v>7</v>
      </c>
      <c r="B9" s="79">
        <v>6</v>
      </c>
      <c r="C9" s="10">
        <v>2787314055</v>
      </c>
      <c r="D9" s="11"/>
      <c r="E9" s="10">
        <v>855864484</v>
      </c>
      <c r="F9" s="83"/>
    </row>
    <row r="10" spans="1:6" ht="23.15" customHeight="1">
      <c r="A10" t="s">
        <v>8</v>
      </c>
      <c r="B10" s="79">
        <v>7</v>
      </c>
      <c r="C10" s="10">
        <v>2651574950</v>
      </c>
      <c r="D10" s="11"/>
      <c r="E10" s="10">
        <v>2263274663</v>
      </c>
      <c r="F10" s="83"/>
    </row>
    <row r="11" spans="1:6" ht="23.15" customHeight="1">
      <c r="A11" t="s">
        <v>9</v>
      </c>
      <c r="B11" s="79" t="s">
        <v>137</v>
      </c>
      <c r="C11" s="10">
        <v>314911830</v>
      </c>
      <c r="D11" s="11"/>
      <c r="E11" s="10">
        <v>212463783</v>
      </c>
      <c r="F11" s="83"/>
    </row>
    <row r="12" spans="1:6" ht="23.15" customHeight="1">
      <c r="A12" s="71" t="s">
        <v>10</v>
      </c>
      <c r="B12" s="79">
        <v>4</v>
      </c>
      <c r="C12" s="11">
        <v>53365704</v>
      </c>
      <c r="D12" s="11"/>
      <c r="E12" s="11">
        <v>7516723</v>
      </c>
    </row>
    <row r="13" spans="1:6" ht="23.15" customHeight="1">
      <c r="A13" s="71" t="s">
        <v>11</v>
      </c>
      <c r="B13" s="79">
        <v>9</v>
      </c>
      <c r="C13" s="10">
        <v>174064267</v>
      </c>
      <c r="D13" s="11"/>
      <c r="E13" s="10">
        <v>181740360</v>
      </c>
    </row>
    <row r="14" spans="1:6" ht="23.15" customHeight="1">
      <c r="A14" s="71" t="s">
        <v>87</v>
      </c>
      <c r="B14" s="79"/>
      <c r="C14" s="10">
        <v>420000</v>
      </c>
      <c r="D14" s="11"/>
      <c r="E14" s="10">
        <v>0</v>
      </c>
    </row>
    <row r="15" spans="1:6" s="77" customFormat="1" ht="23.25" customHeight="1">
      <c r="A15" s="1" t="s">
        <v>12</v>
      </c>
      <c r="B15" s="82"/>
      <c r="C15" s="12">
        <f>SUM(C8:C14)</f>
        <v>6902480685</v>
      </c>
      <c r="D15" s="13"/>
      <c r="E15" s="12">
        <f>SUM(E8:E14)</f>
        <v>3674858132</v>
      </c>
    </row>
    <row r="16" spans="1:6" ht="23.25" customHeight="1">
      <c r="B16" s="85"/>
      <c r="C16" s="10"/>
      <c r="D16" s="11"/>
      <c r="E16" s="10"/>
    </row>
    <row r="17" spans="1:7" ht="23.25" customHeight="1">
      <c r="A17" s="82" t="s">
        <v>13</v>
      </c>
      <c r="B17" s="85"/>
      <c r="C17" s="10"/>
      <c r="D17" s="11"/>
      <c r="E17" s="10"/>
    </row>
    <row r="18" spans="1:7" ht="23.25" customHeight="1">
      <c r="A18" t="s">
        <v>14</v>
      </c>
      <c r="B18" s="79">
        <v>6</v>
      </c>
      <c r="C18" s="10">
        <v>770262611</v>
      </c>
      <c r="D18" s="11"/>
      <c r="E18" s="10">
        <v>715579981</v>
      </c>
      <c r="F18" s="83"/>
    </row>
    <row r="19" spans="1:7" ht="23.25" customHeight="1">
      <c r="A19" t="s">
        <v>15</v>
      </c>
      <c r="B19" s="79">
        <v>7</v>
      </c>
      <c r="C19" s="10">
        <v>5716424851</v>
      </c>
      <c r="D19" s="11"/>
      <c r="E19" s="10">
        <v>8325438185</v>
      </c>
      <c r="F19" s="83"/>
    </row>
    <row r="20" spans="1:7" ht="23.25" customHeight="1">
      <c r="A20" t="s">
        <v>16</v>
      </c>
      <c r="B20" s="79"/>
      <c r="C20" s="11">
        <v>16537697</v>
      </c>
      <c r="D20" s="11"/>
      <c r="E20" s="11">
        <v>21969749</v>
      </c>
      <c r="G20" s="126"/>
    </row>
    <row r="21" spans="1:7" ht="23.25" customHeight="1">
      <c r="A21" t="s">
        <v>17</v>
      </c>
      <c r="B21" s="79">
        <v>10</v>
      </c>
      <c r="C21" s="11">
        <v>12683349</v>
      </c>
      <c r="D21" s="11"/>
      <c r="E21" s="11">
        <v>26044489</v>
      </c>
    </row>
    <row r="22" spans="1:7" ht="23.25" customHeight="1">
      <c r="A22" t="s">
        <v>18</v>
      </c>
      <c r="B22" s="79"/>
      <c r="C22" s="11">
        <v>34393521</v>
      </c>
      <c r="D22" s="11"/>
      <c r="E22" s="11">
        <v>13565558</v>
      </c>
    </row>
    <row r="23" spans="1:7" ht="23.25" customHeight="1">
      <c r="A23" t="s">
        <v>19</v>
      </c>
      <c r="B23" s="79">
        <v>20</v>
      </c>
      <c r="C23" s="11">
        <v>628936134</v>
      </c>
      <c r="D23" s="11"/>
      <c r="E23" s="11">
        <v>674971747</v>
      </c>
      <c r="F23" s="83"/>
    </row>
    <row r="24" spans="1:7" ht="23.25" customHeight="1">
      <c r="A24" t="s">
        <v>20</v>
      </c>
      <c r="B24" s="79"/>
      <c r="C24" s="15">
        <v>2478178</v>
      </c>
      <c r="D24" s="11"/>
      <c r="E24" s="15">
        <v>2442956</v>
      </c>
      <c r="F24" s="83"/>
    </row>
    <row r="25" spans="1:7" ht="23.25" customHeight="1">
      <c r="A25" s="86" t="s">
        <v>21</v>
      </c>
      <c r="B25" s="85"/>
      <c r="C25" s="16">
        <f>SUM(C18:C24)</f>
        <v>7181716341</v>
      </c>
      <c r="D25" s="13"/>
      <c r="E25" s="16">
        <f>SUM(E18:E24)</f>
        <v>9780012665</v>
      </c>
    </row>
    <row r="26" spans="1:7" ht="23.4" customHeight="1">
      <c r="A26" s="86"/>
      <c r="B26" s="85"/>
      <c r="C26" s="10"/>
      <c r="D26" s="11"/>
      <c r="E26" s="10"/>
    </row>
    <row r="27" spans="1:7" ht="23.25" customHeight="1" thickBot="1">
      <c r="A27" s="86" t="s">
        <v>22</v>
      </c>
      <c r="B27" s="85"/>
      <c r="C27" s="17">
        <f>C25+C15</f>
        <v>14084197026</v>
      </c>
      <c r="D27" s="13"/>
      <c r="E27" s="17">
        <f>E25+E15</f>
        <v>13454870797</v>
      </c>
    </row>
    <row r="28" spans="1:7" ht="23.4" customHeight="1" thickTop="1">
      <c r="A28" s="30" t="s">
        <v>0</v>
      </c>
      <c r="B28"/>
      <c r="C28"/>
      <c r="D28"/>
      <c r="E28"/>
    </row>
    <row r="29" spans="1:7" ht="23.4" customHeight="1">
      <c r="A29" s="30" t="s">
        <v>127</v>
      </c>
      <c r="B29"/>
      <c r="C29"/>
      <c r="D29"/>
      <c r="E29"/>
    </row>
    <row r="30" spans="1:7" ht="23.4" customHeight="1">
      <c r="A30" s="1"/>
      <c r="B30"/>
      <c r="C30" s="137" t="s">
        <v>1</v>
      </c>
      <c r="D30" s="137"/>
      <c r="E30" s="137"/>
    </row>
    <row r="31" spans="1:7" ht="23.4" customHeight="1">
      <c r="A31" s="86" t="s">
        <v>23</v>
      </c>
      <c r="B31" s="79" t="s">
        <v>3</v>
      </c>
      <c r="C31" s="80">
        <v>2567</v>
      </c>
      <c r="D31" s="80"/>
      <c r="E31" s="80">
        <v>2566</v>
      </c>
    </row>
    <row r="32" spans="1:7" ht="23.4" customHeight="1">
      <c r="A32"/>
      <c r="B32"/>
      <c r="C32" s="136" t="s">
        <v>4</v>
      </c>
      <c r="D32" s="136"/>
      <c r="E32" s="136"/>
    </row>
    <row r="33" spans="1:7" ht="23.4" customHeight="1">
      <c r="A33" s="82" t="s">
        <v>24</v>
      </c>
      <c r="B33" s="71"/>
      <c r="C33" s="71"/>
      <c r="D33" s="71"/>
      <c r="E33" s="71"/>
      <c r="F33" s="84"/>
    </row>
    <row r="34" spans="1:7" ht="23.4" customHeight="1">
      <c r="A34" t="s">
        <v>25</v>
      </c>
      <c r="B34" s="79">
        <v>4</v>
      </c>
      <c r="C34" s="19">
        <v>120698630</v>
      </c>
      <c r="D34" s="20"/>
      <c r="E34" s="19">
        <v>75188263</v>
      </c>
      <c r="F34" s="84"/>
    </row>
    <row r="35" spans="1:7" ht="23.4" customHeight="1">
      <c r="A35" t="s">
        <v>26</v>
      </c>
      <c r="B35" s="79" t="s">
        <v>138</v>
      </c>
      <c r="C35" s="19">
        <v>111572932</v>
      </c>
      <c r="D35" s="20"/>
      <c r="E35" s="19">
        <v>127495157</v>
      </c>
      <c r="F35" s="83"/>
      <c r="G35" s="83"/>
    </row>
    <row r="36" spans="1:7" ht="23.4" customHeight="1">
      <c r="A36" t="s">
        <v>112</v>
      </c>
      <c r="B36" s="79"/>
      <c r="C36" s="19"/>
      <c r="D36" s="20"/>
      <c r="E36" s="19"/>
      <c r="F36" s="83"/>
    </row>
    <row r="37" spans="1:7" ht="23.4" customHeight="1">
      <c r="A37" t="s">
        <v>27</v>
      </c>
      <c r="B37" s="79" t="s">
        <v>139</v>
      </c>
      <c r="C37" s="19">
        <v>6272672532</v>
      </c>
      <c r="D37" s="20"/>
      <c r="E37" s="19">
        <v>2353829494</v>
      </c>
      <c r="F37" s="83"/>
    </row>
    <row r="38" spans="1:7" ht="23.4" customHeight="1">
      <c r="A38" t="s">
        <v>28</v>
      </c>
      <c r="B38" s="79" t="s">
        <v>140</v>
      </c>
      <c r="C38" s="19">
        <v>10174019</v>
      </c>
      <c r="D38" s="20"/>
      <c r="E38" s="19">
        <v>14207355</v>
      </c>
    </row>
    <row r="39" spans="1:7" ht="23.4" customHeight="1">
      <c r="A39" s="86" t="s">
        <v>29</v>
      </c>
      <c r="B39" s="71"/>
      <c r="C39" s="21">
        <f>SUM(C34:C38)</f>
        <v>6515118113</v>
      </c>
      <c r="D39" s="22"/>
      <c r="E39" s="21">
        <f>SUM(E34:E38)</f>
        <v>2570720269</v>
      </c>
    </row>
    <row r="40" spans="1:7" ht="12" customHeight="1">
      <c r="A40" s="86"/>
      <c r="B40" s="71"/>
      <c r="C40" s="21"/>
      <c r="D40" s="22"/>
      <c r="E40" s="21"/>
    </row>
    <row r="41" spans="1:7" ht="23.4" customHeight="1">
      <c r="A41" s="87" t="s">
        <v>30</v>
      </c>
      <c r="B41" s="71"/>
      <c r="C41" s="22"/>
      <c r="D41" s="22"/>
      <c r="E41" s="22"/>
    </row>
    <row r="42" spans="1:7" ht="22.4" customHeight="1">
      <c r="A42" s="29" t="s">
        <v>31</v>
      </c>
      <c r="B42" s="79" t="s">
        <v>139</v>
      </c>
      <c r="C42" s="14">
        <v>150000000</v>
      </c>
      <c r="D42" s="23"/>
      <c r="E42" s="14">
        <v>7718843038</v>
      </c>
    </row>
    <row r="43" spans="1:7" ht="22.4" customHeight="1">
      <c r="A43" s="29" t="s">
        <v>32</v>
      </c>
      <c r="B43" s="79" t="s">
        <v>140</v>
      </c>
      <c r="C43" s="14">
        <v>3441454</v>
      </c>
      <c r="D43" s="23"/>
      <c r="E43" s="14">
        <v>12308228</v>
      </c>
    </row>
    <row r="44" spans="1:7" ht="22.4" customHeight="1">
      <c r="A44" s="29" t="s">
        <v>150</v>
      </c>
      <c r="B44" s="79">
        <v>12</v>
      </c>
      <c r="C44" s="14">
        <v>246291456</v>
      </c>
      <c r="D44" s="23"/>
      <c r="E44" s="14">
        <v>0</v>
      </c>
    </row>
    <row r="45" spans="1:7" ht="23.4" customHeight="1">
      <c r="A45" s="29" t="s">
        <v>110</v>
      </c>
      <c r="B45" s="79">
        <v>13</v>
      </c>
      <c r="C45" s="20">
        <v>20209031</v>
      </c>
      <c r="D45" s="20"/>
      <c r="E45" s="20">
        <v>17946102</v>
      </c>
    </row>
    <row r="46" spans="1:7" ht="23.4" customHeight="1">
      <c r="A46" s="29" t="s">
        <v>34</v>
      </c>
      <c r="B46" s="79"/>
      <c r="C46" s="108">
        <v>4742125</v>
      </c>
      <c r="D46" s="20"/>
      <c r="E46" s="108">
        <v>13609635</v>
      </c>
      <c r="F46" s="83"/>
    </row>
    <row r="47" spans="1:7" ht="23.4" customHeight="1">
      <c r="A47" s="7" t="s">
        <v>35</v>
      </c>
      <c r="B47" s="71"/>
      <c r="C47" s="21">
        <f>SUM(C42:C46)</f>
        <v>424684066</v>
      </c>
      <c r="D47" s="88"/>
      <c r="E47" s="21">
        <f>SUM(E42:E46)</f>
        <v>7762707003</v>
      </c>
    </row>
    <row r="48" spans="1:7" ht="12" customHeight="1">
      <c r="A48" s="7"/>
      <c r="B48" s="71"/>
      <c r="C48" s="21"/>
      <c r="D48" s="22"/>
      <c r="E48" s="21"/>
    </row>
    <row r="49" spans="1:6" ht="23.4" customHeight="1">
      <c r="A49" s="86" t="s">
        <v>36</v>
      </c>
      <c r="B49" s="71"/>
      <c r="C49" s="25">
        <f>C39+C47</f>
        <v>6939802179</v>
      </c>
      <c r="D49" s="22"/>
      <c r="E49" s="25">
        <f>E39+E47</f>
        <v>10333427272</v>
      </c>
    </row>
    <row r="50" spans="1:6" ht="12" customHeight="1">
      <c r="A50" s="86"/>
      <c r="B50"/>
      <c r="C50" s="76"/>
      <c r="D50"/>
      <c r="E50" s="76"/>
    </row>
    <row r="51" spans="1:6" ht="23.4" customHeight="1">
      <c r="A51" s="30" t="s">
        <v>0</v>
      </c>
      <c r="B51"/>
      <c r="C51"/>
      <c r="D51"/>
      <c r="E51"/>
    </row>
    <row r="52" spans="1:6" ht="23.4" customHeight="1">
      <c r="A52" s="30" t="s">
        <v>127</v>
      </c>
      <c r="B52"/>
      <c r="C52"/>
      <c r="D52"/>
      <c r="E52"/>
    </row>
    <row r="53" spans="1:6" ht="23.4" customHeight="1">
      <c r="A53" s="1"/>
      <c r="B53"/>
      <c r="C53" s="137" t="s">
        <v>1</v>
      </c>
      <c r="D53" s="137"/>
      <c r="E53" s="137"/>
    </row>
    <row r="54" spans="1:6" ht="23.4" customHeight="1">
      <c r="A54" s="86" t="s">
        <v>23</v>
      </c>
      <c r="B54" s="79" t="s">
        <v>3</v>
      </c>
      <c r="C54" s="80">
        <v>2567</v>
      </c>
      <c r="D54" s="80"/>
      <c r="E54" s="80">
        <v>2566</v>
      </c>
    </row>
    <row r="55" spans="1:6" ht="23.4" customHeight="1">
      <c r="A55"/>
      <c r="B55"/>
      <c r="C55" s="136" t="s">
        <v>4</v>
      </c>
      <c r="D55" s="136"/>
      <c r="E55" s="136"/>
    </row>
    <row r="56" spans="1:6" ht="23.4" customHeight="1">
      <c r="A56" s="82" t="s">
        <v>37</v>
      </c>
      <c r="B56" s="71"/>
      <c r="C56" s="19"/>
      <c r="D56" s="20"/>
      <c r="E56" s="19"/>
    </row>
    <row r="57" spans="1:6" ht="23.4" customHeight="1">
      <c r="A57" s="71" t="s">
        <v>38</v>
      </c>
      <c r="B57" s="79">
        <v>14</v>
      </c>
      <c r="C57" s="19"/>
      <c r="D57" s="20"/>
      <c r="E57" s="19"/>
    </row>
    <row r="58" spans="1:6" ht="23.4" customHeight="1" thickBot="1">
      <c r="A58" s="71" t="s">
        <v>39</v>
      </c>
      <c r="B58"/>
      <c r="C58" s="26">
        <v>8502000000</v>
      </c>
      <c r="D58" s="11"/>
      <c r="E58" s="26">
        <v>3270000000</v>
      </c>
    </row>
    <row r="59" spans="1:6" ht="23.4" customHeight="1" thickTop="1">
      <c r="A59" s="71" t="s">
        <v>40</v>
      </c>
      <c r="B59" s="79"/>
      <c r="C59" s="10">
        <v>6240009249</v>
      </c>
      <c r="D59" s="11"/>
      <c r="E59" s="10">
        <f>'SH10'!D23</f>
        <v>3270000000</v>
      </c>
    </row>
    <row r="60" spans="1:6" ht="23.4" customHeight="1">
      <c r="A60" s="71" t="s">
        <v>41</v>
      </c>
      <c r="B60" s="79"/>
      <c r="C60" s="10"/>
      <c r="D60" s="11"/>
      <c r="E60" s="10"/>
    </row>
    <row r="61" spans="1:6" ht="23.4" customHeight="1">
      <c r="A61" s="71" t="s">
        <v>42</v>
      </c>
      <c r="B61" s="79">
        <v>14</v>
      </c>
      <c r="C61" s="10">
        <v>3182267921</v>
      </c>
      <c r="D61" s="11"/>
      <c r="E61" s="10">
        <f>'SH10'!F23</f>
        <v>2292002706</v>
      </c>
    </row>
    <row r="62" spans="1:6" ht="23.4" customHeight="1">
      <c r="A62" s="71" t="s">
        <v>43</v>
      </c>
      <c r="B62" s="79">
        <v>17</v>
      </c>
      <c r="C62" s="20">
        <v>-974117594</v>
      </c>
      <c r="D62" s="20"/>
      <c r="E62" s="20">
        <f>'SH10'!H23</f>
        <v>-974117594</v>
      </c>
    </row>
    <row r="63" spans="1:6" ht="23.4" customHeight="1">
      <c r="A63" s="71" t="s">
        <v>153</v>
      </c>
      <c r="B63" s="79"/>
      <c r="C63" s="20"/>
      <c r="D63" s="20"/>
      <c r="E63" s="20"/>
    </row>
    <row r="64" spans="1:6" ht="23.4" customHeight="1">
      <c r="A64" s="71" t="s">
        <v>45</v>
      </c>
      <c r="B64" s="79"/>
      <c r="C64" s="20"/>
      <c r="D64" s="20"/>
      <c r="E64" s="20"/>
      <c r="F64" s="84"/>
    </row>
    <row r="65" spans="1:6" ht="23.4" customHeight="1">
      <c r="A65" s="29" t="s">
        <v>46</v>
      </c>
      <c r="B65" s="79">
        <v>16</v>
      </c>
      <c r="C65" s="20">
        <v>209379885</v>
      </c>
      <c r="D65" s="20"/>
      <c r="E65" s="20">
        <f>'SH10'!J23</f>
        <v>209379885</v>
      </c>
    </row>
    <row r="66" spans="1:6" ht="23.4" customHeight="1">
      <c r="A66" s="29" t="s">
        <v>111</v>
      </c>
      <c r="B66" s="79"/>
      <c r="C66" s="20">
        <v>-1513144614</v>
      </c>
      <c r="D66" s="20"/>
      <c r="E66" s="20">
        <f>'SH10'!L23</f>
        <v>-1675821472</v>
      </c>
      <c r="F66" s="83"/>
    </row>
    <row r="67" spans="1:6" ht="23.4" customHeight="1">
      <c r="A67" s="86" t="s">
        <v>47</v>
      </c>
      <c r="B67" s="71"/>
      <c r="C67" s="27">
        <f>SUM(C59:C66)</f>
        <v>7144394847</v>
      </c>
      <c r="D67" s="22">
        <f t="shared" ref="D67" si="0">SUM(D59:D66)</f>
        <v>0</v>
      </c>
      <c r="E67" s="27">
        <f>SUM(E59:E66)</f>
        <v>3121443525</v>
      </c>
    </row>
    <row r="68" spans="1:6" s="113" customFormat="1" ht="23.5" customHeight="1">
      <c r="A68" s="110"/>
      <c r="B68" s="111"/>
      <c r="C68" s="112"/>
      <c r="D68" s="112"/>
      <c r="E68" s="112"/>
    </row>
    <row r="69" spans="1:6" ht="27" customHeight="1" thickBot="1">
      <c r="A69" s="86" t="s">
        <v>48</v>
      </c>
      <c r="B69" s="71"/>
      <c r="C69" s="28">
        <f>C67+C49</f>
        <v>14084197026</v>
      </c>
      <c r="D69" s="22"/>
      <c r="E69" s="28">
        <f>E67+E49</f>
        <v>13454870797</v>
      </c>
      <c r="F69" s="8"/>
    </row>
    <row r="70" spans="1:6" ht="23.25" customHeight="1" thickTop="1">
      <c r="B70"/>
      <c r="C70"/>
      <c r="D70"/>
      <c r="E70"/>
    </row>
    <row r="71" spans="1:6" ht="23.25" customHeight="1">
      <c r="C71" s="83"/>
      <c r="E71" s="83"/>
    </row>
    <row r="74" spans="1:6" ht="22.5" customHeight="1"/>
    <row r="114" ht="10.65" customHeight="1"/>
    <row r="116" ht="10.65" customHeight="1"/>
  </sheetData>
  <mergeCells count="6">
    <mergeCell ref="C55:E55"/>
    <mergeCell ref="C6:E6"/>
    <mergeCell ref="C32:E32"/>
    <mergeCell ref="C4:E4"/>
    <mergeCell ref="C30:E30"/>
    <mergeCell ref="C53:E53"/>
  </mergeCells>
  <pageMargins left="0.8" right="0.8" top="0.5" bottom="0.5" header="0.5" footer="0.5"/>
  <pageSetup paperSize="9" scale="85" firstPageNumber="6" fitToHeight="0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หมายเหตุประกอบงบการเงินเป็นส่วนหนึ่งของงบการเงินนี้
&amp;C&amp;P</oddFooter>
  </headerFooter>
  <rowBreaks count="3" manualBreakCount="3">
    <brk id="27" max="6" man="1"/>
    <brk id="50" max="4" man="1"/>
    <brk id="96" max="7" man="1"/>
  </rowBreaks>
  <ignoredErrors>
    <ignoredError sqref="C67:E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H36"/>
  <sheetViews>
    <sheetView view="pageBreakPreview" zoomScale="70" zoomScaleNormal="90" zoomScaleSheetLayoutView="70" workbookViewId="0">
      <selection activeCell="L36" sqref="L36"/>
    </sheetView>
  </sheetViews>
  <sheetFormatPr defaultColWidth="9" defaultRowHeight="20"/>
  <cols>
    <col min="1" max="1" width="66.19921875" style="2" customWidth="1"/>
    <col min="2" max="2" width="10.09765625" style="2" customWidth="1"/>
    <col min="3" max="3" width="1.69921875" style="2" customWidth="1"/>
    <col min="4" max="4" width="16" style="2" bestFit="1" customWidth="1"/>
    <col min="5" max="5" width="1.69921875" style="2" customWidth="1"/>
    <col min="6" max="6" width="15.19921875" style="2" customWidth="1"/>
    <col min="7" max="7" width="9.3984375" style="2" bestFit="1" customWidth="1"/>
    <col min="8" max="8" width="12.19921875" style="2" bestFit="1" customWidth="1"/>
    <col min="9" max="16384" width="9" style="2"/>
  </cols>
  <sheetData>
    <row r="1" spans="1:6" ht="23">
      <c r="A1" s="30" t="s">
        <v>0</v>
      </c>
      <c r="B1" s="4"/>
      <c r="C1" s="4"/>
      <c r="D1" s="4"/>
      <c r="F1" s="4"/>
    </row>
    <row r="2" spans="1:6" ht="23">
      <c r="A2" s="31" t="s">
        <v>49</v>
      </c>
    </row>
    <row r="3" spans="1:6" ht="22">
      <c r="A3" s="7"/>
    </row>
    <row r="4" spans="1:6" ht="22">
      <c r="A4" s="7"/>
      <c r="B4"/>
      <c r="C4"/>
      <c r="D4" s="138" t="s">
        <v>119</v>
      </c>
      <c r="E4" s="138"/>
      <c r="F4" s="138"/>
    </row>
    <row r="5" spans="1:6" ht="21.5">
      <c r="A5" s="32"/>
      <c r="B5" s="33" t="s">
        <v>3</v>
      </c>
      <c r="C5"/>
      <c r="D5" s="34">
        <v>2567</v>
      </c>
      <c r="E5" s="34"/>
      <c r="F5" s="34">
        <v>2566</v>
      </c>
    </row>
    <row r="6" spans="1:6" ht="22">
      <c r="A6" s="35"/>
      <c r="B6"/>
      <c r="C6"/>
      <c r="D6" s="139" t="s">
        <v>4</v>
      </c>
      <c r="E6" s="139"/>
      <c r="F6" s="139"/>
    </row>
    <row r="7" spans="1:6" ht="22">
      <c r="A7" s="35" t="s">
        <v>50</v>
      </c>
      <c r="B7"/>
      <c r="C7"/>
      <c r="D7" s="33"/>
      <c r="E7" s="33"/>
      <c r="F7" s="33"/>
    </row>
    <row r="8" spans="1:6" ht="21.5">
      <c r="A8" s="36" t="s">
        <v>51</v>
      </c>
      <c r="B8" s="37">
        <v>4</v>
      </c>
      <c r="C8"/>
      <c r="D8" s="11">
        <v>1788656874</v>
      </c>
      <c r="E8" s="11"/>
      <c r="F8" s="11">
        <v>2089380173</v>
      </c>
    </row>
    <row r="9" spans="1:6" ht="21.5">
      <c r="A9" s="36" t="s">
        <v>52</v>
      </c>
      <c r="B9" s="37">
        <v>4</v>
      </c>
      <c r="C9"/>
      <c r="D9" s="114">
        <v>166171334</v>
      </c>
      <c r="E9" s="11"/>
      <c r="F9" s="114">
        <v>80108933</v>
      </c>
    </row>
    <row r="10" spans="1:6" ht="22">
      <c r="A10" s="39" t="s">
        <v>53</v>
      </c>
      <c r="B10" s="37"/>
      <c r="C10"/>
      <c r="D10" s="12">
        <f>SUM(D8:D9)</f>
        <v>1954828208</v>
      </c>
      <c r="E10" s="13"/>
      <c r="F10" s="12">
        <f>SUM(F8:F9)</f>
        <v>2169489106</v>
      </c>
    </row>
    <row r="11" spans="1:6" ht="21.5">
      <c r="A11" s="36"/>
      <c r="B11" s="37"/>
      <c r="C11"/>
      <c r="D11" s="10"/>
      <c r="E11" s="10"/>
      <c r="F11" s="10"/>
    </row>
    <row r="12" spans="1:6" ht="22">
      <c r="A12" s="35" t="s">
        <v>54</v>
      </c>
      <c r="B12" s="37"/>
      <c r="C12"/>
      <c r="D12" s="10"/>
      <c r="E12" s="10"/>
      <c r="F12" s="10"/>
    </row>
    <row r="13" spans="1:6" ht="21.5">
      <c r="A13" s="36" t="s">
        <v>55</v>
      </c>
      <c r="B13" s="37" t="s">
        <v>141</v>
      </c>
      <c r="C13"/>
      <c r="D13" s="14">
        <v>570332549</v>
      </c>
      <c r="E13" s="14"/>
      <c r="F13" s="14">
        <v>640538370</v>
      </c>
    </row>
    <row r="14" spans="1:6" ht="22">
      <c r="A14" s="39" t="s">
        <v>56</v>
      </c>
      <c r="B14" s="37"/>
      <c r="C14"/>
      <c r="D14" s="12">
        <f>SUM(D13:D13)</f>
        <v>570332549</v>
      </c>
      <c r="E14" s="13"/>
      <c r="F14" s="12">
        <f>SUM(F13:F13)</f>
        <v>640538370</v>
      </c>
    </row>
    <row r="15" spans="1:6" ht="22">
      <c r="A15" s="39"/>
      <c r="B15" s="37"/>
      <c r="C15"/>
      <c r="D15" s="13"/>
      <c r="E15" s="13"/>
      <c r="F15" s="13"/>
    </row>
    <row r="16" spans="1:6" ht="22">
      <c r="A16" s="7" t="s">
        <v>57</v>
      </c>
      <c r="B16" s="37"/>
      <c r="C16"/>
      <c r="D16" s="41">
        <f>D10-D14</f>
        <v>1384495659</v>
      </c>
      <c r="E16" s="41"/>
      <c r="F16" s="41">
        <f>F10-F14</f>
        <v>1528950736</v>
      </c>
    </row>
    <row r="17" spans="1:8" ht="21.5">
      <c r="A17" s="29" t="s">
        <v>58</v>
      </c>
      <c r="B17" s="37">
        <v>4</v>
      </c>
      <c r="C17"/>
      <c r="D17" s="11">
        <v>-523651527</v>
      </c>
      <c r="E17" s="11"/>
      <c r="F17" s="11">
        <v>-592721805</v>
      </c>
    </row>
    <row r="18" spans="1:8" ht="22">
      <c r="A18" s="29" t="s">
        <v>59</v>
      </c>
      <c r="B18" s="37">
        <v>23</v>
      </c>
      <c r="C18"/>
      <c r="D18" s="15">
        <v>-652131661</v>
      </c>
      <c r="E18" s="41"/>
      <c r="F18" s="15">
        <v>-3770817519</v>
      </c>
    </row>
    <row r="19" spans="1:8" ht="22">
      <c r="A19" s="7" t="s">
        <v>132</v>
      </c>
      <c r="B19" s="37"/>
      <c r="C19"/>
      <c r="D19" s="41">
        <f>SUM(D16:D18)</f>
        <v>208712471</v>
      </c>
      <c r="E19" s="41"/>
      <c r="F19" s="41">
        <f>SUM(F16:F18)</f>
        <v>-2834588588</v>
      </c>
    </row>
    <row r="20" spans="1:8" ht="21.5">
      <c r="A20" s="29" t="s">
        <v>159</v>
      </c>
      <c r="B20" s="37">
        <v>20</v>
      </c>
      <c r="C20"/>
      <c r="D20" s="42">
        <v>-46035613</v>
      </c>
      <c r="E20" s="14"/>
      <c r="F20" s="42">
        <v>559312373</v>
      </c>
    </row>
    <row r="21" spans="1:8" ht="22">
      <c r="A21" s="7" t="s">
        <v>131</v>
      </c>
      <c r="B21" s="37"/>
      <c r="C21"/>
      <c r="D21" s="53">
        <f>SUM(D19:D20)</f>
        <v>162676858</v>
      </c>
      <c r="E21" s="43"/>
      <c r="F21" s="53">
        <f>SUM(F19:F20)</f>
        <v>-2275276215</v>
      </c>
    </row>
    <row r="22" spans="1:8" ht="22">
      <c r="A22" s="7"/>
      <c r="B22" s="37"/>
      <c r="C22"/>
      <c r="D22" s="43"/>
      <c r="E22" s="43"/>
      <c r="F22" s="43"/>
    </row>
    <row r="23" spans="1:8" ht="22">
      <c r="A23" s="7" t="s">
        <v>60</v>
      </c>
      <c r="B23" s="37"/>
      <c r="C23"/>
      <c r="D23"/>
      <c r="E23"/>
      <c r="F23"/>
    </row>
    <row r="24" spans="1:8" ht="22">
      <c r="A24" s="44" t="s">
        <v>61</v>
      </c>
      <c r="B24" s="37"/>
      <c r="C24"/>
      <c r="D24"/>
      <c r="E24"/>
      <c r="F24"/>
    </row>
    <row r="25" spans="1:8" ht="21.5">
      <c r="A25" t="s">
        <v>157</v>
      </c>
      <c r="B25" s="37">
        <v>13</v>
      </c>
      <c r="C25"/>
      <c r="D25" s="45">
        <v>0</v>
      </c>
      <c r="E25"/>
      <c r="F25" s="45">
        <v>6270341</v>
      </c>
    </row>
    <row r="26" spans="1:8" ht="21.5">
      <c r="A26" t="s">
        <v>62</v>
      </c>
      <c r="B26" s="37"/>
      <c r="C26"/>
      <c r="D26" s="45"/>
      <c r="E26"/>
      <c r="F26" s="45"/>
    </row>
    <row r="27" spans="1:8" ht="21.5">
      <c r="A27" t="s">
        <v>63</v>
      </c>
      <c r="B27" s="37">
        <v>20</v>
      </c>
      <c r="C27"/>
      <c r="D27" s="45">
        <v>0</v>
      </c>
      <c r="E27"/>
      <c r="F27" s="45">
        <v>-1254068</v>
      </c>
    </row>
    <row r="28" spans="1:8" ht="22">
      <c r="A28" s="1" t="s">
        <v>130</v>
      </c>
      <c r="B28" s="37"/>
      <c r="C28"/>
      <c r="D28" s="46">
        <f>SUM(D25:D27)</f>
        <v>0</v>
      </c>
      <c r="E28"/>
      <c r="F28" s="46">
        <f>SUM(F25:F27)</f>
        <v>5016273</v>
      </c>
    </row>
    <row r="29" spans="1:8" ht="22">
      <c r="A29" s="1"/>
      <c r="B29" s="37"/>
      <c r="C29"/>
      <c r="D29"/>
      <c r="E29"/>
      <c r="F29"/>
      <c r="H29" s="100"/>
    </row>
    <row r="30" spans="1:8" ht="22.5" thickBot="1">
      <c r="A30" s="1" t="s">
        <v>129</v>
      </c>
      <c r="B30" s="37"/>
      <c r="C30"/>
      <c r="D30" s="47">
        <f>D28+D21</f>
        <v>162676858</v>
      </c>
      <c r="E30" s="48"/>
      <c r="F30" s="47">
        <f>F28+F21</f>
        <v>-2270259942</v>
      </c>
    </row>
    <row r="31" spans="1:8" ht="22" thickTop="1">
      <c r="A31"/>
      <c r="B31" s="37"/>
      <c r="C31"/>
      <c r="D31"/>
      <c r="E31"/>
      <c r="F31"/>
    </row>
    <row r="32" spans="1:8" ht="25.5" customHeight="1" thickBot="1">
      <c r="A32" s="1" t="s">
        <v>145</v>
      </c>
      <c r="B32" s="37">
        <v>21</v>
      </c>
      <c r="C32"/>
      <c r="D32" s="129">
        <v>3.9E-2</v>
      </c>
      <c r="E32" s="128"/>
      <c r="F32" s="129">
        <v>-0.69599999999999995</v>
      </c>
    </row>
    <row r="33" spans="1:6" ht="23" thickTop="1" thickBot="1">
      <c r="A33" s="1" t="s">
        <v>146</v>
      </c>
      <c r="B33" s="37">
        <v>21</v>
      </c>
      <c r="C33"/>
      <c r="D33" s="129">
        <v>3.9E-2</v>
      </c>
      <c r="E33" s="128"/>
      <c r="F33" s="129">
        <v>-0.69599999999999995</v>
      </c>
    </row>
    <row r="34" spans="1:6" ht="20.5" thickTop="1"/>
    <row r="35" spans="1:6">
      <c r="D35" s="106"/>
    </row>
    <row r="36" spans="1:6">
      <c r="D36" s="83"/>
    </row>
  </sheetData>
  <mergeCells count="2">
    <mergeCell ref="D4:F4"/>
    <mergeCell ref="D6:F6"/>
  </mergeCells>
  <pageMargins left="0.78740157480314965" right="0.78740157480314965" top="0.47244094488188981" bottom="0.51181102362204722" header="0.51181102362204722" footer="0.51181102362204722"/>
  <pageSetup paperSize="9" scale="88" firstPageNumber="9" orientation="portrait" useFirstPageNumber="1" r:id="rId1"/>
  <headerFooter>
    <oddFooter>&amp;L&amp;14 &amp;15หมายเหตุประกอบงบการเงินเป็นส่วนหนึ่งของงบการเงินนี้&amp;10
&amp;C&amp;P</oddFooter>
  </headerFooter>
  <colBreaks count="1" manualBreakCount="1">
    <brk id="6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FE62-0244-4092-93AC-C86BEA64C387}">
  <dimension ref="A1:P27"/>
  <sheetViews>
    <sheetView view="pageBreakPreview" zoomScale="90" zoomScaleNormal="59" zoomScaleSheetLayoutView="90" workbookViewId="0">
      <selection activeCell="D27" sqref="D27"/>
    </sheetView>
  </sheetViews>
  <sheetFormatPr defaultColWidth="9.09765625" defaultRowHeight="23.25" customHeight="1"/>
  <cols>
    <col min="1" max="1" width="64.5976562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5.09765625" style="2" customWidth="1"/>
    <col min="7" max="7" width="1.8984375" style="2" customWidth="1"/>
    <col min="8" max="8" width="17.09765625" style="2" customWidth="1"/>
    <col min="9" max="9" width="1.8984375" style="2" customWidth="1"/>
    <col min="10" max="10" width="13.59765625" style="2" customWidth="1"/>
    <col min="11" max="11" width="1.8984375" style="2" customWidth="1"/>
    <col min="12" max="12" width="14.8984375" style="2" bestFit="1" customWidth="1"/>
    <col min="13" max="13" width="1.8984375" style="2" customWidth="1"/>
    <col min="14" max="14" width="14.8984375" style="2" bestFit="1" customWidth="1"/>
    <col min="15" max="15" width="14.8984375" style="8" bestFit="1" customWidth="1"/>
    <col min="16" max="16" width="17.09765625" style="2" customWidth="1"/>
    <col min="17" max="17" width="9.69921875" style="2" bestFit="1" customWidth="1"/>
    <col min="18" max="18" width="11.09765625" style="2" bestFit="1" customWidth="1"/>
    <col min="19" max="19" width="10.69921875" style="2" bestFit="1" customWidth="1"/>
    <col min="20" max="20" width="14.09765625" style="2" customWidth="1"/>
    <col min="21" max="21" width="14.09765625" style="2" bestFit="1" customWidth="1"/>
    <col min="22" max="22" width="15.09765625" style="2" bestFit="1" customWidth="1"/>
    <col min="23" max="16384" width="9.09765625" style="2"/>
  </cols>
  <sheetData>
    <row r="1" spans="1:16" ht="21.9" customHeight="1">
      <c r="A1" s="30" t="s">
        <v>0</v>
      </c>
    </row>
    <row r="2" spans="1:16" ht="21.9" customHeight="1">
      <c r="A2" s="30" t="s">
        <v>128</v>
      </c>
    </row>
    <row r="3" spans="1:16" ht="21.9" customHeight="1">
      <c r="A3" s="1"/>
      <c r="B3" s="37"/>
      <c r="C3"/>
      <c r="D3"/>
      <c r="E3"/>
      <c r="F3"/>
      <c r="G3"/>
      <c r="H3"/>
      <c r="I3"/>
      <c r="J3" s="140" t="s">
        <v>44</v>
      </c>
      <c r="K3" s="140"/>
      <c r="L3" s="140"/>
      <c r="M3"/>
      <c r="N3"/>
    </row>
    <row r="4" spans="1:16" s="3" customFormat="1" ht="21.9" customHeight="1">
      <c r="A4" s="54"/>
      <c r="B4" s="55"/>
      <c r="C4" s="49"/>
      <c r="D4" s="49"/>
      <c r="E4" s="49"/>
      <c r="F4" s="49"/>
      <c r="G4" s="49"/>
      <c r="H4" s="49" t="s">
        <v>64</v>
      </c>
      <c r="I4" s="49"/>
      <c r="J4" s="49"/>
      <c r="K4" s="49"/>
      <c r="L4" s="49"/>
      <c r="M4" s="49"/>
      <c r="N4" s="49"/>
      <c r="O4" s="6"/>
    </row>
    <row r="5" spans="1:16" s="3" customFormat="1" ht="21.9" customHeight="1">
      <c r="A5" s="56"/>
      <c r="B5" s="55"/>
      <c r="C5" s="49"/>
      <c r="D5" s="49" t="s">
        <v>118</v>
      </c>
      <c r="E5" s="49"/>
      <c r="F5" s="49" t="s">
        <v>76</v>
      </c>
      <c r="G5" s="49"/>
      <c r="H5" s="49" t="s">
        <v>109</v>
      </c>
      <c r="I5" s="49"/>
      <c r="J5" s="49" t="s">
        <v>65</v>
      </c>
      <c r="K5" s="49"/>
      <c r="L5" s="49" t="s">
        <v>66</v>
      </c>
      <c r="M5" s="49"/>
      <c r="N5" s="49" t="s">
        <v>67</v>
      </c>
      <c r="O5" s="6"/>
    </row>
    <row r="6" spans="1:16" s="3" customFormat="1" ht="21.9" customHeight="1">
      <c r="A6" s="49"/>
      <c r="B6" s="57" t="s">
        <v>3</v>
      </c>
      <c r="C6" s="49"/>
      <c r="D6" s="49" t="s">
        <v>68</v>
      </c>
      <c r="E6" s="49"/>
      <c r="F6" s="49" t="s">
        <v>77</v>
      </c>
      <c r="G6" s="49"/>
      <c r="H6" s="49" t="s">
        <v>69</v>
      </c>
      <c r="I6" s="49"/>
      <c r="J6" s="49" t="s">
        <v>70</v>
      </c>
      <c r="K6" s="49"/>
      <c r="L6" s="49" t="s">
        <v>71</v>
      </c>
      <c r="M6" s="49"/>
      <c r="N6" s="49" t="s">
        <v>72</v>
      </c>
      <c r="O6" s="6"/>
    </row>
    <row r="7" spans="1:16" ht="21.9" customHeight="1">
      <c r="A7" s="1"/>
      <c r="B7" s="37"/>
      <c r="C7" s="37"/>
      <c r="D7" s="141" t="s">
        <v>4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6" ht="23.25" customHeight="1">
      <c r="A8" s="44" t="s">
        <v>105</v>
      </c>
      <c r="B8" s="37"/>
      <c r="C8" s="37"/>
      <c r="D8" s="40"/>
      <c r="E8" s="37"/>
      <c r="F8" s="40"/>
      <c r="G8" s="37"/>
      <c r="H8" s="40"/>
      <c r="I8" s="37"/>
      <c r="J8" s="58"/>
      <c r="K8" s="37"/>
      <c r="L8" s="50"/>
      <c r="M8" s="37"/>
      <c r="N8" s="43"/>
    </row>
    <row r="9" spans="1:16" ht="23.25" customHeight="1">
      <c r="A9" s="1" t="s">
        <v>106</v>
      </c>
      <c r="B9" s="37"/>
      <c r="C9" s="37"/>
      <c r="D9" s="40">
        <v>3270000000</v>
      </c>
      <c r="E9" s="40"/>
      <c r="F9" s="13">
        <v>2292002706</v>
      </c>
      <c r="G9" s="40"/>
      <c r="H9" s="40">
        <v>-974117594</v>
      </c>
      <c r="I9" s="40"/>
      <c r="J9" s="40">
        <v>209379885</v>
      </c>
      <c r="K9" s="40"/>
      <c r="L9" s="40">
        <v>954131325</v>
      </c>
      <c r="M9" s="40"/>
      <c r="N9" s="40">
        <f>SUM(D9:L9)</f>
        <v>5751396322</v>
      </c>
      <c r="P9" s="75"/>
    </row>
    <row r="10" spans="1:16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  <c r="M10" s="37"/>
      <c r="N10" s="40"/>
    </row>
    <row r="11" spans="1:16" ht="23.25" customHeight="1">
      <c r="A11" s="1" t="s">
        <v>73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  <c r="M11" s="37"/>
      <c r="N11" s="38"/>
    </row>
    <row r="12" spans="1:16" ht="23.25" customHeight="1">
      <c r="A12" s="44" t="s">
        <v>78</v>
      </c>
      <c r="B12" s="37"/>
      <c r="C12" s="37"/>
      <c r="D12" s="38"/>
      <c r="E12" s="37"/>
      <c r="F12" s="38"/>
      <c r="G12" s="37"/>
      <c r="H12" s="38"/>
      <c r="I12" s="37"/>
      <c r="J12" s="38"/>
      <c r="K12" s="37"/>
      <c r="L12" s="38"/>
      <c r="M12" s="37"/>
      <c r="N12" s="38"/>
    </row>
    <row r="13" spans="1:16" ht="23.25" customHeight="1">
      <c r="A13" t="s">
        <v>113</v>
      </c>
      <c r="B13" s="37">
        <v>22</v>
      </c>
      <c r="C13" s="37"/>
      <c r="D13" s="104">
        <v>0</v>
      </c>
      <c r="E13" s="37"/>
      <c r="F13" s="18">
        <v>0</v>
      </c>
      <c r="G13" s="37"/>
      <c r="H13" s="18">
        <v>0</v>
      </c>
      <c r="I13" s="40"/>
      <c r="J13" s="18">
        <v>0</v>
      </c>
      <c r="K13" s="37"/>
      <c r="L13" s="23">
        <v>-359692855</v>
      </c>
      <c r="M13" s="37"/>
      <c r="N13" s="38">
        <f>SUM(D13:L13)</f>
        <v>-359692855</v>
      </c>
    </row>
    <row r="14" spans="1:16" ht="23.25" customHeight="1">
      <c r="A14" s="1" t="s">
        <v>114</v>
      </c>
      <c r="B14" s="37"/>
      <c r="C14" s="37"/>
      <c r="D14" s="117">
        <f>SUM(D13:D13)</f>
        <v>0</v>
      </c>
      <c r="E14" s="37"/>
      <c r="F14" s="117">
        <f>SUM(F13:F13)</f>
        <v>0</v>
      </c>
      <c r="G14" s="37"/>
      <c r="H14" s="101">
        <f>SUM(H13:H13)</f>
        <v>0</v>
      </c>
      <c r="I14" s="102"/>
      <c r="J14" s="101">
        <f>SUM(J13:J13)</f>
        <v>0</v>
      </c>
      <c r="K14" s="103"/>
      <c r="L14" s="12">
        <f>SUM(L13:L13)</f>
        <v>-359692855</v>
      </c>
      <c r="M14" s="37"/>
      <c r="N14" s="59">
        <f>SUM(N13:N13)</f>
        <v>-359692855</v>
      </c>
    </row>
    <row r="15" spans="1:16" ht="10.65" customHeight="1">
      <c r="A15" s="60"/>
      <c r="B15" s="37"/>
      <c r="C15" s="37"/>
      <c r="D15" s="38"/>
      <c r="E15" s="37"/>
      <c r="F15" s="38"/>
      <c r="G15" s="37"/>
      <c r="H15" s="38"/>
      <c r="I15" s="37"/>
      <c r="J15" s="38"/>
      <c r="K15" s="37"/>
      <c r="L15" s="38"/>
      <c r="M15" s="37"/>
      <c r="N15" s="38"/>
    </row>
    <row r="16" spans="1:16" ht="23.25" customHeight="1">
      <c r="A16" s="1" t="s">
        <v>120</v>
      </c>
      <c r="B16" s="37"/>
      <c r="C16" s="40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ht="23.25" customHeight="1">
      <c r="A17" t="s">
        <v>155</v>
      </c>
      <c r="C17" s="40"/>
      <c r="D17" s="18">
        <v>0</v>
      </c>
      <c r="E17" s="40"/>
      <c r="F17" s="18">
        <v>0</v>
      </c>
      <c r="G17" s="40"/>
      <c r="H17" s="18">
        <v>0</v>
      </c>
      <c r="I17" s="40"/>
      <c r="J17" s="18">
        <v>0</v>
      </c>
      <c r="K17" s="40"/>
      <c r="L17" s="11">
        <f>'PL9'!F21</f>
        <v>-2275276215</v>
      </c>
      <c r="M17" s="51"/>
      <c r="N17" s="11">
        <f>SUM(D17:L17)</f>
        <v>-2275276215</v>
      </c>
    </row>
    <row r="18" spans="1:14" ht="23.25" customHeight="1">
      <c r="A18" t="s">
        <v>156</v>
      </c>
      <c r="B18" s="37"/>
      <c r="C18" s="40"/>
      <c r="D18" s="18">
        <v>0</v>
      </c>
      <c r="E18" s="40"/>
      <c r="F18" s="18">
        <v>0</v>
      </c>
      <c r="G18" s="40"/>
      <c r="H18" s="18">
        <v>0</v>
      </c>
      <c r="I18" s="40"/>
      <c r="J18" s="18">
        <v>0</v>
      </c>
      <c r="K18" s="40"/>
      <c r="L18" s="11">
        <f>'PL9'!F28</f>
        <v>5016273</v>
      </c>
      <c r="M18" s="51"/>
      <c r="N18" s="11">
        <f>SUM(D18:L18)</f>
        <v>5016273</v>
      </c>
    </row>
    <row r="19" spans="1:14" ht="23.25" customHeight="1">
      <c r="A19" s="7" t="s">
        <v>122</v>
      </c>
      <c r="B19" s="37"/>
      <c r="C19" s="40"/>
      <c r="D19" s="52">
        <f>SUM(D17:D18)</f>
        <v>0</v>
      </c>
      <c r="E19" s="40"/>
      <c r="F19" s="52">
        <f>SUM(F17:F18)</f>
        <v>0</v>
      </c>
      <c r="G19" s="40"/>
      <c r="H19" s="52">
        <f>SUM(H17:H18)</f>
        <v>0</v>
      </c>
      <c r="I19" s="40"/>
      <c r="J19" s="52">
        <f>SUM(J17:J18)</f>
        <v>0</v>
      </c>
      <c r="K19" s="40"/>
      <c r="L19" s="53">
        <f>SUM(L17:L18)</f>
        <v>-2270259942</v>
      </c>
      <c r="M19" s="48"/>
      <c r="N19" s="53">
        <f>SUM(N17:N18)</f>
        <v>-2270259942</v>
      </c>
    </row>
    <row r="20" spans="1:14" ht="17.5" customHeight="1">
      <c r="A20" s="7"/>
      <c r="B20" s="37"/>
      <c r="C20" s="40"/>
      <c r="D20" s="61"/>
      <c r="E20" s="40"/>
      <c r="F20" s="61"/>
      <c r="G20" s="40"/>
      <c r="H20" s="61"/>
      <c r="I20" s="40"/>
      <c r="J20" s="61"/>
      <c r="K20" s="40"/>
      <c r="L20" s="62"/>
      <c r="M20" s="48"/>
      <c r="N20" s="62"/>
    </row>
    <row r="21" spans="1:14" ht="23.25" hidden="1" customHeight="1">
      <c r="A21" s="29" t="s">
        <v>75</v>
      </c>
      <c r="B21" s="37">
        <v>16</v>
      </c>
      <c r="C21" s="40"/>
      <c r="D21" s="23">
        <v>0</v>
      </c>
      <c r="E21" s="63"/>
      <c r="F21" s="23">
        <v>0</v>
      </c>
      <c r="G21" s="63"/>
      <c r="H21" s="23">
        <v>0</v>
      </c>
      <c r="I21" s="63"/>
      <c r="J21" s="23">
        <v>0</v>
      </c>
      <c r="K21" s="63"/>
      <c r="L21" s="23">
        <f>-J21</f>
        <v>0</v>
      </c>
      <c r="M21" s="63"/>
      <c r="N21" s="11">
        <f>SUM(D21:L21)</f>
        <v>0</v>
      </c>
    </row>
    <row r="22" spans="1:14" ht="10.65" hidden="1" customHeight="1">
      <c r="A22" s="7"/>
      <c r="B22" s="37"/>
      <c r="C22" s="40"/>
      <c r="D22" s="98"/>
      <c r="E22" s="40"/>
      <c r="F22" s="98"/>
      <c r="G22" s="40"/>
      <c r="H22" s="98"/>
      <c r="I22" s="40"/>
      <c r="J22" s="98"/>
      <c r="K22" s="40"/>
      <c r="L22" s="99"/>
      <c r="M22" s="48"/>
      <c r="N22" s="99"/>
    </row>
    <row r="23" spans="1:14" ht="23.25" customHeight="1" thickBot="1">
      <c r="A23" s="1" t="s">
        <v>107</v>
      </c>
      <c r="B23" s="37"/>
      <c r="C23" s="40"/>
      <c r="D23" s="97">
        <f>D9+D14+D19+D21</f>
        <v>3270000000</v>
      </c>
      <c r="E23" s="40"/>
      <c r="F23" s="97">
        <f>F9+F14+F19+F21</f>
        <v>2292002706</v>
      </c>
      <c r="G23" s="40"/>
      <c r="H23" s="97">
        <f>H9+H14+H19+H21</f>
        <v>-974117594</v>
      </c>
      <c r="I23" s="40"/>
      <c r="J23" s="97">
        <f>J9+J14+J19+J21</f>
        <v>209379885</v>
      </c>
      <c r="K23" s="40"/>
      <c r="L23" s="97">
        <f>L9+L14+L19+L21</f>
        <v>-1675821472</v>
      </c>
      <c r="M23" s="40"/>
      <c r="N23" s="97">
        <f>N9+N14+N19+N21</f>
        <v>3121443525</v>
      </c>
    </row>
    <row r="24" spans="1:14" ht="23.25" customHeight="1" thickTop="1"/>
    <row r="25" spans="1:14" ht="23.25" customHeight="1">
      <c r="D25" s="75"/>
      <c r="F25" s="75"/>
      <c r="H25" s="75"/>
      <c r="J25" s="75"/>
      <c r="L25" s="75"/>
      <c r="N25" s="75"/>
    </row>
    <row r="27" spans="1:14" ht="23.25" customHeight="1">
      <c r="A27" s="18"/>
    </row>
  </sheetData>
  <mergeCells count="2">
    <mergeCell ref="J3:L3"/>
    <mergeCell ref="D7:N7"/>
  </mergeCells>
  <pageMargins left="0.78740157480314965" right="0.78740157480314965" top="0.47244094488188981" bottom="0.51181102362204722" header="0.51181102362204722" footer="0.51181102362204722"/>
  <pageSetup paperSize="9" scale="83" firstPageNumber="10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7"/>
  <sheetViews>
    <sheetView view="pageBreakPreview" zoomScale="85" zoomScaleNormal="80" zoomScaleSheetLayoutView="85" workbookViewId="0">
      <selection activeCell="J30" sqref="J30"/>
    </sheetView>
  </sheetViews>
  <sheetFormatPr defaultColWidth="9.09765625" defaultRowHeight="23.25" customHeight="1"/>
  <cols>
    <col min="1" max="1" width="58.6992187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7.3984375" style="2" customWidth="1"/>
    <col min="7" max="7" width="1.8984375" style="2" hidden="1" customWidth="1"/>
    <col min="8" max="8" width="17.3984375" style="2" hidden="1" customWidth="1"/>
    <col min="9" max="9" width="1.8984375" style="2" customWidth="1"/>
    <col min="10" max="10" width="17.09765625" style="2" customWidth="1"/>
    <col min="11" max="11" width="1.8984375" style="2" customWidth="1"/>
    <col min="12" max="12" width="13.59765625" style="2" customWidth="1"/>
    <col min="13" max="13" width="1.8984375" style="2" customWidth="1"/>
    <col min="14" max="14" width="17.19921875" style="2" bestFit="1" customWidth="1"/>
    <col min="15" max="15" width="1.8984375" style="2" customWidth="1"/>
    <col min="16" max="16" width="16.59765625" style="2" bestFit="1" customWidth="1"/>
    <col min="17" max="17" width="14.8984375" style="8" bestFit="1" customWidth="1"/>
    <col min="18" max="18" width="14.59765625" style="2" customWidth="1"/>
    <col min="19" max="19" width="9.69921875" style="2" bestFit="1" customWidth="1"/>
    <col min="20" max="20" width="11.09765625" style="2" bestFit="1" customWidth="1"/>
    <col min="21" max="21" width="10.69921875" style="2" bestFit="1" customWidth="1"/>
    <col min="22" max="22" width="14.09765625" style="2" customWidth="1"/>
    <col min="23" max="23" width="14.09765625" style="2" bestFit="1" customWidth="1"/>
    <col min="24" max="24" width="15.09765625" style="2" bestFit="1" customWidth="1"/>
    <col min="25" max="16384" width="9.09765625" style="2"/>
  </cols>
  <sheetData>
    <row r="1" spans="1:21" ht="21.9" customHeight="1">
      <c r="A1" s="30" t="s">
        <v>0</v>
      </c>
    </row>
    <row r="2" spans="1:21" ht="21.9" customHeight="1">
      <c r="A2" s="30" t="s">
        <v>128</v>
      </c>
    </row>
    <row r="3" spans="1:21" ht="21.9" customHeight="1">
      <c r="A3" s="1"/>
      <c r="B3" s="37"/>
      <c r="C3"/>
      <c r="D3"/>
      <c r="E3"/>
      <c r="F3"/>
      <c r="G3"/>
      <c r="H3" s="49"/>
      <c r="I3"/>
      <c r="J3"/>
      <c r="K3"/>
      <c r="L3" s="140" t="s">
        <v>153</v>
      </c>
      <c r="M3" s="140"/>
      <c r="N3" s="140"/>
      <c r="O3"/>
      <c r="P3"/>
    </row>
    <row r="4" spans="1:21" s="3" customFormat="1" ht="21.9" customHeight="1">
      <c r="A4" s="54"/>
      <c r="B4" s="55"/>
      <c r="C4" s="49"/>
      <c r="D4" s="49"/>
      <c r="E4" s="49"/>
      <c r="F4" s="49"/>
      <c r="G4" s="49"/>
      <c r="H4" s="49" t="s">
        <v>133</v>
      </c>
      <c r="I4" s="49"/>
      <c r="J4" s="49" t="s">
        <v>64</v>
      </c>
      <c r="K4" s="49"/>
      <c r="L4" s="49"/>
      <c r="M4" s="49"/>
      <c r="N4" s="49"/>
      <c r="O4" s="49"/>
      <c r="P4" s="49"/>
      <c r="Q4" s="6"/>
    </row>
    <row r="5" spans="1:21" s="3" customFormat="1" ht="21.9" customHeight="1">
      <c r="A5" s="56"/>
      <c r="B5" s="55"/>
      <c r="C5" s="49"/>
      <c r="D5" s="49" t="s">
        <v>118</v>
      </c>
      <c r="E5" s="49"/>
      <c r="F5" s="49" t="s">
        <v>76</v>
      </c>
      <c r="G5" s="49"/>
      <c r="H5" s="49" t="s">
        <v>134</v>
      </c>
      <c r="I5" s="49"/>
      <c r="J5" s="49" t="s">
        <v>108</v>
      </c>
      <c r="K5" s="49"/>
      <c r="L5" s="49" t="s">
        <v>65</v>
      </c>
      <c r="M5" s="49"/>
      <c r="N5" s="49" t="s">
        <v>66</v>
      </c>
      <c r="O5" s="49"/>
      <c r="P5" s="49" t="s">
        <v>67</v>
      </c>
      <c r="Q5" s="6"/>
    </row>
    <row r="6" spans="1:21" s="3" customFormat="1" ht="21.9" customHeight="1">
      <c r="A6" s="49"/>
      <c r="B6" s="57" t="s">
        <v>3</v>
      </c>
      <c r="C6" s="49"/>
      <c r="D6" s="49" t="s">
        <v>68</v>
      </c>
      <c r="E6" s="49"/>
      <c r="F6" s="49" t="s">
        <v>104</v>
      </c>
      <c r="G6" s="49"/>
      <c r="H6" s="49" t="s">
        <v>135</v>
      </c>
      <c r="I6" s="49"/>
      <c r="J6" s="49" t="s">
        <v>69</v>
      </c>
      <c r="K6" s="49"/>
      <c r="L6" s="49" t="s">
        <v>70</v>
      </c>
      <c r="M6" s="49"/>
      <c r="N6" s="49" t="s">
        <v>71</v>
      </c>
      <c r="O6" s="49"/>
      <c r="P6" s="49" t="s">
        <v>72</v>
      </c>
      <c r="Q6" s="6"/>
    </row>
    <row r="7" spans="1:21" ht="21.9" customHeight="1">
      <c r="A7" s="1"/>
      <c r="B7" s="37"/>
      <c r="C7" s="37"/>
      <c r="D7" s="141" t="s">
        <v>4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R7" s="131"/>
    </row>
    <row r="8" spans="1:21" ht="23.25" customHeight="1">
      <c r="A8" s="44" t="s">
        <v>124</v>
      </c>
      <c r="B8" s="37"/>
      <c r="C8" s="37"/>
      <c r="D8" s="40"/>
      <c r="E8" s="37"/>
      <c r="F8" s="40"/>
      <c r="G8" s="37"/>
      <c r="H8" s="40"/>
      <c r="I8" s="37"/>
      <c r="J8" s="40"/>
      <c r="K8" s="37"/>
      <c r="L8" s="58"/>
      <c r="M8" s="37"/>
      <c r="N8" s="50"/>
      <c r="O8" s="37"/>
      <c r="P8" s="43"/>
      <c r="R8" s="131"/>
    </row>
    <row r="9" spans="1:21" ht="23.25" customHeight="1">
      <c r="A9" s="1" t="s">
        <v>125</v>
      </c>
      <c r="B9" s="37"/>
      <c r="C9" s="37"/>
      <c r="D9" s="40">
        <f>'SH10'!D23</f>
        <v>3270000000</v>
      </c>
      <c r="E9" s="37"/>
      <c r="F9" s="40">
        <f>'SH10'!F23</f>
        <v>2292002706</v>
      </c>
      <c r="G9" s="37"/>
      <c r="H9" s="105">
        <v>0</v>
      </c>
      <c r="I9" s="37"/>
      <c r="J9" s="40">
        <f>'SH10'!H23</f>
        <v>-974117594</v>
      </c>
      <c r="K9" s="37"/>
      <c r="L9" s="40">
        <f>'SH10'!J23</f>
        <v>209379885</v>
      </c>
      <c r="M9" s="37"/>
      <c r="N9" s="40">
        <f>'SH10'!L23</f>
        <v>-1675821472</v>
      </c>
      <c r="O9" s="37"/>
      <c r="P9" s="40">
        <f>SUM(D9:N9)</f>
        <v>3121443525</v>
      </c>
      <c r="R9" s="131"/>
      <c r="S9" s="75"/>
      <c r="U9" s="75"/>
    </row>
    <row r="10" spans="1:21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  <c r="M10" s="37"/>
      <c r="N10" s="40"/>
      <c r="O10" s="37"/>
      <c r="P10" s="40"/>
      <c r="R10" s="132"/>
    </row>
    <row r="11" spans="1:21" ht="23.25" customHeight="1">
      <c r="A11" s="1" t="s">
        <v>73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  <c r="M11" s="37"/>
      <c r="N11" s="38"/>
      <c r="O11" s="37"/>
      <c r="P11" s="38"/>
      <c r="R11" s="131"/>
    </row>
    <row r="12" spans="1:21" ht="23.25" customHeight="1">
      <c r="A12" s="44" t="s">
        <v>78</v>
      </c>
      <c r="B12" s="37"/>
      <c r="C12" s="37"/>
      <c r="D12" s="38"/>
      <c r="E12" s="37"/>
      <c r="F12" s="38"/>
      <c r="G12" s="37"/>
      <c r="H12" s="38"/>
      <c r="I12" s="37"/>
      <c r="J12" s="38"/>
      <c r="K12" s="37"/>
      <c r="L12" s="38"/>
      <c r="M12" s="37"/>
      <c r="N12" s="38"/>
      <c r="O12" s="8"/>
      <c r="Q12" s="2"/>
      <c r="R12" s="131"/>
    </row>
    <row r="13" spans="1:21" ht="23.25" customHeight="1">
      <c r="A13" t="s">
        <v>74</v>
      </c>
      <c r="B13" s="37">
        <v>14</v>
      </c>
      <c r="C13" s="37"/>
      <c r="D13" s="120">
        <v>2970009249</v>
      </c>
      <c r="E13" s="115"/>
      <c r="F13" s="120">
        <v>890265215</v>
      </c>
      <c r="G13" s="115"/>
      <c r="H13" s="120">
        <v>0</v>
      </c>
      <c r="I13" s="115"/>
      <c r="J13" s="120">
        <v>0</v>
      </c>
      <c r="K13" s="115"/>
      <c r="L13" s="120">
        <v>0</v>
      </c>
      <c r="M13" s="115"/>
      <c r="N13" s="120">
        <v>0</v>
      </c>
      <c r="O13" s="115"/>
      <c r="P13" s="130">
        <f>SUM(D13:N13)</f>
        <v>3860274464</v>
      </c>
      <c r="R13" s="131"/>
    </row>
    <row r="14" spans="1:21" ht="23.25" hidden="1" customHeight="1">
      <c r="A14" t="s">
        <v>136</v>
      </c>
      <c r="B14" s="37">
        <v>15</v>
      </c>
      <c r="C14" s="37"/>
      <c r="D14" s="120">
        <v>0</v>
      </c>
      <c r="E14" s="115"/>
      <c r="F14" s="120">
        <v>0</v>
      </c>
      <c r="G14" s="115"/>
      <c r="H14" s="120">
        <v>0</v>
      </c>
      <c r="I14" s="115"/>
      <c r="J14" s="120">
        <v>0</v>
      </c>
      <c r="K14" s="115"/>
      <c r="L14" s="120">
        <v>0</v>
      </c>
      <c r="M14" s="115"/>
      <c r="N14" s="120">
        <v>0</v>
      </c>
      <c r="O14" s="115"/>
      <c r="P14" s="121">
        <f>SUM(D14:N14)</f>
        <v>0</v>
      </c>
    </row>
    <row r="15" spans="1:21" ht="23.25" hidden="1" customHeight="1">
      <c r="A15" t="s">
        <v>113</v>
      </c>
      <c r="B15" s="37">
        <v>22</v>
      </c>
      <c r="C15" s="37"/>
      <c r="D15" s="116">
        <v>0</v>
      </c>
      <c r="E15" s="121"/>
      <c r="F15" s="122">
        <v>0</v>
      </c>
      <c r="G15" s="121"/>
      <c r="H15" s="122">
        <v>0</v>
      </c>
      <c r="I15" s="121"/>
      <c r="J15" s="42">
        <v>0</v>
      </c>
      <c r="K15" s="121"/>
      <c r="L15" s="42">
        <v>0</v>
      </c>
      <c r="M15" s="115"/>
      <c r="N15" s="42">
        <v>0</v>
      </c>
      <c r="O15" s="115"/>
      <c r="P15" s="116">
        <f>SUM(D15:N15)</f>
        <v>0</v>
      </c>
    </row>
    <row r="16" spans="1:21" ht="23.25" customHeight="1">
      <c r="A16" s="1" t="s">
        <v>114</v>
      </c>
      <c r="B16" s="37"/>
      <c r="C16" s="37"/>
      <c r="D16" s="119">
        <f>SUM(D13:D15)</f>
        <v>2970009249</v>
      </c>
      <c r="E16" s="115"/>
      <c r="F16" s="119">
        <f>SUM(F13:F15)</f>
        <v>890265215</v>
      </c>
      <c r="G16" s="115"/>
      <c r="H16" s="119">
        <f>SUM(H13:H15)</f>
        <v>0</v>
      </c>
      <c r="I16" s="115"/>
      <c r="J16" s="119">
        <f>SUM(J13:J15)</f>
        <v>0</v>
      </c>
      <c r="K16" s="115"/>
      <c r="L16" s="119">
        <f>SUM(L13:L15)</f>
        <v>0</v>
      </c>
      <c r="M16" s="115"/>
      <c r="N16" s="119">
        <f>SUM(N13:N15)</f>
        <v>0</v>
      </c>
      <c r="O16" s="115"/>
      <c r="P16" s="119">
        <f>SUM(P13:P15)</f>
        <v>3860274464</v>
      </c>
      <c r="R16" s="133"/>
    </row>
    <row r="17" spans="1:18" ht="10.65" customHeight="1">
      <c r="A17" s="60"/>
      <c r="B17" s="37"/>
      <c r="C17" s="37"/>
      <c r="D17" s="120"/>
      <c r="E17" s="115"/>
      <c r="F17" s="120"/>
      <c r="G17" s="115"/>
      <c r="H17" s="120"/>
      <c r="I17" s="115"/>
      <c r="J17" s="120"/>
      <c r="K17" s="115"/>
      <c r="L17" s="120"/>
      <c r="M17" s="115"/>
      <c r="N17" s="120"/>
      <c r="O17" s="115"/>
      <c r="P17" s="120"/>
    </row>
    <row r="18" spans="1:18" ht="23.25" customHeight="1">
      <c r="A18" s="1" t="s">
        <v>120</v>
      </c>
      <c r="B18" s="37"/>
      <c r="C18" s="40"/>
      <c r="D18" s="120"/>
      <c r="E18" s="121"/>
      <c r="F18" s="120"/>
      <c r="G18" s="121"/>
      <c r="H18" s="120"/>
      <c r="I18" s="121"/>
      <c r="J18" s="121"/>
      <c r="K18" s="121"/>
      <c r="L18" s="121"/>
      <c r="M18" s="121"/>
      <c r="N18" s="121"/>
      <c r="O18" s="121"/>
      <c r="P18" s="121"/>
    </row>
    <row r="19" spans="1:18" ht="23.25" customHeight="1">
      <c r="A19" t="s">
        <v>154</v>
      </c>
      <c r="B19" s="37"/>
      <c r="C19" s="40"/>
      <c r="D19" s="23">
        <v>0</v>
      </c>
      <c r="E19" s="121"/>
      <c r="F19" s="23">
        <v>0</v>
      </c>
      <c r="G19" s="121"/>
      <c r="H19" s="23">
        <v>0</v>
      </c>
      <c r="I19" s="121"/>
      <c r="J19" s="23">
        <v>0</v>
      </c>
      <c r="K19" s="121"/>
      <c r="L19" s="23">
        <v>0</v>
      </c>
      <c r="M19" s="121"/>
      <c r="N19" s="11">
        <f>'PL9'!D21</f>
        <v>162676858</v>
      </c>
      <c r="O19" s="13"/>
      <c r="P19" s="11">
        <f>SUM(D19:N19)</f>
        <v>162676858</v>
      </c>
    </row>
    <row r="20" spans="1:18" ht="23.25" hidden="1" customHeight="1">
      <c r="A20" t="s">
        <v>121</v>
      </c>
      <c r="B20" s="37"/>
      <c r="C20" s="40"/>
      <c r="D20" s="23">
        <v>0</v>
      </c>
      <c r="E20" s="121"/>
      <c r="F20" s="23">
        <v>0</v>
      </c>
      <c r="G20" s="121"/>
      <c r="H20" s="23">
        <v>0</v>
      </c>
      <c r="I20" s="121"/>
      <c r="J20" s="23">
        <v>0</v>
      </c>
      <c r="K20" s="121"/>
      <c r="L20" s="23">
        <v>0</v>
      </c>
      <c r="M20" s="121"/>
      <c r="N20" s="11">
        <f>'PL9'!D28</f>
        <v>0</v>
      </c>
      <c r="O20" s="13"/>
      <c r="P20" s="11">
        <f>SUM(D20:N20)</f>
        <v>0</v>
      </c>
    </row>
    <row r="21" spans="1:18" ht="23.25" customHeight="1">
      <c r="A21" s="7" t="s">
        <v>122</v>
      </c>
      <c r="B21" s="37"/>
      <c r="C21" s="40"/>
      <c r="D21" s="53">
        <f>SUM(D19:D20)</f>
        <v>0</v>
      </c>
      <c r="E21" s="121"/>
      <c r="F21" s="53">
        <f>SUM(F19:F20)</f>
        <v>0</v>
      </c>
      <c r="G21" s="121"/>
      <c r="H21" s="53">
        <f>SUM(H19:H20)</f>
        <v>0</v>
      </c>
      <c r="I21" s="121"/>
      <c r="J21" s="53">
        <f>SUM(J19:J20)</f>
        <v>0</v>
      </c>
      <c r="K21" s="121"/>
      <c r="L21" s="53">
        <f>SUM(L19:L20)</f>
        <v>0</v>
      </c>
      <c r="M21" s="121"/>
      <c r="N21" s="53">
        <f>SUM(N19:N20)</f>
        <v>162676858</v>
      </c>
      <c r="O21" s="121"/>
      <c r="P21" s="53">
        <f>SUM(P19:P20)</f>
        <v>162676858</v>
      </c>
    </row>
    <row r="22" spans="1:18" ht="10.65" customHeight="1">
      <c r="A22" s="7"/>
      <c r="B22" s="37"/>
      <c r="C22" s="40"/>
      <c r="D22" s="62"/>
      <c r="E22" s="121"/>
      <c r="F22" s="62"/>
      <c r="G22" s="121"/>
      <c r="H22" s="62"/>
      <c r="I22" s="121"/>
      <c r="J22" s="62"/>
      <c r="K22" s="121"/>
      <c r="L22" s="62"/>
      <c r="M22" s="121"/>
      <c r="N22" s="62"/>
      <c r="O22" s="121"/>
      <c r="P22" s="62"/>
    </row>
    <row r="23" spans="1:18" ht="23.25" hidden="1" customHeight="1">
      <c r="A23" s="29" t="s">
        <v>75</v>
      </c>
      <c r="B23" s="37"/>
      <c r="C23" s="40"/>
      <c r="D23" s="23"/>
      <c r="E23" s="120"/>
      <c r="F23" s="42"/>
      <c r="G23" s="120"/>
      <c r="H23" s="42"/>
      <c r="I23" s="120"/>
      <c r="J23" s="23"/>
      <c r="K23" s="120"/>
      <c r="L23" s="23"/>
      <c r="M23" s="120"/>
      <c r="N23" s="23"/>
      <c r="O23" s="120"/>
      <c r="P23" s="11">
        <f>SUM(D23:N23)</f>
        <v>0</v>
      </c>
    </row>
    <row r="24" spans="1:18" ht="10.65" hidden="1" customHeight="1">
      <c r="A24" s="7"/>
      <c r="B24" s="37"/>
      <c r="C24" s="40"/>
      <c r="D24" s="99"/>
      <c r="E24" s="121"/>
      <c r="F24" s="62"/>
      <c r="G24" s="121"/>
      <c r="H24" s="62"/>
      <c r="I24" s="121"/>
      <c r="J24" s="99"/>
      <c r="K24" s="121"/>
      <c r="L24" s="99"/>
      <c r="M24" s="121"/>
      <c r="N24" s="99"/>
      <c r="O24" s="121"/>
      <c r="P24" s="99"/>
    </row>
    <row r="25" spans="1:18" ht="23.25" customHeight="1" thickBot="1">
      <c r="A25" s="1" t="s">
        <v>126</v>
      </c>
      <c r="B25" s="37"/>
      <c r="C25" s="40"/>
      <c r="D25" s="123">
        <f>D9+D16+D21+D23</f>
        <v>6240009249</v>
      </c>
      <c r="E25" s="121"/>
      <c r="F25" s="123">
        <f>F9+F16+F21+F23</f>
        <v>3182267921</v>
      </c>
      <c r="G25" s="121"/>
      <c r="H25" s="123">
        <f>H9+H16+H21+H23</f>
        <v>0</v>
      </c>
      <c r="I25" s="121"/>
      <c r="J25" s="123">
        <f>J9+J16+J21+J23</f>
        <v>-974117594</v>
      </c>
      <c r="K25" s="121"/>
      <c r="L25" s="123">
        <f>L9+L16+L21+L23</f>
        <v>209379885</v>
      </c>
      <c r="M25" s="121"/>
      <c r="N25" s="123">
        <f>N9+N16+N21+N23</f>
        <v>-1513144614</v>
      </c>
      <c r="O25" s="121"/>
      <c r="P25" s="123">
        <f>P9+P16+P21+P23</f>
        <v>7144394847</v>
      </c>
      <c r="R25" s="107"/>
    </row>
    <row r="26" spans="1:18" ht="23.25" customHeight="1" thickTop="1">
      <c r="A26"/>
      <c r="B26" s="37"/>
      <c r="C26"/>
      <c r="D26"/>
      <c r="E26"/>
      <c r="F26"/>
      <c r="G26"/>
      <c r="H26"/>
      <c r="I26"/>
      <c r="J26"/>
      <c r="K26"/>
      <c r="L26"/>
      <c r="M26"/>
      <c r="N26" s="38"/>
      <c r="O26"/>
      <c r="P26"/>
      <c r="R26" s="100"/>
    </row>
    <row r="27" spans="1:18" ht="23.25" customHeight="1">
      <c r="D27" s="75"/>
      <c r="F27" s="75"/>
      <c r="H27" s="75"/>
      <c r="J27" s="75"/>
      <c r="L27" s="75"/>
      <c r="N27" s="75"/>
      <c r="P27" s="75"/>
      <c r="R27" s="75"/>
    </row>
  </sheetData>
  <mergeCells count="2">
    <mergeCell ref="D7:P7"/>
    <mergeCell ref="L3:N3"/>
  </mergeCells>
  <phoneticPr fontId="7" type="noConversion"/>
  <pageMargins left="0.78740157480314998" right="0.78740157480314998" top="0.47244094488188998" bottom="0.511811023622047" header="0.511811023622047" footer="0.511811023622047"/>
  <pageSetup paperSize="9" scale="83" firstPageNumber="11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  <ignoredErrors>
    <ignoredError sqref="K25 M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F71"/>
  <sheetViews>
    <sheetView tabSelected="1" view="pageBreakPreview" topLeftCell="A43" zoomScale="90" zoomScaleNormal="80" zoomScaleSheetLayoutView="90" workbookViewId="0">
      <selection activeCell="L57" sqref="L57"/>
    </sheetView>
  </sheetViews>
  <sheetFormatPr defaultColWidth="9.09765625" defaultRowHeight="21.5"/>
  <cols>
    <col min="1" max="1" width="63.09765625" customWidth="1"/>
    <col min="2" max="2" width="10.59765625" style="37" customWidth="1"/>
    <col min="3" max="3" width="17" customWidth="1"/>
    <col min="4" max="4" width="1.59765625" customWidth="1"/>
    <col min="5" max="5" width="17" customWidth="1"/>
  </cols>
  <sheetData>
    <row r="1" spans="1:5" ht="22.5" customHeight="1">
      <c r="A1" s="30" t="s">
        <v>0</v>
      </c>
      <c r="B1" s="89"/>
      <c r="C1" s="7"/>
      <c r="D1" s="7"/>
      <c r="E1" s="7"/>
    </row>
    <row r="2" spans="1:5" ht="22.5" customHeight="1">
      <c r="A2" s="70" t="s">
        <v>79</v>
      </c>
      <c r="B2" s="89"/>
    </row>
    <row r="3" spans="1:5" ht="15.9" customHeight="1">
      <c r="A3" s="70"/>
      <c r="B3" s="89"/>
    </row>
    <row r="4" spans="1:5" s="2" customFormat="1" ht="21.75" customHeight="1">
      <c r="A4"/>
      <c r="B4" s="37"/>
      <c r="C4" s="137" t="s">
        <v>1</v>
      </c>
      <c r="D4" s="137"/>
      <c r="E4" s="137"/>
    </row>
    <row r="5" spans="1:5" s="2" customFormat="1" ht="21.75" customHeight="1">
      <c r="A5" s="1"/>
      <c r="B5" s="33" t="s">
        <v>3</v>
      </c>
      <c r="C5" s="80">
        <v>2567</v>
      </c>
      <c r="D5" s="80"/>
      <c r="E5" s="80">
        <v>2566</v>
      </c>
    </row>
    <row r="6" spans="1:5" s="2" customFormat="1" ht="21.75" customHeight="1">
      <c r="A6"/>
      <c r="B6" s="89"/>
      <c r="C6" s="141" t="s">
        <v>4</v>
      </c>
      <c r="D6" s="141"/>
      <c r="E6" s="141"/>
    </row>
    <row r="7" spans="1:5" s="2" customFormat="1" ht="21.75" customHeight="1">
      <c r="A7" s="44" t="s">
        <v>80</v>
      </c>
      <c r="B7" s="37"/>
      <c r="C7"/>
      <c r="D7"/>
      <c r="E7"/>
    </row>
    <row r="8" spans="1:5" s="2" customFormat="1" ht="21.75" customHeight="1">
      <c r="A8" t="s">
        <v>131</v>
      </c>
      <c r="B8" s="37"/>
      <c r="C8" s="124">
        <f>'PL9'!D21</f>
        <v>162676858</v>
      </c>
      <c r="D8" s="64"/>
      <c r="E8" s="64">
        <f>'PL9'!F21</f>
        <v>-2275276215</v>
      </c>
    </row>
    <row r="9" spans="1:5" s="2" customFormat="1" ht="21.75" customHeight="1">
      <c r="A9" s="65" t="s">
        <v>81</v>
      </c>
      <c r="B9" s="37"/>
      <c r="C9" s="64"/>
      <c r="D9" s="64"/>
      <c r="E9" s="64"/>
    </row>
    <row r="10" spans="1:5" s="2" customFormat="1" ht="21.75" customHeight="1">
      <c r="A10" t="s">
        <v>148</v>
      </c>
      <c r="B10" s="37">
        <v>20</v>
      </c>
      <c r="C10" s="64">
        <f>-'PL9'!D20</f>
        <v>46035613</v>
      </c>
      <c r="D10" s="64"/>
      <c r="E10" s="64">
        <v>-559312373</v>
      </c>
    </row>
    <row r="11" spans="1:5" s="2" customFormat="1" ht="21.75" customHeight="1">
      <c r="A11" t="s">
        <v>82</v>
      </c>
      <c r="B11" s="37"/>
      <c r="C11" s="64">
        <f>-'PL9'!D8</f>
        <v>-1788656874</v>
      </c>
      <c r="D11" s="64"/>
      <c r="E11" s="64">
        <v>-2089380173</v>
      </c>
    </row>
    <row r="12" spans="1:5" s="2" customFormat="1" ht="21.65" customHeight="1">
      <c r="A12" t="s">
        <v>58</v>
      </c>
      <c r="B12" s="37">
        <v>4</v>
      </c>
      <c r="C12" s="64">
        <f>-'PL9'!D17</f>
        <v>523651527</v>
      </c>
      <c r="D12" s="64"/>
      <c r="E12" s="64">
        <v>592721805</v>
      </c>
    </row>
    <row r="13" spans="1:5" s="2" customFormat="1" ht="21.65" customHeight="1">
      <c r="A13" t="s">
        <v>83</v>
      </c>
      <c r="B13" s="37">
        <v>10</v>
      </c>
      <c r="C13" s="64">
        <v>23377532</v>
      </c>
      <c r="D13" s="64"/>
      <c r="E13" s="64">
        <v>25217603</v>
      </c>
    </row>
    <row r="14" spans="1:5" s="2" customFormat="1" ht="21.65" customHeight="1">
      <c r="A14" t="s">
        <v>84</v>
      </c>
      <c r="B14" s="37"/>
      <c r="C14" s="64">
        <v>2597400</v>
      </c>
      <c r="D14" s="64"/>
      <c r="E14" s="64">
        <v>963548</v>
      </c>
    </row>
    <row r="15" spans="1:5" s="2" customFormat="1" ht="21.75" customHeight="1">
      <c r="A15" t="s">
        <v>59</v>
      </c>
      <c r="B15" s="37">
        <v>23</v>
      </c>
      <c r="C15" s="72">
        <f>-'PL9'!D18</f>
        <v>652131661</v>
      </c>
      <c r="D15" s="64"/>
      <c r="E15" s="72">
        <v>3770817519</v>
      </c>
    </row>
    <row r="16" spans="1:5" s="2" customFormat="1" ht="21.75" customHeight="1">
      <c r="A16" t="s">
        <v>158</v>
      </c>
      <c r="B16" s="37"/>
      <c r="C16" s="72">
        <v>-5930862</v>
      </c>
      <c r="D16" s="64"/>
      <c r="E16" s="72">
        <v>22649043</v>
      </c>
    </row>
    <row r="17" spans="1:5" s="2" customFormat="1" ht="21.75" customHeight="1">
      <c r="A17" t="s">
        <v>33</v>
      </c>
      <c r="B17" s="37">
        <v>13</v>
      </c>
      <c r="C17" s="72">
        <v>4498219</v>
      </c>
      <c r="D17" s="64"/>
      <c r="E17" s="72">
        <v>5374539</v>
      </c>
    </row>
    <row r="18" spans="1:5" s="2" customFormat="1" ht="21.65" customHeight="1">
      <c r="A18" t="s">
        <v>85</v>
      </c>
      <c r="B18" s="37"/>
      <c r="C18" s="72">
        <v>-8473340</v>
      </c>
      <c r="D18" s="64"/>
      <c r="E18" s="72">
        <v>-7717287</v>
      </c>
    </row>
    <row r="19" spans="1:5" s="2" customFormat="1" ht="21.65" customHeight="1">
      <c r="A19" t="s">
        <v>142</v>
      </c>
      <c r="B19" s="37"/>
      <c r="C19" s="72">
        <v>-1662</v>
      </c>
      <c r="D19" s="64"/>
      <c r="E19" s="72">
        <v>-6074</v>
      </c>
    </row>
    <row r="20" spans="1:5" s="2" customFormat="1" ht="21.65" customHeight="1">
      <c r="A20" t="s">
        <v>143</v>
      </c>
      <c r="B20" s="37"/>
      <c r="C20" s="73">
        <v>1941292</v>
      </c>
      <c r="D20" s="64"/>
      <c r="E20" s="118">
        <v>0</v>
      </c>
    </row>
    <row r="21" spans="1:5" s="2" customFormat="1" ht="21.75" customHeight="1">
      <c r="A21" s="64"/>
      <c r="B21" s="37"/>
      <c r="C21" s="74">
        <f>SUM(C8:C20)</f>
        <v>-386152636</v>
      </c>
      <c r="D21" s="90"/>
      <c r="E21" s="74">
        <f>SUM(E8:E20)</f>
        <v>-513948065</v>
      </c>
    </row>
    <row r="22" spans="1:5" s="2" customFormat="1" ht="21.75" customHeight="1">
      <c r="A22" s="65" t="s">
        <v>86</v>
      </c>
      <c r="B22" s="37"/>
      <c r="C22" s="64"/>
      <c r="D22" s="64"/>
      <c r="E22" s="64"/>
    </row>
    <row r="23" spans="1:5" s="2" customFormat="1" ht="21.65" customHeight="1">
      <c r="A23" s="66" t="s">
        <v>14</v>
      </c>
      <c r="B23" s="37"/>
      <c r="C23" s="64">
        <v>-2193311685</v>
      </c>
      <c r="D23" s="64"/>
      <c r="E23" s="64">
        <v>524672163</v>
      </c>
    </row>
    <row r="24" spans="1:5" s="2" customFormat="1" ht="21.65" customHeight="1">
      <c r="A24" s="66" t="s">
        <v>15</v>
      </c>
      <c r="B24" s="37"/>
      <c r="C24" s="64">
        <v>1832149173</v>
      </c>
      <c r="D24" s="64"/>
      <c r="E24" s="64">
        <v>-1990128648</v>
      </c>
    </row>
    <row r="25" spans="1:5" s="2" customFormat="1" ht="21.75" customHeight="1">
      <c r="A25" s="66" t="s">
        <v>9</v>
      </c>
      <c r="B25" s="37"/>
      <c r="C25" s="64">
        <v>-100880498</v>
      </c>
      <c r="D25" s="64"/>
      <c r="E25" s="64">
        <v>-146530052</v>
      </c>
    </row>
    <row r="26" spans="1:5" s="2" customFormat="1" ht="21.75" customHeight="1">
      <c r="A26" t="s">
        <v>10</v>
      </c>
      <c r="B26" s="37"/>
      <c r="C26" s="64">
        <v>-45848981</v>
      </c>
      <c r="D26" s="64"/>
      <c r="E26" s="64">
        <v>4150959</v>
      </c>
    </row>
    <row r="27" spans="1:5" s="2" customFormat="1" ht="21.65" customHeight="1">
      <c r="A27" s="66" t="s">
        <v>11</v>
      </c>
      <c r="B27" s="37"/>
      <c r="C27" s="64">
        <v>13606955</v>
      </c>
      <c r="D27" s="64"/>
      <c r="E27" s="64">
        <v>-165337466</v>
      </c>
    </row>
    <row r="28" spans="1:5" s="2" customFormat="1" ht="21.65" customHeight="1">
      <c r="A28" s="66" t="s">
        <v>87</v>
      </c>
      <c r="B28" s="37"/>
      <c r="C28" s="64">
        <v>-420000</v>
      </c>
      <c r="D28" s="64"/>
      <c r="E28" s="64">
        <v>78953</v>
      </c>
    </row>
    <row r="29" spans="1:5" s="2" customFormat="1" ht="21.65" customHeight="1">
      <c r="A29" s="66" t="s">
        <v>20</v>
      </c>
      <c r="B29" s="37"/>
      <c r="C29" s="64">
        <v>-35222</v>
      </c>
      <c r="D29" s="64"/>
      <c r="E29" s="64">
        <v>-527836</v>
      </c>
    </row>
    <row r="30" spans="1:5" s="2" customFormat="1" ht="21.75" customHeight="1">
      <c r="A30" t="s">
        <v>25</v>
      </c>
      <c r="B30" s="37"/>
      <c r="C30" s="64">
        <v>45510367</v>
      </c>
      <c r="D30" s="64"/>
      <c r="E30" s="64">
        <v>-398048967</v>
      </c>
    </row>
    <row r="31" spans="1:5" s="2" customFormat="1" ht="21.75" customHeight="1">
      <c r="A31" t="s">
        <v>88</v>
      </c>
      <c r="B31" s="37"/>
      <c r="C31" s="64">
        <v>-1635546</v>
      </c>
      <c r="D31" s="64"/>
      <c r="E31" s="64">
        <v>-10815616</v>
      </c>
    </row>
    <row r="32" spans="1:5" s="2" customFormat="1" ht="21.75" customHeight="1">
      <c r="A32" t="s">
        <v>26</v>
      </c>
      <c r="B32" s="37"/>
      <c r="C32" s="64">
        <v>-22236485</v>
      </c>
      <c r="D32" s="64"/>
      <c r="E32" s="64">
        <v>-38883366</v>
      </c>
    </row>
    <row r="33" spans="1:6" s="2" customFormat="1" ht="21.75" customHeight="1">
      <c r="A33" t="s">
        <v>34</v>
      </c>
      <c r="B33" s="37"/>
      <c r="C33" s="24">
        <v>-8867510</v>
      </c>
      <c r="D33" s="64"/>
      <c r="E33" s="24">
        <v>11470914</v>
      </c>
    </row>
    <row r="34" spans="1:6" s="2" customFormat="1" ht="21.75" customHeight="1">
      <c r="A34" t="s">
        <v>89</v>
      </c>
      <c r="B34" s="37"/>
      <c r="C34" s="74">
        <f>SUM(C23:C33,C21)</f>
        <v>-868122068</v>
      </c>
      <c r="D34" s="64"/>
      <c r="E34" s="74">
        <f>SUM(E23:E33,E21)</f>
        <v>-2723847027</v>
      </c>
    </row>
    <row r="35" spans="1:6" s="2" customFormat="1" ht="21.75" customHeight="1">
      <c r="A35" t="s">
        <v>123</v>
      </c>
      <c r="B35" s="37">
        <v>13</v>
      </c>
      <c r="C35" s="20">
        <v>-2235290</v>
      </c>
      <c r="D35" s="64"/>
      <c r="E35" s="20">
        <v>-5299750</v>
      </c>
    </row>
    <row r="36" spans="1:6" s="2" customFormat="1" ht="21.75" customHeight="1">
      <c r="A36" t="s">
        <v>90</v>
      </c>
      <c r="B36" s="37"/>
      <c r="C36" s="74">
        <v>1732268572</v>
      </c>
      <c r="D36" s="64"/>
      <c r="E36" s="74">
        <v>2018555555</v>
      </c>
    </row>
    <row r="37" spans="1:6" s="2" customFormat="1" ht="21.75" customHeight="1">
      <c r="A37" s="67" t="s">
        <v>91</v>
      </c>
      <c r="B37" s="37"/>
      <c r="C37" s="68">
        <v>-1567549</v>
      </c>
      <c r="D37" s="64"/>
      <c r="E37" s="68">
        <v>-92113545</v>
      </c>
    </row>
    <row r="38" spans="1:6" s="2" customFormat="1" ht="21.75" customHeight="1">
      <c r="A38" s="1" t="s">
        <v>152</v>
      </c>
      <c r="B38" s="37"/>
      <c r="C38" s="91">
        <f>SUM(C34:C37)</f>
        <v>860343665</v>
      </c>
      <c r="D38" s="90"/>
      <c r="E38" s="91">
        <f>SUM(E34:E37)</f>
        <v>-802704767</v>
      </c>
    </row>
    <row r="39" spans="1:6" s="2" customFormat="1" ht="21.75" customHeight="1">
      <c r="A39" s="1"/>
      <c r="B39" s="37"/>
      <c r="C39" s="92"/>
      <c r="D39" s="90"/>
      <c r="E39" s="92"/>
    </row>
    <row r="40" spans="1:6" s="2" customFormat="1" ht="21.75" customHeight="1">
      <c r="A40" s="31" t="str">
        <f>A1</f>
        <v>บริษัท เอสจี แคปปิตอล จำกัด (มหาชน)</v>
      </c>
      <c r="B40" s="89"/>
      <c r="C40" s="7"/>
      <c r="D40" s="7"/>
      <c r="E40" s="7"/>
    </row>
    <row r="41" spans="1:6" s="2" customFormat="1" ht="21.75" customHeight="1">
      <c r="A41" s="70" t="s">
        <v>79</v>
      </c>
      <c r="B41" s="89"/>
      <c r="C41"/>
      <c r="D41"/>
      <c r="E41"/>
    </row>
    <row r="42" spans="1:6" s="2" customFormat="1" ht="21.75" customHeight="1">
      <c r="A42" s="7"/>
      <c r="B42" s="89"/>
      <c r="C42" s="7"/>
      <c r="D42" s="7"/>
      <c r="E42" s="7"/>
    </row>
    <row r="43" spans="1:6" s="2" customFormat="1" ht="21.75" customHeight="1">
      <c r="A43"/>
      <c r="B43" s="37"/>
      <c r="C43" s="137" t="s">
        <v>1</v>
      </c>
      <c r="D43" s="137"/>
      <c r="E43" s="137"/>
    </row>
    <row r="44" spans="1:6" s="2" customFormat="1" ht="21.75" customHeight="1">
      <c r="A44" s="1"/>
      <c r="B44" s="33" t="s">
        <v>3</v>
      </c>
      <c r="C44" s="80">
        <v>2567</v>
      </c>
      <c r="D44" s="80"/>
      <c r="E44" s="80">
        <v>2566</v>
      </c>
      <c r="F44" s="93"/>
    </row>
    <row r="45" spans="1:6" s="2" customFormat="1" ht="21.75" customHeight="1">
      <c r="A45"/>
      <c r="B45" s="89"/>
      <c r="C45" s="141" t="s">
        <v>4</v>
      </c>
      <c r="D45" s="141"/>
      <c r="E45" s="141"/>
    </row>
    <row r="46" spans="1:6" s="2" customFormat="1" ht="21.75" customHeight="1">
      <c r="A46" s="44" t="s">
        <v>92</v>
      </c>
      <c r="B46" s="37"/>
      <c r="C46" s="68"/>
      <c r="D46" s="68"/>
      <c r="E46" s="68"/>
    </row>
    <row r="47" spans="1:6" s="2" customFormat="1" ht="21.75" customHeight="1">
      <c r="A47" t="s">
        <v>116</v>
      </c>
      <c r="B47" s="37"/>
      <c r="C47" s="19">
        <v>5140</v>
      </c>
      <c r="D47" s="68"/>
      <c r="E47" s="19">
        <v>6075</v>
      </c>
    </row>
    <row r="48" spans="1:6" s="2" customFormat="1" ht="21.75" customHeight="1">
      <c r="A48" t="s">
        <v>103</v>
      </c>
      <c r="B48" s="37"/>
      <c r="C48" s="68">
        <v>-4501229</v>
      </c>
      <c r="D48" s="68"/>
      <c r="E48" s="68">
        <v>-8983866</v>
      </c>
    </row>
    <row r="49" spans="1:5" s="2" customFormat="1" ht="21.75" customHeight="1">
      <c r="A49" t="s">
        <v>93</v>
      </c>
      <c r="B49" s="37"/>
      <c r="C49" s="19">
        <v>-16527563</v>
      </c>
      <c r="D49" s="68"/>
      <c r="E49" s="19">
        <v>-8255500</v>
      </c>
    </row>
    <row r="50" spans="1:5" s="2" customFormat="1" ht="21.75" customHeight="1">
      <c r="A50" t="s">
        <v>115</v>
      </c>
      <c r="B50" s="37"/>
      <c r="C50" s="68">
        <v>8473340</v>
      </c>
      <c r="D50" s="68"/>
      <c r="E50" s="68">
        <v>7717287</v>
      </c>
    </row>
    <row r="51" spans="1:5" s="2" customFormat="1" ht="21.75" customHeight="1">
      <c r="A51" s="1" t="s">
        <v>149</v>
      </c>
      <c r="B51" s="37"/>
      <c r="C51" s="91">
        <f>SUM(C47:C50)</f>
        <v>-12550312</v>
      </c>
      <c r="D51" s="94"/>
      <c r="E51" s="91">
        <f>SUM(E47:E50)</f>
        <v>-9516004</v>
      </c>
    </row>
    <row r="52" spans="1:5" s="2" customFormat="1" ht="20.149999999999999" customHeight="1">
      <c r="A52" s="1"/>
      <c r="B52" s="37"/>
      <c r="C52" s="68"/>
      <c r="D52" s="68"/>
      <c r="E52" s="68"/>
    </row>
    <row r="53" spans="1:5" s="2" customFormat="1" ht="21.65" customHeight="1">
      <c r="A53" s="44" t="s">
        <v>94</v>
      </c>
      <c r="B53" s="37"/>
      <c r="C53" s="64"/>
      <c r="D53" s="64"/>
      <c r="E53" s="64"/>
    </row>
    <row r="54" spans="1:5" s="2" customFormat="1" ht="21.65" customHeight="1">
      <c r="A54" t="s">
        <v>147</v>
      </c>
      <c r="B54" s="37"/>
      <c r="C54" s="23">
        <v>3860274464</v>
      </c>
      <c r="D54" s="64"/>
      <c r="E54" s="18">
        <v>0</v>
      </c>
    </row>
    <row r="55" spans="1:5" s="2" customFormat="1" ht="21.75" customHeight="1">
      <c r="A55" t="s">
        <v>97</v>
      </c>
      <c r="B55" s="37"/>
      <c r="C55" s="125">
        <v>0</v>
      </c>
      <c r="D55" s="64"/>
      <c r="E55" s="64">
        <v>-69394150</v>
      </c>
    </row>
    <row r="56" spans="1:5" s="2" customFormat="1" ht="21.75" customHeight="1">
      <c r="A56" t="s">
        <v>98</v>
      </c>
      <c r="B56" s="37"/>
      <c r="C56" s="23">
        <v>300000000</v>
      </c>
      <c r="D56" s="68"/>
      <c r="E56" s="18">
        <v>0</v>
      </c>
    </row>
    <row r="57" spans="1:5" s="2" customFormat="1" ht="21.75" customHeight="1">
      <c r="A57" t="s">
        <v>99</v>
      </c>
      <c r="B57" s="37"/>
      <c r="C57" s="63">
        <v>-3950000000</v>
      </c>
      <c r="D57" s="68"/>
      <c r="E57" s="68">
        <v>-1100000000</v>
      </c>
    </row>
    <row r="58" spans="1:5" s="2" customFormat="1" ht="21.5" customHeight="1">
      <c r="A58" t="s">
        <v>100</v>
      </c>
      <c r="B58" s="37">
        <v>10</v>
      </c>
      <c r="C58" s="72">
        <v>-16082252</v>
      </c>
      <c r="D58" s="68"/>
      <c r="E58" s="23">
        <v>-19677685</v>
      </c>
    </row>
    <row r="59" spans="1:5" s="2" customFormat="1" ht="21.5" customHeight="1">
      <c r="A59" t="s">
        <v>151</v>
      </c>
      <c r="B59" s="37"/>
      <c r="C59" s="72">
        <v>246200000</v>
      </c>
      <c r="D59" s="68"/>
      <c r="E59" s="18">
        <v>0</v>
      </c>
    </row>
    <row r="60" spans="1:5" s="2" customFormat="1" ht="21.65" customHeight="1">
      <c r="A60" t="s">
        <v>117</v>
      </c>
      <c r="B60" s="37">
        <v>22</v>
      </c>
      <c r="C60" s="125">
        <v>0</v>
      </c>
      <c r="D60" s="64"/>
      <c r="E60" s="64">
        <v>-359692855</v>
      </c>
    </row>
    <row r="61" spans="1:5" s="2" customFormat="1" ht="21.75" customHeight="1">
      <c r="A61" t="s">
        <v>95</v>
      </c>
      <c r="B61" s="37" t="s">
        <v>96</v>
      </c>
      <c r="C61" s="64">
        <v>-521353805</v>
      </c>
      <c r="D61" s="64"/>
      <c r="E61" s="64">
        <v>-591160492</v>
      </c>
    </row>
    <row r="62" spans="1:5" s="2" customFormat="1" ht="22">
      <c r="A62" s="1" t="s">
        <v>160</v>
      </c>
      <c r="B62" s="37"/>
      <c r="C62" s="91">
        <f>SUM(C54:C61)</f>
        <v>-80961593</v>
      </c>
      <c r="D62" s="68"/>
      <c r="E62" s="91">
        <f>SUM(E54:E61)</f>
        <v>-2139925182</v>
      </c>
    </row>
    <row r="63" spans="1:5" s="2" customFormat="1" ht="20.149999999999999" customHeight="1">
      <c r="A63" s="1"/>
      <c r="B63" s="37"/>
      <c r="C63" s="95"/>
      <c r="D63" s="68"/>
      <c r="E63" s="95"/>
    </row>
    <row r="64" spans="1:5" s="2" customFormat="1" ht="22">
      <c r="A64" s="1" t="s">
        <v>144</v>
      </c>
      <c r="B64" s="37"/>
      <c r="C64" s="92">
        <f>SUM(C38,C51,C62)</f>
        <v>766831760</v>
      </c>
      <c r="D64" s="95"/>
      <c r="E64" s="92">
        <f>SUM(E38,E51,E62)</f>
        <v>-2952145953</v>
      </c>
    </row>
    <row r="65" spans="1:5" s="2" customFormat="1">
      <c r="A65" t="s">
        <v>101</v>
      </c>
      <c r="B65" s="37"/>
      <c r="C65" s="74">
        <f>E66</f>
        <v>153998119</v>
      </c>
      <c r="D65" s="68"/>
      <c r="E65" s="74">
        <v>3106144072</v>
      </c>
    </row>
    <row r="66" spans="1:5" s="2" customFormat="1" ht="22.5" thickBot="1">
      <c r="A66" s="1" t="s">
        <v>102</v>
      </c>
      <c r="B66" s="37"/>
      <c r="C66" s="96">
        <f>SUM(C64:C65)</f>
        <v>920829879</v>
      </c>
      <c r="D66" s="95"/>
      <c r="E66" s="96">
        <f>SUM(E64:E65)</f>
        <v>153998119</v>
      </c>
    </row>
    <row r="67" spans="1:5" ht="22" thickTop="1">
      <c r="C67" s="109"/>
      <c r="D67" s="69"/>
      <c r="E67" s="63"/>
    </row>
    <row r="68" spans="1:5" ht="22">
      <c r="A68" s="44" t="s">
        <v>161</v>
      </c>
      <c r="C68" s="127"/>
      <c r="E68" s="5"/>
    </row>
    <row r="69" spans="1:5">
      <c r="A69" s="134" t="s">
        <v>162</v>
      </c>
      <c r="C69" s="135">
        <v>-7012820</v>
      </c>
      <c r="E69" s="18">
        <v>0</v>
      </c>
    </row>
    <row r="71" spans="1:5">
      <c r="C71" s="63"/>
    </row>
  </sheetData>
  <mergeCells count="4">
    <mergeCell ref="C6:E6"/>
    <mergeCell ref="C45:E45"/>
    <mergeCell ref="C43:E43"/>
    <mergeCell ref="C4:E4"/>
  </mergeCells>
  <pageMargins left="0.78740157480314965" right="0.78740157480314965" top="0.47244094488188981" bottom="0.51181102362204722" header="0.51181102362204722" footer="0.51181102362204722"/>
  <pageSetup paperSize="9" scale="88" firstPageNumber="12" fitToHeight="2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3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E824FC6B33D6E49A1EC065564FA3157" ma:contentTypeVersion="15" ma:contentTypeDescription="สร้างเอกสารใหม่" ma:contentTypeScope="" ma:versionID="800de902010b4a3bdaa3d4d5b5468015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1061c220264f4d4212f68ce43a8c5d31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9784D-9C7F-40C1-BC58-C958F6789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681ECF-4510-45A1-9CAF-8C105262C079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05716746-add9-412a-97a9-1b5167d151a3"/>
    <ds:schemaRef ds:uri="http://www.w3.org/XML/1998/namespace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de118e3a-174b-4e37-82e6-cd06902e1fcc"/>
    <ds:schemaRef ds:uri="6c74fe4f-9358-4d62-aae5-fc486465bda1"/>
  </ds:schemaRefs>
</ds:datastoreItem>
</file>

<file path=customXml/itemProps3.xml><?xml version="1.0" encoding="utf-8"?>
<ds:datastoreItem xmlns:ds="http://schemas.openxmlformats.org/officeDocument/2006/customXml" ds:itemID="{A39E3CB5-F1B9-4267-9C2B-14E2585DB1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74fe4f-9358-4d62-aae5-fc486465bda1"/>
    <ds:schemaRef ds:uri="de118e3a-174b-4e37-82e6-cd06902e1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BS6-8</vt:lpstr>
      <vt:lpstr>PL9</vt:lpstr>
      <vt:lpstr>SH10</vt:lpstr>
      <vt:lpstr>SH 11 </vt:lpstr>
      <vt:lpstr>CF12-13</vt:lpstr>
      <vt:lpstr>'BS6-8'!Print_Area</vt:lpstr>
      <vt:lpstr>'CF12-13'!Print_Area</vt:lpstr>
      <vt:lpstr>'PL9'!Print_Area</vt:lpstr>
      <vt:lpstr>'SH 11 '!Print_Area</vt:lpstr>
      <vt:lpstr>'SH10'!Print_Area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Pathamavadee Pruekwisetsuk</cp:lastModifiedBy>
  <cp:revision/>
  <cp:lastPrinted>2025-02-10T11:20:07Z</cp:lastPrinted>
  <dcterms:created xsi:type="dcterms:W3CDTF">2006-02-13T12:24:08Z</dcterms:created>
  <dcterms:modified xsi:type="dcterms:W3CDTF">2025-02-11T08:56:51Z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