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T 2024\รายงานการประชุม\2567\Q4\งบรายงานตลาด\"/>
    </mc:Choice>
  </mc:AlternateContent>
  <xr:revisionPtr revIDLastSave="0" documentId="13_ncr:1_{FDF3991A-EF5C-49F9-B4F0-D2DAC00E87C5}" xr6:coauthVersionLast="47" xr6:coauthVersionMax="47" xr10:uidLastSave="{00000000-0000-0000-0000-000000000000}"/>
  <bookViews>
    <workbookView xWindow="-108" yWindow="-108" windowWidth="23256" windowHeight="12576" tabRatio="845" activeTab="4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แสดงเปลี่ยนแปลง(งบรวม)" sheetId="10" r:id="rId3"/>
    <sheet name="งบแสดงเปลี่ยนแปลง(งบเฉพาะ)" sheetId="11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งบฐานะการเงิน!#REF!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งบกระแสเงินสด!$A$1:$L$83</definedName>
    <definedName name="_xlnm.Print_Area" localSheetId="1">งบกำไรขาดทุนเบ็ดเสร็จ!$A$1:$L$40</definedName>
    <definedName name="_xlnm.Print_Area" localSheetId="0">งบฐานะการเงิน!$A$1:$N$113</definedName>
    <definedName name="_xlnm.Print_Area" localSheetId="3">'งบแสดงเปลี่ยนแปลง(งบเฉพาะ)'!$A$1:$M$31</definedName>
    <definedName name="_xlnm.Print_Area" localSheetId="2">'งบแสดงเปลี่ยนแปลง(งบรวม)'!$A$1:$U$23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1" i="10" l="1"/>
  <c r="U20" i="10"/>
  <c r="Q21" i="10"/>
  <c r="O21" i="10"/>
  <c r="U19" i="10"/>
  <c r="U21" i="10" l="1"/>
  <c r="U15" i="10" l="1"/>
</calcChain>
</file>

<file path=xl/sharedStrings.xml><?xml version="1.0" encoding="utf-8"?>
<sst xmlns="http://schemas.openxmlformats.org/spreadsheetml/2006/main" count="287" uniqueCount="187">
  <si>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</si>
  <si>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</si>
  <si>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</si>
  <si>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</si>
  <si>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</si>
  <si>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</si>
  <si>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</si>
  <si>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</si>
  <si>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</si>
  <si>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</si>
  <si>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</si>
  <si>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</si>
  <si>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</si>
  <si>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</si>
  <si>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</si>
  <si>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</si>
  <si>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</si>
  <si>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</si>
  <si>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</si>
  <si>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</si>
  <si>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</si>
  <si>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</si>
  <si>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>เงินกู้ยืมระยะยาวจากสถาบันการเงิน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</si>
  <si>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</si>
  <si>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</si>
  <si>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</si>
  <si>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</si>
  <si>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</si>
  <si>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</si>
  <si>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</si>
  <si>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</si>
  <si>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</si>
  <si>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</si>
  <si>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</si>
  <si>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</si>
  <si>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</si>
  <si>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</si>
  <si>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</si>
  <si>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</si>
  <si>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</si>
  <si>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</si>
  <si>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</si>
  <si>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</si>
  <si>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</si>
  <si>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</si>
  <si>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</si>
  <si>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</si>
  <si>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</si>
  <si>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</si>
  <si>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</si>
  <si>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</si>
  <si>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</si>
  <si>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</si>
  <si>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</si>
  <si>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ดอกเบี้ยรับ</t>
  </si>
  <si>
    <t>จ่ายภาษีเงินได้</t>
  </si>
  <si>
    <t>งบกระแสเงินสด (ต่อ)</t>
  </si>
  <si>
    <t>ชำระภายในหนึ่งปี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</si>
  <si>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</si>
  <si>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</si>
  <si>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</si>
  <si>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</si>
  <si>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กระแสเงินสดจากกิจกรรมการดำเนินงาน</t>
  </si>
  <si>
    <t>กำไร (ขาดทุน) จากการดำเนินงานก่อนการเปลี่ยนแปลง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</si>
  <si>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</si>
  <si>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</si>
  <si>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</si>
  <si>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</si>
  <si>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</si>
  <si>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ในสินทรัพย์และหนี้สินดำเนินงาน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</si>
  <si>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</si>
  <si>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</si>
  <si>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</si>
  <si>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</si>
  <si>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</si>
  <si>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</si>
  <si>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</si>
  <si>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</si>
  <si>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</si>
  <si>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</si>
  <si>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</si>
  <si>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</si>
  <si>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</si>
  <si>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</si>
  <si>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ต้นทุนในการจัดจำหน่าย</t>
  </si>
  <si>
    <t>กำไร (ขาดทุน) จากกิจกรรมดำเนินงาน</t>
  </si>
  <si>
    <t>(กำไร) ขาดทุนจากการจำหน่ายสินทรัพย์ถาวร</t>
  </si>
  <si>
    <t xml:space="preserve"> จากการดำเนินงาน</t>
  </si>
  <si>
    <t>สินทรัพย์สิทธิการใช้</t>
  </si>
  <si>
    <t>งบการเงินนี้ได้รับอนุมัติจากที่ประชุมใหญ่สามัญครั้งที่ ............./.............</t>
  </si>
  <si>
    <t>เมื่อวันที่ ............./............./.............</t>
  </si>
  <si>
    <t>ขอรับรองว่าเป็นรายการอันถูกต้องและเป็นจริง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</si>
  <si>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</si>
  <si>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</si>
  <si>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การเปลี่ยนแปลงในส่วนของผู้ถือหุ้นสำหรับปี</t>
  </si>
  <si>
    <t>กำไร (ขาดทุน) เบ็ดเสร็จอื่นสำหรับปี</t>
  </si>
  <si>
    <t>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</si>
  <si>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</si>
  <si>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</si>
  <si>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- 6 -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</si>
  <si>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</si>
  <si>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</si>
  <si>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</si>
  <si>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</si>
  <si>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</si>
  <si>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</si>
  <si>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อสังหาริมทรัพย์เพื่อการลงทุน</t>
  </si>
  <si>
    <t>(กำไร) ขาดทุนจากอัตราแลกเปลี่ยนที่ยังไม่เกิดขึ้นจริง</t>
  </si>
  <si>
    <t xml:space="preserve"> บริษัท เมคทูวิน โฮลดิ้ง จำกัด (มหาชน) และบริษัทย่อย</t>
  </si>
  <si>
    <t>บริษัท เมคทูวิน โฮลดิ้ง จำกัด (มหาชน) และบริษัทย่อย</t>
  </si>
  <si>
    <t>ส่วนเกินทุน</t>
  </si>
  <si>
    <t>ส่วนเกินมูลค่าหุ้นสามัญ</t>
  </si>
  <si>
    <t>ส่วนเกินมูลค่า</t>
  </si>
  <si>
    <t>หุ้นสามัญ</t>
  </si>
  <si>
    <t>รวมส่วนของ</t>
  </si>
  <si>
    <t>ผู้ถือหุ้น</t>
  </si>
  <si>
    <t>บริษัทใหญ่</t>
  </si>
  <si>
    <t>ตามกฎหมาย</t>
  </si>
  <si>
    <t>ในบริษัทย่อย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</si>
  <si>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</si>
  <si>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</si>
  <si>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ยอดคงเหลือ ณ วันที่ 31 ธันวาคม 2566</t>
  </si>
  <si>
    <t>2566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</si>
  <si>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</si>
  <si>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</si>
  <si>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</si>
  <si>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รวมหนี้สินหมุนเวียน</t>
  </si>
  <si>
    <t>รวมหนี้สินไม่หมุนเวียน</t>
  </si>
  <si>
    <t>ส่วนต่ำกว่าทุนจากการเปลี่ยนแปลงส่วนได้เสีย</t>
  </si>
  <si>
    <t>ผลกำไร (ขาดทุน) จากการวัดมูลค่าใหม่ของ</t>
  </si>
  <si>
    <t>ส่วนของบริษัทใหญ่</t>
  </si>
  <si>
    <t>รวม</t>
  </si>
  <si>
    <t>ทุนที่ออก</t>
  </si>
  <si>
    <t xml:space="preserve">กำไร (ขาดทุน) สะสม </t>
  </si>
  <si>
    <t>และชำระแล้ว</t>
  </si>
  <si>
    <t>จัดสรรแล้ว - สำรอง</t>
  </si>
  <si>
    <t>ส่วนเกิน</t>
  </si>
  <si>
    <t>มูลค่าหุ้นสามัญ</t>
  </si>
  <si>
    <t>กำไร (ขาดทุน) เบ็ดเสร็จอื่นรวมสำหรับปี</t>
  </si>
  <si>
    <t>ค่าเผื่อการลดมูลค่าของสินค้า (โอนกลับ)</t>
  </si>
  <si>
    <t>ส่วนได้เสีย</t>
  </si>
  <si>
    <t>ส่วนต่ำกว่าทุน</t>
  </si>
  <si>
    <t>จากการเปลี่ยนแปลง</t>
  </si>
  <si>
    <t>ผลประโยชน์พนักงานที่กำหนดไว้</t>
  </si>
  <si>
    <t>กำไร (ขาดทุน) เบ็ดเสร็จรวม</t>
  </si>
  <si>
    <t>ณ วันที่ 31 ธันวาคม 2567</t>
  </si>
  <si>
    <t>2567</t>
  </si>
  <si>
    <t>สำหรับปีสิ้นสุดวันที่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</si>
  <si>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</si>
  <si>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</si>
  <si>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</si>
  <si>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</si>
  <si>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31 ธันวาคม 2567</t>
  </si>
  <si>
    <t>เงินให้กู้ยืมระยะสั้น</t>
  </si>
  <si>
    <t>เงินกู้ยืมระยะสั้น</t>
  </si>
  <si>
    <t>ประมาณการหนี้สินสำหรับผลประโยชน์</t>
  </si>
  <si>
    <t>พนักงาน</t>
  </si>
  <si>
    <t>ทุนสำรองตามกฎหมาย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</si>
  <si>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</si>
  <si>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</si>
  <si>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</si>
  <si>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</si>
  <si>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</si>
  <si>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ขาดทุนจากการตัดจำหน่ายสินทรัพย์ถาวร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</si>
  <si>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</si>
  <si>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</si>
  <si>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</si>
  <si>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เงินสดจ่ายเงินให้กู้ยืมระยะสั้น</t>
  </si>
  <si>
    <t>เงินสดรับจากดอกเบี้ยรับ</t>
  </si>
  <si>
    <t>เงินสดรับเงินกู้ยืมระยะสั้น</t>
  </si>
  <si>
    <t>เงินสดจ่ายชำระเงินกู้ยืมระยะสั้น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</si>
  <si>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</si>
  <si>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</si>
  <si>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เงินสดจ่ายต้นทุนทางการเงิน</t>
  </si>
  <si>
    <t>เงินสดและรายการเทียบเท่าเงินสดเพิ่มขึ้น (ลดลง) สุทธิ</t>
  </si>
  <si>
    <t>- เจ้าหนี้ค่าซื้อทรัพย์สินถาวรเพิ่มขึ้น (ลดลง)</t>
  </si>
  <si>
    <t>- สินทรัพย์สิทธิการใช้เพิ่มขึ้นจากสัญญาเช่า</t>
  </si>
  <si>
    <t>- โอนสินค้าคงเหลือไปเป็นที่ดิน อาคารและอุปกรณ์</t>
  </si>
  <si>
    <t>- โอนสินทรัพย์สิทธิการใช้ไปเป็นที่ดิน อาคารและอุปกรณ์</t>
  </si>
  <si>
    <t>- โอนอสังหาริมทรัพย์เพื่อการลงทุนไปเป็น</t>
  </si>
  <si>
    <t>ที่ดิน อาคารและอุปกรณ์</t>
  </si>
  <si>
    <t xml:space="preserve">ที่ดิน อาคาร และอุปกรณ์ </t>
  </si>
  <si>
    <t>ประมาณการหนี้สินจากการรับประกันสินค้า</t>
  </si>
  <si>
    <t xml:space="preserve">หุ้นสามัญ 1,011,000,000 หุ้น มูลค่าหุ้นละ 0.50 บาท
</t>
  </si>
  <si>
    <t xml:space="preserve">หุ้นสามัญ 674,000,000 หุ้น มูลค่าหุ้นละ 0.50 บาท
</t>
  </si>
  <si>
    <t>เพื่อการลงทุน</t>
  </si>
  <si>
    <t>- โอนที่ดิน อาคารและอุปกรณ์ไปเป็นอสังหาริมทรัพย์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</si>
</sst>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  <font>
      <i/>
      <sz val="13"/>
      <color indexed="8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2" fontId="14" fillId="0" borderId="0" applyFont="0" applyFill="0" applyBorder="0" applyAlignment="0" applyProtection="0"/>
    <xf numFmtId="0" fontId="14" fillId="0" borderId="0"/>
    <xf numFmtId="0" fontId="1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right" vertical="top"/>
    </xf>
    <xf numFmtId="166" fontId="16" fillId="0" borderId="0" xfId="2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0" fontId="11" fillId="0" borderId="0" xfId="2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166" fontId="16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6" fillId="0" borderId="0" xfId="2" applyNumberFormat="1" applyFont="1" applyAlignment="1">
      <alignment vertical="center"/>
    </xf>
    <xf numFmtId="0" fontId="10" fillId="0" borderId="0" xfId="2" applyFont="1" applyAlignment="1">
      <alignment horizontal="centerContinuous" vertical="top"/>
    </xf>
    <xf numFmtId="0" fontId="10" fillId="0" borderId="0" xfId="2" applyFont="1" applyAlignment="1">
      <alignment horizontal="right" vertical="top"/>
    </xf>
    <xf numFmtId="0" fontId="10" fillId="0" borderId="0" xfId="2" applyFont="1" applyAlignment="1">
      <alignment horizontal="center" vertical="top"/>
    </xf>
    <xf numFmtId="166" fontId="12" fillId="0" borderId="0" xfId="2" applyNumberFormat="1" applyFont="1" applyAlignment="1">
      <alignment horizontal="centerContinuous" vertical="top"/>
    </xf>
    <xf numFmtId="0" fontId="10" fillId="0" borderId="0" xfId="2" applyFont="1" applyAlignment="1">
      <alignment vertical="top"/>
    </xf>
    <xf numFmtId="166" fontId="12" fillId="0" borderId="0" xfId="2" applyNumberFormat="1" applyFont="1" applyAlignment="1">
      <alignment vertical="top"/>
    </xf>
    <xf numFmtId="37" fontId="8" fillId="0" borderId="0" xfId="3" applyNumberFormat="1" applyFont="1" applyAlignment="1">
      <alignment vertical="top"/>
    </xf>
    <xf numFmtId="37" fontId="8" fillId="0" borderId="0" xfId="3" applyNumberFormat="1" applyFont="1" applyAlignment="1">
      <alignment horizontal="center" vertical="top"/>
    </xf>
    <xf numFmtId="166" fontId="8" fillId="0" borderId="0" xfId="2" applyNumberFormat="1" applyFont="1" applyAlignment="1">
      <alignment horizontal="center" vertical="top"/>
    </xf>
    <xf numFmtId="166" fontId="19" fillId="0" borderId="0" xfId="2" applyNumberFormat="1" applyFont="1" applyAlignment="1">
      <alignment horizontal="center" vertical="top"/>
    </xf>
    <xf numFmtId="37" fontId="10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right" vertical="top"/>
    </xf>
    <xf numFmtId="37" fontId="8" fillId="0" borderId="0" xfId="2" applyNumberFormat="1" applyFont="1" applyAlignment="1">
      <alignment vertical="top"/>
    </xf>
    <xf numFmtId="37" fontId="8" fillId="0" borderId="0" xfId="2" applyNumberFormat="1" applyFont="1" applyAlignment="1">
      <alignment horizontal="right" vertical="top"/>
    </xf>
    <xf numFmtId="0" fontId="15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5" fillId="0" borderId="0" xfId="2" applyNumberFormat="1" applyFont="1" applyAlignment="1">
      <alignment vertical="center"/>
    </xf>
    <xf numFmtId="165" fontId="10" fillId="0" borderId="0" xfId="3" applyFont="1" applyAlignment="1">
      <alignment vertical="top"/>
    </xf>
    <xf numFmtId="165" fontId="8" fillId="0" borderId="0" xfId="3" applyFont="1" applyAlignment="1">
      <alignment vertical="top"/>
    </xf>
    <xf numFmtId="165" fontId="8" fillId="0" borderId="0" xfId="3" applyFont="1" applyAlignment="1">
      <alignment horizontal="right" vertical="top"/>
    </xf>
    <xf numFmtId="165" fontId="10" fillId="0" borderId="2" xfId="3" applyFont="1" applyBorder="1" applyAlignment="1">
      <alignment vertical="top"/>
    </xf>
    <xf numFmtId="165" fontId="10" fillId="0" borderId="4" xfId="3" applyFont="1" applyBorder="1" applyAlignment="1">
      <alignment vertical="top"/>
    </xf>
    <xf numFmtId="165" fontId="10" fillId="0" borderId="0" xfId="2" applyNumberFormat="1" applyFont="1" applyAlignment="1">
      <alignment vertical="top"/>
    </xf>
    <xf numFmtId="165" fontId="10" fillId="0" borderId="1" xfId="3" applyFont="1" applyBorder="1" applyAlignment="1">
      <alignment vertical="top"/>
    </xf>
    <xf numFmtId="165" fontId="8" fillId="0" borderId="0" xfId="2" applyNumberFormat="1" applyFont="1" applyAlignment="1">
      <alignment vertical="top"/>
    </xf>
    <xf numFmtId="165" fontId="8" fillId="0" borderId="5" xfId="3" applyFont="1" applyBorder="1" applyAlignment="1">
      <alignment vertical="top"/>
    </xf>
    <xf numFmtId="169" fontId="10" fillId="0" borderId="1" xfId="3" applyNumberFormat="1" applyFont="1" applyBorder="1" applyAlignment="1">
      <alignment vertical="top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8" fontId="10" fillId="0" borderId="0" xfId="3" applyNumberFormat="1" applyFont="1" applyBorder="1" applyAlignment="1">
      <alignment vertical="top"/>
    </xf>
    <xf numFmtId="165" fontId="9" fillId="0" borderId="0" xfId="3" applyFont="1" applyBorder="1" applyAlignment="1">
      <alignment horizontal="right" vertical="center"/>
    </xf>
    <xf numFmtId="165" fontId="9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9" fontId="10" fillId="0" borderId="0" xfId="3" applyNumberFormat="1" applyFont="1" applyBorder="1" applyAlignment="1">
      <alignment vertical="top"/>
    </xf>
    <xf numFmtId="169" fontId="8" fillId="0" borderId="0" xfId="3" applyNumberFormat="1" applyFont="1" applyAlignment="1">
      <alignment vertical="top"/>
    </xf>
    <xf numFmtId="165" fontId="10" fillId="0" borderId="0" xfId="3" applyFont="1" applyAlignment="1">
      <alignment horizontal="right" vertical="center"/>
    </xf>
    <xf numFmtId="0" fontId="21" fillId="0" borderId="0" xfId="2" applyFont="1" applyAlignment="1">
      <alignment vertical="top"/>
    </xf>
    <xf numFmtId="37" fontId="21" fillId="0" borderId="0" xfId="2" applyNumberFormat="1" applyFont="1" applyAlignment="1">
      <alignment vertical="top"/>
    </xf>
    <xf numFmtId="37" fontId="23" fillId="0" borderId="0" xfId="2" applyNumberFormat="1" applyFont="1" applyAlignment="1">
      <alignment vertical="top"/>
    </xf>
    <xf numFmtId="165" fontId="10" fillId="0" borderId="0" xfId="3" applyFont="1" applyBorder="1" applyAlignment="1">
      <alignment vertical="top"/>
    </xf>
    <xf numFmtId="165" fontId="10" fillId="0" borderId="4" xfId="3" applyFont="1" applyBorder="1" applyAlignment="1">
      <alignment horizontal="right" vertical="top"/>
    </xf>
    <xf numFmtId="165" fontId="10" fillId="0" borderId="0" xfId="3" applyFont="1" applyFill="1" applyAlignment="1">
      <alignment vertical="top"/>
    </xf>
    <xf numFmtId="49" fontId="24" fillId="0" borderId="0" xfId="9" applyNumberFormat="1" applyFont="1" applyAlignment="1">
      <alignment vertical="center"/>
    </xf>
    <xf numFmtId="0" fontId="24" fillId="0" borderId="0" xfId="9" applyFont="1" applyAlignment="1">
      <alignment vertical="center"/>
    </xf>
    <xf numFmtId="166" fontId="11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43" fontId="10" fillId="0" borderId="2" xfId="3" applyNumberFormat="1" applyFont="1" applyBorder="1" applyAlignment="1">
      <alignment vertical="top"/>
    </xf>
    <xf numFmtId="37" fontId="10" fillId="0" borderId="0" xfId="2" applyNumberFormat="1" applyFont="1" applyAlignment="1">
      <alignment horizontal="center" vertical="top"/>
    </xf>
    <xf numFmtId="170" fontId="8" fillId="0" borderId="3" xfId="3" applyNumberFormat="1" applyFont="1" applyBorder="1" applyAlignment="1">
      <alignment vertical="top"/>
    </xf>
    <xf numFmtId="165" fontId="8" fillId="0" borderId="0" xfId="3" applyFont="1" applyAlignment="1">
      <alignment horizontal="left" vertical="center"/>
    </xf>
    <xf numFmtId="165" fontId="10" fillId="0" borderId="0" xfId="3" applyFont="1" applyBorder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166" fontId="12" fillId="0" borderId="0" xfId="2" applyNumberFormat="1" applyFont="1" applyAlignment="1">
      <alignment horizontal="centerContinuous" vertical="center"/>
    </xf>
    <xf numFmtId="166" fontId="8" fillId="0" borderId="0" xfId="2" applyNumberFormat="1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0" fontId="25" fillId="0" borderId="0" xfId="2" applyFont="1" applyAlignment="1">
      <alignment vertical="center"/>
    </xf>
    <xf numFmtId="166" fontId="8" fillId="0" borderId="0" xfId="2" applyNumberFormat="1" applyFont="1" applyAlignment="1">
      <alignment vertical="center"/>
    </xf>
    <xf numFmtId="166" fontId="19" fillId="0" borderId="0" xfId="2" applyNumberFormat="1" applyFont="1" applyAlignment="1">
      <alignment horizontal="center" vertical="center"/>
    </xf>
    <xf numFmtId="165" fontId="8" fillId="0" borderId="0" xfId="3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3" applyFont="1" applyAlignment="1">
      <alignment horizontal="right" vertical="center"/>
    </xf>
    <xf numFmtId="169" fontId="8" fillId="0" borderId="0" xfId="2" applyNumberFormat="1" applyFont="1" applyAlignment="1">
      <alignment vertical="center"/>
    </xf>
    <xf numFmtId="169" fontId="8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43" fontId="8" fillId="0" borderId="0" xfId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65" fontId="8" fillId="0" borderId="1" xfId="3" applyFont="1" applyBorder="1" applyAlignment="1">
      <alignment horizontal="right" vertical="center"/>
    </xf>
    <xf numFmtId="165" fontId="8" fillId="0" borderId="0" xfId="3" applyFont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7" fontId="8" fillId="0" borderId="0" xfId="3" applyNumberFormat="1" applyFont="1" applyAlignment="1">
      <alignment vertical="center"/>
    </xf>
    <xf numFmtId="164" fontId="8" fillId="0" borderId="0" xfId="3" applyNumberFormat="1" applyFont="1" applyAlignment="1">
      <alignment vertical="center"/>
    </xf>
    <xf numFmtId="43" fontId="8" fillId="0" borderId="0" xfId="1" applyFont="1" applyAlignment="1">
      <alignment vertical="center"/>
    </xf>
    <xf numFmtId="165" fontId="10" fillId="0" borderId="2" xfId="3" applyFont="1" applyBorder="1" applyAlignment="1">
      <alignment horizontal="right" vertical="center"/>
    </xf>
    <xf numFmtId="165" fontId="8" fillId="0" borderId="2" xfId="3" applyFont="1" applyBorder="1" applyAlignment="1">
      <alignment vertical="center"/>
    </xf>
    <xf numFmtId="165" fontId="8" fillId="0" borderId="1" xfId="3" applyFont="1" applyBorder="1" applyAlignment="1">
      <alignment vertical="center"/>
    </xf>
    <xf numFmtId="0" fontId="10" fillId="0" borderId="0" xfId="2" quotePrefix="1" applyFont="1" applyAlignment="1">
      <alignment horizontal="left" vertical="center"/>
    </xf>
    <xf numFmtId="165" fontId="8" fillId="0" borderId="5" xfId="2" applyNumberFormat="1" applyFont="1" applyBorder="1" applyAlignment="1">
      <alignment vertical="center"/>
    </xf>
    <xf numFmtId="165" fontId="8" fillId="0" borderId="3" xfId="3" applyFont="1" applyBorder="1" applyAlignment="1">
      <alignment horizontal="right" vertical="center"/>
    </xf>
    <xf numFmtId="0" fontId="25" fillId="0" borderId="0" xfId="2" quotePrefix="1" applyFont="1" applyAlignment="1">
      <alignment horizontal="left" vertical="center"/>
    </xf>
    <xf numFmtId="166" fontId="12" fillId="0" borderId="0" xfId="2" applyNumberFormat="1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right" vertical="center"/>
    </xf>
    <xf numFmtId="166" fontId="26" fillId="0" borderId="0" xfId="2" applyNumberFormat="1" applyFont="1" applyAlignment="1">
      <alignment vertical="center"/>
    </xf>
    <xf numFmtId="37" fontId="23" fillId="0" borderId="0" xfId="3" applyNumberFormat="1" applyFont="1" applyAlignment="1">
      <alignment vertical="center"/>
    </xf>
    <xf numFmtId="165" fontId="21" fillId="0" borderId="0" xfId="3" applyFont="1" applyAlignment="1">
      <alignment vertical="center"/>
    </xf>
    <xf numFmtId="165" fontId="21" fillId="0" borderId="0" xfId="3" applyFont="1" applyAlignment="1">
      <alignment horizontal="right" vertical="center"/>
    </xf>
    <xf numFmtId="0" fontId="21" fillId="0" borderId="0" xfId="2" quotePrefix="1" applyFont="1" applyAlignment="1">
      <alignment horizontal="left" vertical="center"/>
    </xf>
    <xf numFmtId="166" fontId="8" fillId="0" borderId="0" xfId="3" applyNumberFormat="1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5" fontId="8" fillId="0" borderId="2" xfId="3" applyFont="1" applyBorder="1" applyAlignment="1">
      <alignment horizontal="right" vertical="center"/>
    </xf>
    <xf numFmtId="166" fontId="26" fillId="0" borderId="0" xfId="2" applyNumberFormat="1" applyFont="1" applyAlignment="1">
      <alignment horizontal="center" vertical="center"/>
    </xf>
    <xf numFmtId="166" fontId="23" fillId="0" borderId="0" xfId="3" applyNumberFormat="1" applyFont="1" applyAlignment="1">
      <alignment vertical="center"/>
    </xf>
    <xf numFmtId="166" fontId="23" fillId="0" borderId="0" xfId="3" applyNumberFormat="1" applyFont="1" applyAlignment="1">
      <alignment horizontal="right" vertical="center"/>
    </xf>
    <xf numFmtId="43" fontId="10" fillId="0" borderId="0" xfId="1" applyFont="1" applyAlignment="1">
      <alignment vertical="center"/>
    </xf>
    <xf numFmtId="37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21" fillId="0" borderId="0" xfId="2" applyNumberFormat="1" applyFont="1" applyAlignment="1">
      <alignment vertical="center"/>
    </xf>
    <xf numFmtId="165" fontId="10" fillId="0" borderId="0" xfId="3" applyFont="1" applyBorder="1" applyAlignment="1">
      <alignment vertical="center"/>
    </xf>
    <xf numFmtId="165" fontId="8" fillId="0" borderId="0" xfId="3" applyFont="1" applyBorder="1" applyAlignment="1">
      <alignment vertical="center"/>
    </xf>
    <xf numFmtId="37" fontId="21" fillId="0" borderId="0" xfId="2" applyNumberFormat="1" applyFont="1" applyAlignment="1">
      <alignment horizontal="right" vertical="center"/>
    </xf>
    <xf numFmtId="165" fontId="10" fillId="0" borderId="3" xfId="3" applyFont="1" applyBorder="1" applyAlignment="1">
      <alignment horizontal="right" vertical="center"/>
    </xf>
    <xf numFmtId="165" fontId="10" fillId="0" borderId="0" xfId="3" applyFont="1" applyAlignment="1">
      <alignment horizontal="center" vertical="center"/>
    </xf>
    <xf numFmtId="166" fontId="12" fillId="0" borderId="0" xfId="2" applyNumberFormat="1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165" fontId="23" fillId="0" borderId="0" xfId="3" applyFont="1" applyAlignment="1">
      <alignment vertical="center"/>
    </xf>
    <xf numFmtId="169" fontId="8" fillId="0" borderId="1" xfId="3" applyNumberFormat="1" applyFont="1" applyBorder="1" applyAlignment="1">
      <alignment vertical="center"/>
    </xf>
    <xf numFmtId="165" fontId="8" fillId="0" borderId="3" xfId="3" applyFont="1" applyBorder="1" applyAlignment="1">
      <alignment vertical="center"/>
    </xf>
    <xf numFmtId="166" fontId="8" fillId="0" borderId="0" xfId="3" applyNumberFormat="1" applyFont="1" applyAlignment="1">
      <alignment vertical="top"/>
    </xf>
    <xf numFmtId="0" fontId="10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  <xf numFmtId="165" fontId="8" fillId="0" borderId="0" xfId="3" applyFont="1" applyFill="1" applyAlignment="1">
      <alignment vertical="center"/>
    </xf>
    <xf numFmtId="169" fontId="8" fillId="0" borderId="0" xfId="3" applyNumberFormat="1" applyFont="1" applyFill="1" applyAlignment="1">
      <alignment horizontal="right" vertical="center"/>
    </xf>
    <xf numFmtId="0" fontId="18" fillId="0" borderId="0" xfId="2" applyFont="1" applyAlignment="1">
      <alignment horizontal="left" vertical="center"/>
    </xf>
    <xf numFmtId="166" fontId="27" fillId="0" borderId="0" xfId="2" applyNumberFormat="1" applyFont="1" applyAlignment="1">
      <alignment horizontal="left" vertical="center"/>
    </xf>
    <xf numFmtId="165" fontId="28" fillId="0" borderId="0" xfId="3" applyFont="1" applyAlignment="1">
      <alignment horizontal="right" vertical="center"/>
    </xf>
    <xf numFmtId="165" fontId="28" fillId="0" borderId="0" xfId="3" applyFont="1" applyAlignment="1">
      <alignment horizontal="left" vertical="center"/>
    </xf>
    <xf numFmtId="168" fontId="28" fillId="0" borderId="0" xfId="3" applyNumberFormat="1" applyFont="1" applyAlignment="1">
      <alignment horizontal="right" vertical="center"/>
    </xf>
    <xf numFmtId="165" fontId="10" fillId="0" borderId="0" xfId="3" applyFont="1" applyFill="1" applyAlignment="1">
      <alignment horizontal="right" vertical="center"/>
    </xf>
    <xf numFmtId="168" fontId="8" fillId="0" borderId="0" xfId="3" applyNumberFormat="1" applyFont="1" applyAlignment="1">
      <alignment vertical="center"/>
    </xf>
    <xf numFmtId="168" fontId="8" fillId="0" borderId="0" xfId="3" applyNumberFormat="1" applyFont="1" applyBorder="1" applyAlignment="1">
      <alignment vertical="center"/>
    </xf>
    <xf numFmtId="165" fontId="8" fillId="0" borderId="5" xfId="3" applyFont="1" applyBorder="1" applyAlignment="1">
      <alignment horizontal="right" vertical="center"/>
    </xf>
    <xf numFmtId="165" fontId="8" fillId="0" borderId="4" xfId="3" applyFont="1" applyBorder="1" applyAlignment="1">
      <alignment horizontal="right" vertical="top"/>
    </xf>
    <xf numFmtId="169" fontId="8" fillId="0" borderId="0" xfId="12" applyNumberFormat="1" applyFont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10" fillId="0" borderId="1" xfId="3" applyFont="1" applyBorder="1" applyAlignment="1">
      <alignment horizontal="right" vertical="center"/>
    </xf>
    <xf numFmtId="43" fontId="10" fillId="0" borderId="0" xfId="1" applyFont="1" applyAlignment="1">
      <alignment horizontal="right" vertical="center"/>
    </xf>
    <xf numFmtId="43" fontId="8" fillId="0" borderId="1" xfId="1" applyFont="1" applyBorder="1" applyAlignment="1">
      <alignment vertical="center"/>
    </xf>
    <xf numFmtId="166" fontId="10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11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center" vertical="center"/>
    </xf>
    <xf numFmtId="166" fontId="10" fillId="0" borderId="1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5" fontId="10" fillId="0" borderId="0" xfId="2" applyNumberFormat="1" applyFont="1" applyAlignment="1">
      <alignment vertical="center"/>
    </xf>
    <xf numFmtId="0" fontId="10" fillId="0" borderId="0" xfId="5" applyFont="1" applyAlignment="1">
      <alignment vertical="center"/>
    </xf>
    <xf numFmtId="43" fontId="10" fillId="0" borderId="4" xfId="1" applyFont="1" applyBorder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169" fontId="10" fillId="0" borderId="0" xfId="3" applyNumberFormat="1" applyFont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0" fillId="0" borderId="0" xfId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10" fillId="0" borderId="5" xfId="3" applyFont="1" applyBorder="1" applyAlignment="1">
      <alignment horizontal="right" vertical="center"/>
    </xf>
    <xf numFmtId="164" fontId="8" fillId="0" borderId="4" xfId="3" applyNumberFormat="1" applyFont="1" applyBorder="1" applyAlignment="1">
      <alignment horizontal="center" vertical="center"/>
    </xf>
    <xf numFmtId="167" fontId="8" fillId="0" borderId="1" xfId="3" quotePrefix="1" applyNumberFormat="1" applyFont="1" applyBorder="1" applyAlignment="1">
      <alignment horizontal="center" vertical="center"/>
    </xf>
    <xf numFmtId="165" fontId="19" fillId="0" borderId="0" xfId="3" quotePrefix="1" applyFont="1" applyAlignment="1">
      <alignment horizontal="center" vertical="center"/>
    </xf>
    <xf numFmtId="167" fontId="19" fillId="0" borderId="0" xfId="3" quotePrefix="1" applyNumberFormat="1" applyFont="1" applyAlignment="1">
      <alignment horizontal="center" vertical="center"/>
    </xf>
    <xf numFmtId="164" fontId="8" fillId="0" borderId="0" xfId="3" applyNumberFormat="1" applyFont="1" applyAlignment="1">
      <alignment horizontal="center" vertical="center"/>
    </xf>
    <xf numFmtId="165" fontId="8" fillId="0" borderId="1" xfId="3" quotePrefix="1" applyFont="1" applyBorder="1" applyAlignment="1">
      <alignment horizontal="center" vertical="top"/>
    </xf>
    <xf numFmtId="165" fontId="8" fillId="0" borderId="2" xfId="3" quotePrefix="1" applyFont="1" applyBorder="1" applyAlignment="1">
      <alignment horizontal="center" vertical="top"/>
    </xf>
    <xf numFmtId="165" fontId="8" fillId="0" borderId="0" xfId="3" quotePrefix="1" applyFont="1" applyAlignment="1">
      <alignment horizontal="center" vertical="top"/>
    </xf>
    <xf numFmtId="37" fontId="10" fillId="0" borderId="0" xfId="2" applyNumberFormat="1" applyFont="1" applyAlignment="1">
      <alignment horizontal="left" vertical="top"/>
    </xf>
    <xf numFmtId="0" fontId="10" fillId="0" borderId="0" xfId="2" applyFont="1" applyAlignment="1">
      <alignment horizontal="left" vertical="top"/>
    </xf>
    <xf numFmtId="165" fontId="10" fillId="0" borderId="0" xfId="4" applyNumberFormat="1" applyFont="1" applyAlignment="1"/>
    <xf numFmtId="37" fontId="18" fillId="0" borderId="0" xfId="2" applyNumberFormat="1" applyFont="1" applyAlignment="1">
      <alignment horizontal="left" vertical="top"/>
    </xf>
    <xf numFmtId="165" fontId="8" fillId="0" borderId="5" xfId="3" applyFont="1" applyFill="1" applyBorder="1" applyAlignment="1">
      <alignment horizontal="right" vertical="center"/>
    </xf>
    <xf numFmtId="166" fontId="10" fillId="0" borderId="0" xfId="5" applyNumberFormat="1" applyFont="1" applyAlignment="1">
      <alignment horizontal="centerContinuous" vertical="center"/>
    </xf>
    <xf numFmtId="166" fontId="10" fillId="0" borderId="0" xfId="5" quotePrefix="1" applyNumberFormat="1" applyFont="1" applyAlignment="1">
      <alignment horizontal="center" vertical="center"/>
    </xf>
    <xf numFmtId="0" fontId="21" fillId="0" borderId="0" xfId="5" applyFont="1" applyAlignment="1">
      <alignment vertical="center"/>
    </xf>
    <xf numFmtId="0" fontId="10" fillId="0" borderId="0" xfId="5" applyFont="1" applyAlignment="1">
      <alignment horizontal="right" vertical="center"/>
    </xf>
    <xf numFmtId="43" fontId="10" fillId="0" borderId="0" xfId="1" applyFont="1" applyBorder="1" applyAlignment="1">
      <alignment horizontal="center" vertical="center"/>
    </xf>
    <xf numFmtId="169" fontId="10" fillId="0" borderId="0" xfId="5" applyNumberFormat="1" applyFont="1" applyAlignment="1">
      <alignment vertical="center"/>
    </xf>
    <xf numFmtId="165" fontId="10" fillId="0" borderId="0" xfId="3" applyFont="1" applyBorder="1" applyAlignment="1">
      <alignment horizontal="right"/>
    </xf>
    <xf numFmtId="169" fontId="10" fillId="0" borderId="0" xfId="3" applyNumberFormat="1" applyFont="1" applyBorder="1" applyAlignment="1">
      <alignment horizontal="right" vertical="center"/>
    </xf>
    <xf numFmtId="169" fontId="10" fillId="0" borderId="1" xfId="5" applyNumberFormat="1" applyFont="1" applyBorder="1" applyAlignment="1">
      <alignment vertical="center"/>
    </xf>
    <xf numFmtId="43" fontId="10" fillId="0" borderId="0" xfId="1" applyFont="1" applyAlignment="1">
      <alignment horizontal="center" vertical="center"/>
    </xf>
    <xf numFmtId="43" fontId="10" fillId="0" borderId="0" xfId="1" applyFont="1" applyAlignment="1">
      <alignment horizontal="center"/>
    </xf>
    <xf numFmtId="165" fontId="8" fillId="0" borderId="3" xfId="3" applyFont="1" applyBorder="1" applyAlignment="1">
      <alignment horizontal="right" vertical="top"/>
    </xf>
    <xf numFmtId="169" fontId="10" fillId="0" borderId="2" xfId="3" applyNumberFormat="1" applyFont="1" applyBorder="1" applyAlignment="1">
      <alignment vertical="top"/>
    </xf>
    <xf numFmtId="169" fontId="10" fillId="0" borderId="1" xfId="5" applyNumberFormat="1" applyFont="1" applyBorder="1" applyAlignment="1">
      <alignment horizontal="right" vertical="center"/>
    </xf>
    <xf numFmtId="43" fontId="10" fillId="0" borderId="0" xfId="1" applyFont="1" applyAlignment="1">
      <alignment vertical="top"/>
    </xf>
    <xf numFmtId="43" fontId="10" fillId="0" borderId="0" xfId="2" applyNumberFormat="1" applyFont="1" applyAlignment="1">
      <alignment vertical="top"/>
    </xf>
    <xf numFmtId="165" fontId="8" fillId="0" borderId="0" xfId="3" applyFont="1" applyFill="1" applyAlignment="1">
      <alignment vertical="top"/>
    </xf>
    <xf numFmtId="43" fontId="3" fillId="0" borderId="0" xfId="1" applyFont="1" applyAlignment="1">
      <alignment vertical="center"/>
    </xf>
    <xf numFmtId="43" fontId="11" fillId="0" borderId="0" xfId="1" applyFont="1" applyAlignment="1">
      <alignment vertical="center"/>
    </xf>
    <xf numFmtId="169" fontId="10" fillId="0" borderId="0" xfId="2" applyNumberFormat="1" applyFont="1" applyAlignment="1">
      <alignment vertical="center"/>
    </xf>
    <xf numFmtId="169" fontId="28" fillId="0" borderId="0" xfId="3" applyNumberFormat="1" applyFont="1" applyAlignment="1">
      <alignment horizontal="right" vertical="center"/>
    </xf>
    <xf numFmtId="169" fontId="3" fillId="0" borderId="0" xfId="5" applyNumberFormat="1" applyFont="1" applyAlignment="1">
      <alignment vertical="center"/>
    </xf>
    <xf numFmtId="169" fontId="10" fillId="0" borderId="0" xfId="3" applyNumberFormat="1" applyFont="1" applyBorder="1" applyAlignment="1">
      <alignment horizontal="right"/>
    </xf>
    <xf numFmtId="165" fontId="8" fillId="0" borderId="4" xfId="3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37" fontId="8" fillId="0" borderId="1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37" fontId="8" fillId="0" borderId="2" xfId="3" applyNumberFormat="1" applyFont="1" applyBorder="1" applyAlignment="1">
      <alignment horizontal="center" vertical="top"/>
    </xf>
    <xf numFmtId="37" fontId="10" fillId="0" borderId="0" xfId="2" applyNumberFormat="1" applyFont="1" applyAlignment="1">
      <alignment horizontal="center" vertical="top"/>
    </xf>
    <xf numFmtId="0" fontId="1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8" fillId="0" borderId="1" xfId="3" applyNumberFormat="1" applyFont="1" applyBorder="1" applyAlignment="1">
      <alignment horizontal="right" vertical="top"/>
    </xf>
    <xf numFmtId="166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166" fontId="10" fillId="0" borderId="2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" vertical="center"/>
    </xf>
    <xf numFmtId="166" fontId="10" fillId="0" borderId="0" xfId="5" applyNumberFormat="1" applyFont="1" applyAlignment="1">
      <alignment horizontal="right" vertical="center"/>
    </xf>
    <xf numFmtId="166" fontId="10" fillId="0" borderId="1" xfId="5" applyNumberFormat="1" applyFont="1" applyBorder="1" applyAlignment="1">
      <alignment horizontal="center" vertical="center"/>
    </xf>
    <xf numFmtId="38" fontId="10" fillId="0" borderId="1" xfId="5" applyNumberFormat="1" applyFont="1" applyBorder="1" applyAlignment="1">
      <alignment horizontal="right" vertical="center"/>
    </xf>
    <xf numFmtId="165" fontId="8" fillId="0" borderId="2" xfId="3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4" fontId="8" fillId="0" borderId="2" xfId="3" applyNumberFormat="1" applyFont="1" applyBorder="1" applyAlignment="1">
      <alignment horizontal="center" vertical="center"/>
    </xf>
    <xf numFmtId="0" fontId="10" fillId="0" borderId="0" xfId="2" quotePrefix="1" applyFont="1" applyAlignment="1">
      <alignment horizontal="left" vertical="center"/>
    </xf>
    <xf numFmtId="0" fontId="10" fillId="0" borderId="0" xfId="2" applyFont="1" applyAlignment="1">
      <alignment horizontal="left" vertical="center"/>
    </xf>
  </cellXfs>
  <cellStyles count="20">
    <cellStyle name="Comma" xfId="1" builtinId="3"/>
    <cellStyle name="Comma 10" xfId="3" xr:uid="{00000000-0005-0000-0000-000001000000}"/>
    <cellStyle name="Comma 10 2" xfId="12" xr:uid="{09BA71C2-71D0-4A60-9520-C61DB975B480}"/>
    <cellStyle name="Comma 2" xfId="10" xr:uid="{0C13C996-1BDD-4FFA-96AC-08161DAEB7E2}"/>
    <cellStyle name="Comma 2 2" xfId="15" xr:uid="{66AE12E9-6A71-4C4E-A1DD-905A8CA2A31D}"/>
    <cellStyle name="Comma 2 3" xfId="19" xr:uid="{8F42FA5B-D66B-4B64-B2AF-31E5694E074B}"/>
    <cellStyle name="Comma 3" xfId="11" xr:uid="{F7BD6A78-A4ED-4E6B-BB9E-7D3D59EF8400}"/>
    <cellStyle name="Comma 3 2" xfId="6" xr:uid="{00000000-0005-0000-0000-000002000000}"/>
    <cellStyle name="Comma 3 2 2" xfId="14" xr:uid="{7D3F711A-437B-4914-ABB9-5A320040650B}"/>
    <cellStyle name="Comma 3 2 3" xfId="18" xr:uid="{4186A4C4-1EAA-4CE0-AD7C-F99CADB8B9B3}"/>
    <cellStyle name="Comma 4" xfId="16" xr:uid="{609A8D87-2AE5-4CF4-9E03-F5F729CBF8B4}"/>
    <cellStyle name="Comma 4 2 5" xfId="4" xr:uid="{00000000-0005-0000-0000-000003000000}"/>
    <cellStyle name="Comma 4 2 5 2" xfId="13" xr:uid="{3847F04C-D085-4A96-AFBC-67FBF8936F8B}"/>
    <cellStyle name="Comma 4 2 5 3" xfId="17" xr:uid="{B4EE95A8-8689-48D0-9505-A4AC55DCD879}"/>
    <cellStyle name="Normal" xfId="0" builtinId="0"/>
    <cellStyle name="Normal 2 2" xfId="9" xr:uid="{00000000-0005-0000-0000-000005000000}"/>
    <cellStyle name="Normal 2 2 10" xfId="8" xr:uid="{00000000-0005-0000-0000-000006000000}"/>
    <cellStyle name="Normal 2 20" xfId="7" xr:uid="{00000000-0005-0000-0000-000007000000}"/>
    <cellStyle name="Normal 5 2" xfId="2" xr:uid="{00000000-0005-0000-0000-000008000000}"/>
    <cellStyle name="Normal_Equity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751840</xdr:colOff>
      <xdr:row>31</xdr:row>
      <xdr:rowOff>233680</xdr:rowOff>
    </xdr:from>
    <xdr:to>
      <xdr:col>11</xdr:col>
      <xdr:colOff>826374</xdr:colOff>
      <xdr:row>38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57580" y="7526020"/>
          <a:ext cx="4105514" cy="1778000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802640</xdr:colOff>
      <xdr:row>110</xdr:row>
      <xdr:rowOff>101600</xdr:rowOff>
    </xdr:from>
    <xdr:to>
      <xdr:col>11</xdr:col>
      <xdr:colOff>877174</xdr:colOff>
      <xdr:row>113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1008380" y="26291540"/>
          <a:ext cx="4105514" cy="789940"/>
          <a:chOff x="859695" y="16578376"/>
          <a:chExt cx="4725571" cy="659209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980725</xdr:colOff>
      <xdr:row>72</xdr:row>
      <xdr:rowOff>198257</xdr:rowOff>
    </xdr:from>
    <xdr:to>
      <xdr:col>7</xdr:col>
      <xdr:colOff>875905</xdr:colOff>
      <xdr:row>75</xdr:row>
      <xdr:rowOff>258213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E41D732-F785-4287-889B-81FB6E50B467}"/>
            </a:ext>
          </a:extLst>
        </xdr:cNvPr>
        <xdr:cNvSpPr txBox="1"/>
      </xdr:nvSpPr>
      <xdr:spPr>
        <a:xfrm>
          <a:off x="1192392" y="17724257"/>
          <a:ext cx="2040069" cy="772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cs typeface="Angsana New" panose="02020603050405020304" pitchFamily="18" charset="-34"/>
            </a:rPr>
            <a:t>นายกฤตเมธ  ตั้งพิชญโพธิวัฒน์</a:t>
          </a:r>
          <a:r>
            <a: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</a:p>
        <a:p>
          <a:pPr algn="ctr"/>
          <a:r>
            <a:rPr lang="th-TH" sz="1600">
              <a:effectLst/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endParaRPr lang="en-US" sz="1100"/>
        </a:p>
      </xdr:txBody>
    </xdr:sp>
    <xdr:clientData/>
  </xdr:twoCellAnchor>
  <xdr:twoCellAnchor>
    <xdr:from>
      <xdr:col>7</xdr:col>
      <xdr:colOff>729733</xdr:colOff>
      <xdr:row>72</xdr:row>
      <xdr:rowOff>204623</xdr:rowOff>
    </xdr:from>
    <xdr:to>
      <xdr:col>13</xdr:col>
      <xdr:colOff>102759</xdr:colOff>
      <xdr:row>75</xdr:row>
      <xdr:rowOff>258229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226F986-3403-4CA3-BAEA-2C05233D4DEB}"/>
            </a:ext>
          </a:extLst>
        </xdr:cNvPr>
        <xdr:cNvSpPr txBox="1"/>
      </xdr:nvSpPr>
      <xdr:spPr>
        <a:xfrm>
          <a:off x="3086289" y="17730623"/>
          <a:ext cx="2202303" cy="7662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(นางสาวเยาวพา เลิศพงศ์ทวี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algn="ctr"/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rm"/>
      <sheetName val="CON_infrai"/>
      <sheetName val="ลูกค้า"/>
      <sheetName val="JV Entry"/>
      <sheetName val="EAS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0">
          <cell r="F10">
            <v>1746.43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 refreshError="1"/>
      <sheetData sheetId="522" refreshError="1"/>
      <sheetData sheetId="523" refreshError="1"/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AA-1"/>
      <sheetName val="เงินกู้ธนชาติ"/>
      <sheetName val="เงินกู้ MGC"/>
      <sheetName val="StandingData"/>
      <sheetName val="11-20"/>
      <sheetName val="ชื่อหุ้น"/>
      <sheetName val="B&amp;S 1999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B1207"/>
      <sheetName val="TMS2000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/>
      <definedName name="ShortRefII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  <sheetName val="data budget04"/>
      <sheetName val="TABLEQ204 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Trial Balance"/>
      <sheetName val="NL+Lcombine"/>
      <sheetName val="MFA"/>
      <sheetName val="Sheet1"/>
      <sheetName val="addl cost"/>
      <sheetName val="accumdeprn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BUDGET10702"/>
      <sheetName val="RATE"/>
      <sheetName val="Sale0403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CPF_Eqty"/>
      <sheetName val="BS,PL"/>
      <sheetName val="Trial1001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BS"/>
      <sheetName val="K"/>
      <sheetName val="I"/>
      <sheetName val="PL"/>
      <sheetName val="TB2013"/>
      <sheetName val="BS-Thai"/>
      <sheetName val="Sheet1"/>
      <sheetName val="addl cost"/>
      <sheetName val="accumdeprn"/>
      <sheetName val="ADJ - RATE"/>
      <sheetName val="Details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Purchase Order"/>
      <sheetName val="Customize Your Purchase Order"/>
      <sheetName val="FF_6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01"/>
      <sheetName val="TB Data base"/>
      <sheetName val="เจ้าหนี้การค้า_เช็คจ่าย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Trial Balance-12"/>
      <sheetName val="FF_3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/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N"/>
      <sheetName val="TBPL"/>
      <sheetName val="Sale 0502"/>
      <sheetName val="一覧表"/>
      <sheetName val="FF_2"/>
      <sheetName val="คีย์ข้อมูลรายละเอียดต่างๆ"/>
      <sheetName val="Sale 0407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Histogram"/>
      <sheetName val="BPR"/>
      <sheetName val="TrialBalance Q3-2002"/>
      <sheetName val="report detial"/>
      <sheetName val="#ofclose .xl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JV_Reimburse"/>
      <sheetName val="ใบส่งเงิน"/>
      <sheetName val="Sale0309"/>
      <sheetName val="Master"/>
      <sheetName val="TBCF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Header"/>
      <sheetName val="TBCF,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TBCF"/>
      <sheetName val="Cash Flow"/>
      <sheetName val="ตั๋วเงินรับ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PC"/>
      <sheetName val="Sale 0408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FF_6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view="pageBreakPreview" topLeftCell="A99" zoomScaleSheetLayoutView="100" workbookViewId="0">
      <selection activeCell="O77" sqref="O1:O1048576"/>
    </sheetView>
  </sheetViews>
  <sheetFormatPr defaultColWidth="8.109375" defaultRowHeight="17.399999999999999"/>
  <cols>
    <col min="1" max="3" width="1" style="6" customWidth="1"/>
    <col min="4" max="4" width="23.88671875" style="6" customWidth="1"/>
    <col min="5" max="5" width="5.5546875" style="4" customWidth="1"/>
    <col min="6" max="6" width="1.44140625" style="8" customWidth="1"/>
    <col min="7" max="7" width="0.5546875" style="8" customWidth="1"/>
    <col min="8" max="8" width="13.109375" style="9" customWidth="1"/>
    <col min="9" max="9" width="0.5546875" style="5" customWidth="1"/>
    <col min="10" max="10" width="13.109375" style="9" customWidth="1"/>
    <col min="11" max="11" width="0.5546875" style="5" customWidth="1"/>
    <col min="12" max="12" width="13.109375" style="5" customWidth="1"/>
    <col min="13" max="13" width="0.5546875" style="6" customWidth="1"/>
    <col min="14" max="14" width="13.109375" style="6" customWidth="1"/>
    <col min="15" max="16384" width="8.109375" style="6"/>
  </cols>
  <sheetData>
    <row r="1" spans="1:14" s="7" customFormat="1" ht="21.9" customHeight="1">
      <c r="A1" s="219" t="s">
        <v>99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4" s="1" customFormat="1" ht="21.9" customHeight="1">
      <c r="A2" s="221" t="s">
        <v>108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4" s="1" customFormat="1" ht="21.9" customHeight="1">
      <c r="A3" s="221" t="s">
        <v>148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4" s="1" customFormat="1" ht="21.9" customHeight="1">
      <c r="A4" s="221" t="s">
        <v>145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4" s="2" customFormat="1" ht="18.899999999999999" customHeight="1">
      <c r="A5" s="57"/>
      <c r="B5" s="57"/>
      <c r="C5" s="57"/>
      <c r="D5" s="57"/>
      <c r="E5" s="58"/>
      <c r="F5" s="57"/>
      <c r="G5" s="57"/>
      <c r="H5" s="57"/>
      <c r="I5" s="19"/>
      <c r="J5" s="57"/>
      <c r="K5" s="19"/>
      <c r="L5" s="19"/>
      <c r="M5" s="1"/>
      <c r="N5" s="1"/>
    </row>
    <row r="6" spans="1:14" ht="21.9" customHeight="1">
      <c r="A6" s="222" t="s">
        <v>4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</row>
    <row r="7" spans="1:14">
      <c r="F7" s="111"/>
      <c r="G7" s="111"/>
      <c r="H7" s="225" t="s">
        <v>0</v>
      </c>
      <c r="I7" s="225"/>
      <c r="J7" s="225"/>
      <c r="K7" s="225"/>
      <c r="L7" s="225"/>
      <c r="M7" s="225"/>
      <c r="N7" s="225"/>
    </row>
    <row r="8" spans="1:14">
      <c r="H8" s="224" t="s">
        <v>1</v>
      </c>
      <c r="I8" s="224"/>
      <c r="J8" s="224"/>
      <c r="K8" s="86"/>
      <c r="L8" s="224" t="s">
        <v>2</v>
      </c>
      <c r="M8" s="224"/>
      <c r="N8" s="224"/>
    </row>
    <row r="9" spans="1:14">
      <c r="E9" s="218" t="s">
        <v>3</v>
      </c>
      <c r="F9" s="218"/>
      <c r="H9" s="112" t="s">
        <v>146</v>
      </c>
      <c r="I9" s="86"/>
      <c r="J9" s="112" t="s">
        <v>122</v>
      </c>
      <c r="K9" s="86"/>
      <c r="L9" s="112" t="s">
        <v>146</v>
      </c>
      <c r="M9" s="86"/>
      <c r="N9" s="112" t="s">
        <v>122</v>
      </c>
    </row>
    <row r="10" spans="1:14" s="113" customFormat="1">
      <c r="A10" s="113" t="s">
        <v>5</v>
      </c>
      <c r="E10" s="114"/>
      <c r="F10" s="115"/>
      <c r="G10" s="115"/>
      <c r="H10" s="116"/>
      <c r="I10" s="117"/>
      <c r="J10" s="116"/>
      <c r="K10" s="117"/>
      <c r="L10" s="117"/>
      <c r="N10" s="118"/>
    </row>
    <row r="11" spans="1:14">
      <c r="B11" s="97" t="s">
        <v>6</v>
      </c>
      <c r="C11" s="97"/>
      <c r="D11" s="97"/>
      <c r="E11" s="4">
        <v>5</v>
      </c>
      <c r="F11" s="111"/>
      <c r="G11" s="111"/>
      <c r="H11" s="90">
        <v>1173605.2499999995</v>
      </c>
      <c r="I11" s="90"/>
      <c r="J11" s="90">
        <v>835986.08999999973</v>
      </c>
      <c r="K11" s="90"/>
      <c r="L11" s="90">
        <v>501879.19</v>
      </c>
      <c r="M11" s="90"/>
      <c r="N11" s="90">
        <v>738658.9299999997</v>
      </c>
    </row>
    <row r="12" spans="1:14">
      <c r="B12" s="97" t="s">
        <v>70</v>
      </c>
      <c r="C12" s="97"/>
      <c r="D12" s="97"/>
      <c r="E12" s="4">
        <v>6</v>
      </c>
      <c r="F12" s="111"/>
      <c r="G12" s="111"/>
      <c r="H12" s="90">
        <v>79506782.620000005</v>
      </c>
      <c r="I12" s="90"/>
      <c r="J12" s="90">
        <v>146972008.95000002</v>
      </c>
      <c r="K12" s="90"/>
      <c r="L12" s="90">
        <v>2490518.48</v>
      </c>
      <c r="M12" s="90"/>
      <c r="N12" s="90">
        <v>3023293.3499999996</v>
      </c>
    </row>
    <row r="13" spans="1:14">
      <c r="B13" s="97" t="s">
        <v>153</v>
      </c>
      <c r="C13" s="97"/>
      <c r="D13" s="97"/>
      <c r="E13" s="4">
        <v>7</v>
      </c>
      <c r="F13" s="111"/>
      <c r="G13" s="111"/>
      <c r="H13" s="94">
        <v>0</v>
      </c>
      <c r="I13" s="121"/>
      <c r="J13" s="94">
        <v>0</v>
      </c>
      <c r="K13" s="121"/>
      <c r="L13" s="90">
        <v>18000000</v>
      </c>
      <c r="M13" s="121"/>
      <c r="N13" s="90">
        <v>18000000</v>
      </c>
    </row>
    <row r="14" spans="1:14">
      <c r="B14" s="97" t="s">
        <v>7</v>
      </c>
      <c r="C14" s="97"/>
      <c r="D14" s="97"/>
      <c r="E14" s="4">
        <v>8</v>
      </c>
      <c r="F14" s="111"/>
      <c r="G14" s="111"/>
      <c r="H14" s="90">
        <v>361728663.38</v>
      </c>
      <c r="I14" s="90"/>
      <c r="J14" s="90">
        <v>310801251.19</v>
      </c>
      <c r="K14" s="90"/>
      <c r="L14" s="90">
        <v>37661621.039999999</v>
      </c>
      <c r="M14" s="90"/>
      <c r="N14" s="90">
        <v>43171315.520000003</v>
      </c>
    </row>
    <row r="15" spans="1:14">
      <c r="B15" s="97" t="s">
        <v>8</v>
      </c>
      <c r="C15" s="97"/>
      <c r="D15" s="97"/>
      <c r="F15" s="111"/>
      <c r="G15" s="111"/>
      <c r="H15" s="106">
        <v>918752.94</v>
      </c>
      <c r="I15" s="90"/>
      <c r="J15" s="106">
        <v>32077293.299999997</v>
      </c>
      <c r="K15" s="90"/>
      <c r="L15" s="90">
        <v>243800.97</v>
      </c>
      <c r="M15" s="92"/>
      <c r="N15" s="90">
        <v>139679.57999999999</v>
      </c>
    </row>
    <row r="16" spans="1:14">
      <c r="A16" s="119" t="s">
        <v>9</v>
      </c>
      <c r="F16" s="88"/>
      <c r="G16" s="88"/>
      <c r="H16" s="105">
        <v>443327804.19</v>
      </c>
      <c r="I16" s="90"/>
      <c r="J16" s="105">
        <v>490686539.52999997</v>
      </c>
      <c r="K16" s="90"/>
      <c r="L16" s="105">
        <v>58897819.679999992</v>
      </c>
      <c r="M16" s="90"/>
      <c r="N16" s="105">
        <v>65072947.380000003</v>
      </c>
    </row>
    <row r="17" spans="1:16">
      <c r="A17" s="113" t="s">
        <v>10</v>
      </c>
      <c r="F17" s="88"/>
      <c r="G17" s="88"/>
      <c r="H17" s="120"/>
      <c r="I17" s="120"/>
      <c r="J17" s="120"/>
      <c r="K17" s="120"/>
      <c r="L17" s="120"/>
      <c r="M17" s="120"/>
      <c r="N17" s="120"/>
      <c r="P17" s="212"/>
    </row>
    <row r="18" spans="1:16">
      <c r="B18" s="97" t="s">
        <v>11</v>
      </c>
      <c r="C18" s="97"/>
      <c r="D18" s="97"/>
      <c r="E18" s="4">
        <v>9</v>
      </c>
      <c r="F18" s="88"/>
      <c r="G18" s="88"/>
      <c r="H18" s="94">
        <v>0</v>
      </c>
      <c r="I18" s="120"/>
      <c r="J18" s="94">
        <v>0</v>
      </c>
      <c r="K18" s="120"/>
      <c r="L18" s="90">
        <v>290179737.06</v>
      </c>
      <c r="M18" s="120"/>
      <c r="N18" s="90">
        <v>290179737.06</v>
      </c>
    </row>
    <row r="19" spans="1:16">
      <c r="B19" s="97" t="s">
        <v>72</v>
      </c>
      <c r="C19" s="97"/>
      <c r="D19" s="97"/>
      <c r="E19" s="4">
        <v>10</v>
      </c>
      <c r="F19" s="88"/>
      <c r="G19" s="88"/>
      <c r="H19" s="96">
        <v>50000</v>
      </c>
      <c r="I19" s="103"/>
      <c r="J19" s="96">
        <v>50000</v>
      </c>
      <c r="K19" s="120"/>
      <c r="L19" s="94">
        <v>0</v>
      </c>
      <c r="M19" s="121"/>
      <c r="N19" s="94">
        <v>0</v>
      </c>
    </row>
    <row r="20" spans="1:16">
      <c r="B20" s="97" t="s">
        <v>106</v>
      </c>
      <c r="C20" s="97"/>
      <c r="D20" s="97"/>
      <c r="E20" s="4">
        <v>11</v>
      </c>
      <c r="F20" s="88"/>
      <c r="G20" s="88"/>
      <c r="H20" s="96">
        <v>55985525.519999996</v>
      </c>
      <c r="I20" s="121"/>
      <c r="J20" s="96">
        <v>34554645.700000003</v>
      </c>
      <c r="K20" s="120"/>
      <c r="L20" s="96">
        <v>55985525.519999996</v>
      </c>
      <c r="M20" s="96"/>
      <c r="N20" s="96">
        <v>58790747.940000005</v>
      </c>
    </row>
    <row r="21" spans="1:16">
      <c r="B21" s="97" t="s">
        <v>181</v>
      </c>
      <c r="C21" s="97"/>
      <c r="D21" s="97"/>
      <c r="E21" s="4">
        <v>12</v>
      </c>
      <c r="F21" s="111"/>
      <c r="G21" s="111"/>
      <c r="H21" s="90">
        <v>375746403.68999994</v>
      </c>
      <c r="I21" s="120"/>
      <c r="J21" s="90">
        <v>409508294.71999997</v>
      </c>
      <c r="K21" s="120"/>
      <c r="L21" s="90">
        <v>123729017.17999999</v>
      </c>
      <c r="M21" s="123"/>
      <c r="N21" s="90">
        <v>128684620.36</v>
      </c>
    </row>
    <row r="22" spans="1:16">
      <c r="B22" s="97" t="s">
        <v>88</v>
      </c>
      <c r="C22" s="97"/>
      <c r="D22" s="97"/>
      <c r="E22" s="122">
        <v>13</v>
      </c>
      <c r="F22" s="111"/>
      <c r="G22" s="111"/>
      <c r="H22" s="90">
        <v>11146336.370000001</v>
      </c>
      <c r="I22" s="120"/>
      <c r="J22" s="90">
        <v>10875020.66</v>
      </c>
      <c r="K22" s="120"/>
      <c r="L22" s="90">
        <v>521311.47</v>
      </c>
      <c r="M22" s="121"/>
      <c r="N22" s="94">
        <v>0</v>
      </c>
    </row>
    <row r="23" spans="1:16">
      <c r="B23" s="97" t="s">
        <v>12</v>
      </c>
      <c r="C23" s="97"/>
      <c r="D23" s="97"/>
      <c r="E23" s="122">
        <v>14</v>
      </c>
      <c r="F23" s="111"/>
      <c r="G23" s="111"/>
      <c r="H23" s="90">
        <v>2903769.16</v>
      </c>
      <c r="I23" s="120"/>
      <c r="J23" s="90">
        <v>2261047.1999999997</v>
      </c>
      <c r="K23" s="120"/>
      <c r="L23" s="90">
        <v>11613.090000000084</v>
      </c>
      <c r="M23" s="123"/>
      <c r="N23" s="90">
        <v>35625.770000000019</v>
      </c>
    </row>
    <row r="24" spans="1:16">
      <c r="B24" s="97" t="s">
        <v>78</v>
      </c>
      <c r="C24" s="97"/>
      <c r="D24" s="97"/>
      <c r="E24" s="122">
        <v>15</v>
      </c>
      <c r="F24" s="111"/>
      <c r="G24" s="111"/>
      <c r="H24" s="90">
        <v>2567333.4299999997</v>
      </c>
      <c r="I24" s="120"/>
      <c r="J24" s="90">
        <v>1868064.77</v>
      </c>
      <c r="K24" s="120"/>
      <c r="L24" s="90">
        <v>574304.84</v>
      </c>
      <c r="M24" s="123"/>
      <c r="N24" s="90">
        <v>761400.22</v>
      </c>
    </row>
    <row r="25" spans="1:16">
      <c r="B25" s="97" t="s">
        <v>13</v>
      </c>
      <c r="C25" s="97"/>
      <c r="D25" s="97"/>
      <c r="E25" s="122">
        <v>16</v>
      </c>
      <c r="H25" s="90">
        <v>41428140.880000003</v>
      </c>
      <c r="I25" s="120"/>
      <c r="J25" s="90">
        <v>1049159.6799999999</v>
      </c>
      <c r="K25" s="120"/>
      <c r="L25" s="90">
        <v>312400</v>
      </c>
      <c r="M25" s="120"/>
      <c r="N25" s="90">
        <v>312400</v>
      </c>
    </row>
    <row r="26" spans="1:16">
      <c r="A26" s="119" t="s">
        <v>14</v>
      </c>
      <c r="H26" s="124">
        <v>489827509.05000001</v>
      </c>
      <c r="I26" s="120"/>
      <c r="J26" s="124">
        <v>460166232.7299999</v>
      </c>
      <c r="K26" s="120"/>
      <c r="L26" s="124">
        <v>471313909.15999997</v>
      </c>
      <c r="M26" s="120"/>
      <c r="N26" s="124">
        <v>478764531.35000002</v>
      </c>
    </row>
    <row r="27" spans="1:16" ht="18" thickBot="1">
      <c r="A27" s="113" t="s">
        <v>15</v>
      </c>
      <c r="F27" s="111"/>
      <c r="G27" s="111"/>
      <c r="H27" s="192">
        <v>933155313.23999977</v>
      </c>
      <c r="I27" s="120"/>
      <c r="J27" s="192">
        <v>950852772.25999987</v>
      </c>
      <c r="K27" s="120"/>
      <c r="L27" s="192">
        <v>530211728.83999997</v>
      </c>
      <c r="M27" s="120"/>
      <c r="N27" s="192">
        <v>543837478.73000002</v>
      </c>
    </row>
    <row r="28" spans="1:16" s="113" customFormat="1" ht="18" thickTop="1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</row>
    <row r="29" spans="1:16" s="113" customFormat="1" ht="21.9" customHeight="1">
      <c r="A29" s="217" t="s">
        <v>89</v>
      </c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</row>
    <row r="30" spans="1:16" s="113" customFormat="1" ht="21" customHeight="1">
      <c r="A30" s="217" t="s">
        <v>90</v>
      </c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</row>
    <row r="31" spans="1:16" s="113" customFormat="1" ht="21" customHeight="1">
      <c r="A31" s="217" t="s">
        <v>91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</row>
    <row r="32" spans="1:16" s="43" customFormat="1" ht="20.399999999999999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4" s="43" customFormat="1" ht="23.4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1:14" s="43" customFormat="1" ht="23.4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1:14" s="43" customFormat="1" ht="23.4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1:14" s="43" customFormat="1" ht="23.4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1:14" s="43" customFormat="1" ht="21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</row>
    <row r="38" spans="1:14" s="43" customFormat="1" ht="23.4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1:14" s="7" customFormat="1" ht="21.9" customHeight="1">
      <c r="A39" s="219" t="s">
        <v>16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</row>
    <row r="40" spans="1:14" s="7" customFormat="1" ht="21.9" customHeight="1">
      <c r="A40" s="221" t="s">
        <v>108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</row>
    <row r="41" spans="1:14" s="7" customFormat="1" ht="21.9" customHeight="1">
      <c r="A41" s="221" t="s">
        <v>149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</row>
    <row r="42" spans="1:14" s="7" customFormat="1" ht="21.9" customHeight="1">
      <c r="A42" s="221" t="s">
        <v>145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</row>
    <row r="43" spans="1:14" s="7" customFormat="1" ht="18.899999999999999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</row>
    <row r="44" spans="1:14" ht="21.9" customHeight="1">
      <c r="A44" s="222" t="s">
        <v>17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4">
      <c r="F45" s="111"/>
      <c r="G45" s="111"/>
      <c r="H45" s="225" t="s">
        <v>0</v>
      </c>
      <c r="I45" s="225"/>
      <c r="J45" s="225"/>
      <c r="K45" s="225"/>
      <c r="L45" s="225"/>
      <c r="M45" s="225"/>
      <c r="N45" s="225"/>
    </row>
    <row r="46" spans="1:14">
      <c r="H46" s="224" t="s">
        <v>1</v>
      </c>
      <c r="I46" s="224"/>
      <c r="J46" s="224"/>
      <c r="K46" s="86"/>
      <c r="L46" s="224" t="s">
        <v>2</v>
      </c>
      <c r="M46" s="224"/>
      <c r="N46" s="224"/>
    </row>
    <row r="47" spans="1:14">
      <c r="E47" s="218" t="s">
        <v>3</v>
      </c>
      <c r="F47" s="218"/>
      <c r="H47" s="112" t="s">
        <v>146</v>
      </c>
      <c r="I47" s="86"/>
      <c r="J47" s="112" t="s">
        <v>122</v>
      </c>
      <c r="K47" s="86"/>
      <c r="L47" s="112" t="s">
        <v>146</v>
      </c>
      <c r="M47" s="86"/>
      <c r="N47" s="112" t="s">
        <v>122</v>
      </c>
    </row>
    <row r="48" spans="1:14" s="113" customFormat="1">
      <c r="A48" s="113" t="s">
        <v>18</v>
      </c>
      <c r="E48" s="114"/>
      <c r="F48" s="125"/>
      <c r="G48" s="125"/>
      <c r="H48" s="126"/>
      <c r="I48" s="126"/>
      <c r="J48" s="126"/>
      <c r="K48" s="126"/>
      <c r="L48" s="126"/>
      <c r="M48" s="126"/>
      <c r="N48" s="127"/>
    </row>
    <row r="49" spans="1:14">
      <c r="B49" s="6" t="s">
        <v>123</v>
      </c>
      <c r="E49" s="6"/>
      <c r="F49" s="6"/>
      <c r="G49" s="6"/>
      <c r="H49" s="6"/>
      <c r="I49" s="6"/>
      <c r="J49" s="6"/>
      <c r="K49" s="6"/>
      <c r="L49" s="6"/>
      <c r="N49" s="128"/>
    </row>
    <row r="50" spans="1:14">
      <c r="D50" s="6" t="s">
        <v>124</v>
      </c>
      <c r="E50" s="6">
        <v>17</v>
      </c>
      <c r="F50" s="111"/>
      <c r="G50" s="111"/>
      <c r="H50" s="90">
        <v>249432456.65000001</v>
      </c>
      <c r="I50" s="90"/>
      <c r="J50" s="90">
        <v>244391457.96000001</v>
      </c>
      <c r="K50" s="90"/>
      <c r="L50" s="90">
        <v>46332212.149999999</v>
      </c>
      <c r="M50" s="90"/>
      <c r="N50" s="90">
        <v>45671239.700000003</v>
      </c>
    </row>
    <row r="51" spans="1:14">
      <c r="B51" s="129" t="s">
        <v>71</v>
      </c>
      <c r="C51" s="129"/>
      <c r="E51" s="4">
        <v>18</v>
      </c>
      <c r="F51" s="111"/>
      <c r="G51" s="111"/>
      <c r="H51" s="90">
        <v>10165369.529999999</v>
      </c>
      <c r="I51" s="90"/>
      <c r="J51" s="90">
        <v>27566596.009999998</v>
      </c>
      <c r="K51" s="90"/>
      <c r="L51" s="90">
        <v>1219865.6599999999</v>
      </c>
      <c r="M51" s="90"/>
      <c r="N51" s="90">
        <v>2378961.5500000003</v>
      </c>
    </row>
    <row r="52" spans="1:14">
      <c r="B52" s="129" t="s">
        <v>154</v>
      </c>
      <c r="C52" s="129"/>
      <c r="E52" s="4">
        <v>19</v>
      </c>
      <c r="F52" s="111"/>
      <c r="G52" s="111"/>
      <c r="H52" s="161">
        <v>28000000</v>
      </c>
      <c r="I52" s="90"/>
      <c r="J52" s="175">
        <v>0</v>
      </c>
      <c r="K52" s="90"/>
      <c r="L52" s="175">
        <v>0</v>
      </c>
      <c r="M52" s="90"/>
      <c r="N52" s="175">
        <v>0</v>
      </c>
    </row>
    <row r="53" spans="1:14">
      <c r="B53" s="6" t="s">
        <v>125</v>
      </c>
      <c r="E53" s="6"/>
      <c r="F53" s="129"/>
      <c r="G53" s="129"/>
      <c r="H53" s="130"/>
      <c r="I53" s="130"/>
      <c r="J53" s="130"/>
      <c r="K53" s="130"/>
      <c r="L53" s="130"/>
      <c r="M53" s="130"/>
      <c r="N53" s="130"/>
    </row>
    <row r="54" spans="1:14">
      <c r="C54" s="6" t="s">
        <v>57</v>
      </c>
      <c r="E54" s="6"/>
      <c r="F54" s="129"/>
      <c r="G54" s="129"/>
      <c r="H54" s="130"/>
      <c r="I54" s="130"/>
      <c r="J54" s="130"/>
      <c r="K54" s="130"/>
      <c r="L54" s="130"/>
      <c r="M54" s="130"/>
      <c r="N54" s="130"/>
    </row>
    <row r="55" spans="1:14">
      <c r="D55" s="97" t="s">
        <v>22</v>
      </c>
      <c r="E55" s="6">
        <v>20</v>
      </c>
      <c r="F55" s="129"/>
      <c r="G55" s="129"/>
      <c r="H55" s="103">
        <v>12048046.41</v>
      </c>
      <c r="I55" s="90"/>
      <c r="J55" s="103">
        <v>12600000</v>
      </c>
      <c r="K55" s="90"/>
      <c r="L55" s="175">
        <v>0</v>
      </c>
      <c r="M55" s="90"/>
      <c r="N55" s="175">
        <v>0</v>
      </c>
    </row>
    <row r="56" spans="1:14">
      <c r="D56" s="97" t="s">
        <v>74</v>
      </c>
      <c r="E56" s="4">
        <v>21</v>
      </c>
      <c r="F56" s="129"/>
      <c r="G56" s="129"/>
      <c r="H56" s="90">
        <v>2913671.86</v>
      </c>
      <c r="J56" s="90">
        <v>2278396.13</v>
      </c>
      <c r="L56" s="90">
        <v>192497.46</v>
      </c>
      <c r="M56" s="90"/>
      <c r="N56" s="175">
        <v>0</v>
      </c>
    </row>
    <row r="57" spans="1:14">
      <c r="A57" s="129"/>
      <c r="B57" s="129" t="s">
        <v>19</v>
      </c>
      <c r="C57" s="129"/>
      <c r="D57" s="129"/>
      <c r="E57" s="145"/>
      <c r="F57" s="129"/>
      <c r="G57" s="129"/>
      <c r="H57" s="90">
        <v>134428.79999999999</v>
      </c>
      <c r="J57" s="90">
        <v>4369534.5</v>
      </c>
      <c r="L57" s="175">
        <v>0</v>
      </c>
      <c r="M57" s="90"/>
      <c r="N57" s="175">
        <v>0</v>
      </c>
    </row>
    <row r="58" spans="1:14">
      <c r="A58" s="129"/>
      <c r="B58" s="129" t="s">
        <v>182</v>
      </c>
      <c r="C58" s="129"/>
      <c r="D58" s="129"/>
      <c r="E58" s="131">
        <v>22</v>
      </c>
      <c r="F58" s="129"/>
      <c r="G58" s="129"/>
      <c r="H58" s="90">
        <v>7378828.4900000002</v>
      </c>
      <c r="J58" s="90">
        <v>4526134.55</v>
      </c>
      <c r="L58" s="175">
        <v>0</v>
      </c>
      <c r="M58" s="90"/>
      <c r="N58" s="175">
        <v>0</v>
      </c>
    </row>
    <row r="59" spans="1:14">
      <c r="B59" s="129" t="s">
        <v>20</v>
      </c>
      <c r="C59" s="129"/>
      <c r="D59" s="129"/>
      <c r="E59" s="131"/>
      <c r="F59" s="129"/>
      <c r="G59" s="129"/>
      <c r="H59" s="90">
        <v>649812.98</v>
      </c>
      <c r="J59" s="90">
        <v>757465.77</v>
      </c>
      <c r="L59" s="5">
        <v>320709.59000000003</v>
      </c>
      <c r="M59" s="90"/>
      <c r="N59" s="5">
        <v>190871.26</v>
      </c>
    </row>
    <row r="60" spans="1:14">
      <c r="A60" s="132" t="s">
        <v>126</v>
      </c>
      <c r="B60" s="129"/>
      <c r="C60" s="129"/>
      <c r="E60" s="131"/>
      <c r="F60" s="129"/>
      <c r="G60" s="129"/>
      <c r="H60" s="124">
        <v>310722614.72000003</v>
      </c>
      <c r="J60" s="124">
        <v>296489584.92000002</v>
      </c>
      <c r="L60" s="105">
        <v>48065284.859999999</v>
      </c>
      <c r="M60" s="90"/>
      <c r="N60" s="105">
        <v>48241072.509999998</v>
      </c>
    </row>
    <row r="61" spans="1:14">
      <c r="A61" s="132" t="s">
        <v>21</v>
      </c>
      <c r="D61" s="129"/>
      <c r="E61" s="131"/>
      <c r="F61" s="129"/>
      <c r="G61" s="129"/>
      <c r="H61" s="90"/>
      <c r="J61" s="90"/>
      <c r="L61" s="90"/>
      <c r="M61" s="90"/>
      <c r="N61" s="90"/>
    </row>
    <row r="62" spans="1:14">
      <c r="A62" s="129"/>
      <c r="B62" s="6" t="s">
        <v>22</v>
      </c>
      <c r="D62" s="129"/>
      <c r="E62" s="6">
        <v>20</v>
      </c>
      <c r="F62" s="129"/>
      <c r="G62" s="129"/>
      <c r="H62" s="103">
        <v>3912433.29</v>
      </c>
      <c r="J62" s="103">
        <v>14513773.130000001</v>
      </c>
      <c r="L62" s="95">
        <v>0</v>
      </c>
      <c r="M62" s="154"/>
      <c r="N62" s="95">
        <v>0</v>
      </c>
    </row>
    <row r="63" spans="1:14">
      <c r="B63" s="129" t="s">
        <v>74</v>
      </c>
      <c r="C63" s="129"/>
      <c r="D63" s="129"/>
      <c r="E63" s="4">
        <v>21</v>
      </c>
      <c r="F63" s="129"/>
      <c r="G63" s="129"/>
      <c r="H63" s="133">
        <v>3378280.89</v>
      </c>
      <c r="I63" s="133"/>
      <c r="J63" s="133">
        <v>4598997.9399999995</v>
      </c>
      <c r="K63" s="133"/>
      <c r="L63" s="103">
        <v>95334.63</v>
      </c>
      <c r="M63" s="155"/>
      <c r="N63" s="95">
        <v>0</v>
      </c>
    </row>
    <row r="64" spans="1:14">
      <c r="A64" s="129"/>
      <c r="B64" s="129" t="s">
        <v>155</v>
      </c>
      <c r="C64" s="129"/>
      <c r="D64" s="129"/>
      <c r="E64" s="6"/>
      <c r="F64" s="129"/>
      <c r="G64" s="129"/>
      <c r="H64" s="6"/>
      <c r="I64" s="6"/>
      <c r="J64" s="6"/>
      <c r="K64" s="6"/>
      <c r="L64" s="6"/>
    </row>
    <row r="65" spans="1:14">
      <c r="A65" s="129"/>
      <c r="C65" s="129" t="s">
        <v>156</v>
      </c>
      <c r="E65" s="131">
        <v>23</v>
      </c>
      <c r="F65" s="129"/>
      <c r="G65" s="129"/>
      <c r="H65" s="90">
        <v>3388730.1</v>
      </c>
      <c r="J65" s="90">
        <v>2308553.8899999997</v>
      </c>
      <c r="L65" s="106">
        <v>2871524.17</v>
      </c>
      <c r="M65" s="90"/>
      <c r="N65" s="106">
        <v>1933528.4</v>
      </c>
    </row>
    <row r="66" spans="1:14">
      <c r="A66" s="132" t="s">
        <v>127</v>
      </c>
      <c r="B66" s="129"/>
      <c r="C66" s="129"/>
      <c r="E66" s="131"/>
      <c r="F66" s="6"/>
      <c r="G66" s="6"/>
      <c r="H66" s="105">
        <v>10679444.280000001</v>
      </c>
      <c r="J66" s="105">
        <v>21421324.960000001</v>
      </c>
      <c r="L66" s="90">
        <v>2966858.8</v>
      </c>
      <c r="M66" s="90"/>
      <c r="N66" s="90">
        <v>1933528.4</v>
      </c>
    </row>
    <row r="67" spans="1:14">
      <c r="A67" s="132" t="s">
        <v>23</v>
      </c>
      <c r="B67" s="129"/>
      <c r="C67" s="129"/>
      <c r="D67" s="129"/>
      <c r="E67" s="131"/>
      <c r="F67" s="6"/>
      <c r="G67" s="6"/>
      <c r="H67" s="124">
        <v>321402059</v>
      </c>
      <c r="J67" s="124">
        <v>317910909.88</v>
      </c>
      <c r="L67" s="105">
        <v>51032143.659999996</v>
      </c>
      <c r="M67" s="90"/>
      <c r="N67" s="105">
        <v>50174600.909999996</v>
      </c>
    </row>
    <row r="68" spans="1:14">
      <c r="A68" s="132"/>
      <c r="B68" s="129"/>
      <c r="C68" s="129"/>
      <c r="D68" s="129"/>
      <c r="E68" s="131"/>
      <c r="F68" s="6"/>
      <c r="G68" s="6"/>
      <c r="H68" s="99"/>
      <c r="J68" s="99"/>
      <c r="L68" s="134"/>
      <c r="M68" s="90"/>
      <c r="N68" s="134"/>
    </row>
    <row r="69" spans="1:14" s="1" customFormat="1" ht="22.5" customHeight="1">
      <c r="A69" s="223" t="s">
        <v>89</v>
      </c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</row>
    <row r="70" spans="1:14" s="1" customFormat="1" ht="21" customHeight="1">
      <c r="A70" s="217" t="s">
        <v>90</v>
      </c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</row>
    <row r="71" spans="1:14" s="1" customFormat="1" ht="21" customHeight="1">
      <c r="A71" s="217" t="s">
        <v>91</v>
      </c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17"/>
    </row>
    <row r="72" spans="1:14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</row>
    <row r="73" spans="1:14">
      <c r="A73" s="144"/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</row>
    <row r="74" spans="1:14">
      <c r="A74" s="132"/>
      <c r="B74" s="129"/>
      <c r="C74" s="129"/>
      <c r="D74" s="129"/>
      <c r="E74" s="131"/>
      <c r="F74" s="6"/>
      <c r="G74" s="6"/>
      <c r="H74" s="99"/>
      <c r="J74" s="99"/>
      <c r="L74" s="134"/>
      <c r="M74" s="90"/>
      <c r="N74" s="99"/>
    </row>
    <row r="75" spans="1:14" s="7" customFormat="1" ht="20.399999999999999">
      <c r="A75" s="46"/>
      <c r="B75" s="44"/>
      <c r="C75" s="44"/>
      <c r="D75" s="44"/>
      <c r="E75" s="45"/>
      <c r="H75" s="60"/>
      <c r="I75" s="20"/>
      <c r="J75" s="60"/>
      <c r="K75" s="20"/>
      <c r="L75" s="61"/>
      <c r="M75" s="27"/>
      <c r="N75" s="60"/>
    </row>
    <row r="76" spans="1:14" s="7" customFormat="1" ht="20.399999999999999">
      <c r="A76" s="46"/>
      <c r="B76" s="44"/>
      <c r="C76" s="44"/>
      <c r="D76" s="44"/>
      <c r="E76" s="45"/>
      <c r="H76" s="60"/>
      <c r="I76" s="20"/>
      <c r="J76" s="60"/>
      <c r="K76" s="20"/>
      <c r="L76" s="61"/>
      <c r="M76" s="27"/>
      <c r="N76" s="60"/>
    </row>
    <row r="77" spans="1:14" s="7" customFormat="1" ht="13.5" customHeight="1">
      <c r="A77" s="46"/>
      <c r="B77" s="44"/>
      <c r="C77" s="44"/>
      <c r="D77" s="44"/>
      <c r="E77" s="45"/>
      <c r="H77" s="60"/>
      <c r="I77" s="20"/>
      <c r="J77" s="60"/>
      <c r="K77" s="20"/>
      <c r="L77" s="61"/>
      <c r="M77" s="27"/>
      <c r="N77" s="60"/>
    </row>
    <row r="78" spans="1:14" s="3" customFormat="1" ht="21.9" customHeight="1">
      <c r="A78" s="219" t="s">
        <v>100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</row>
    <row r="79" spans="1:14" s="3" customFormat="1" ht="21.9" customHeight="1">
      <c r="A79" s="221" t="s">
        <v>108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</row>
    <row r="80" spans="1:14" s="3" customFormat="1" ht="21.9" customHeight="1">
      <c r="A80" s="221" t="s">
        <v>149</v>
      </c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</row>
    <row r="81" spans="1:14" s="3" customFormat="1" ht="21.9" customHeight="1">
      <c r="A81" s="221" t="s">
        <v>145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</row>
    <row r="82" spans="1:14" s="3" customFormat="1" ht="18.899999999999999" customHeight="1">
      <c r="A82" s="57"/>
      <c r="B82" s="57"/>
      <c r="C82" s="57"/>
      <c r="D82" s="57"/>
      <c r="E82" s="58"/>
      <c r="F82" s="57"/>
      <c r="G82" s="57"/>
      <c r="H82" s="57"/>
      <c r="I82" s="19"/>
      <c r="J82" s="57"/>
      <c r="K82" s="19"/>
      <c r="L82" s="19"/>
      <c r="M82" s="1"/>
      <c r="N82" s="1"/>
    </row>
    <row r="83" spans="1:14" ht="21.9" customHeight="1">
      <c r="A83" s="222" t="s">
        <v>58</v>
      </c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</row>
    <row r="84" spans="1:14">
      <c r="D84" s="128"/>
      <c r="F84" s="111"/>
      <c r="G84" s="111"/>
      <c r="H84" s="225" t="s">
        <v>0</v>
      </c>
      <c r="I84" s="225"/>
      <c r="J84" s="225"/>
      <c r="K84" s="225"/>
      <c r="L84" s="225"/>
      <c r="M84" s="225"/>
      <c r="N84" s="225"/>
    </row>
    <row r="85" spans="1:14">
      <c r="H85" s="224" t="s">
        <v>1</v>
      </c>
      <c r="I85" s="224"/>
      <c r="J85" s="224"/>
      <c r="K85" s="86"/>
      <c r="L85" s="224" t="s">
        <v>2</v>
      </c>
      <c r="M85" s="224"/>
      <c r="N85" s="224"/>
    </row>
    <row r="86" spans="1:14">
      <c r="E86" s="218" t="s">
        <v>3</v>
      </c>
      <c r="F86" s="218"/>
      <c r="H86" s="112" t="s">
        <v>146</v>
      </c>
      <c r="I86" s="86"/>
      <c r="J86" s="112" t="s">
        <v>122</v>
      </c>
      <c r="K86" s="86"/>
      <c r="L86" s="112" t="s">
        <v>146</v>
      </c>
      <c r="M86" s="86"/>
      <c r="N86" s="112" t="s">
        <v>122</v>
      </c>
    </row>
    <row r="87" spans="1:14" s="113" customFormat="1">
      <c r="A87" s="132" t="s">
        <v>24</v>
      </c>
      <c r="B87" s="132"/>
      <c r="C87" s="132"/>
      <c r="D87" s="132"/>
      <c r="E87" s="135"/>
      <c r="F87" s="132"/>
      <c r="G87" s="132"/>
      <c r="H87" s="126"/>
      <c r="I87" s="86"/>
      <c r="J87" s="126"/>
      <c r="K87" s="86"/>
      <c r="L87" s="126"/>
      <c r="M87" s="126"/>
      <c r="N87" s="127"/>
    </row>
    <row r="88" spans="1:14">
      <c r="A88" s="132" t="s">
        <v>25</v>
      </c>
      <c r="B88" s="132"/>
      <c r="C88" s="132"/>
      <c r="D88" s="129"/>
      <c r="E88" s="131">
        <v>24</v>
      </c>
      <c r="F88" s="129"/>
      <c r="G88" s="129"/>
      <c r="H88" s="120"/>
      <c r="I88" s="120"/>
      <c r="J88" s="120"/>
      <c r="K88" s="120"/>
      <c r="L88" s="120"/>
      <c r="M88" s="120"/>
      <c r="N88" s="123"/>
    </row>
    <row r="89" spans="1:14">
      <c r="A89" s="129"/>
      <c r="B89" s="129" t="s">
        <v>26</v>
      </c>
      <c r="C89" s="129"/>
      <c r="D89" s="129"/>
      <c r="E89" s="131"/>
      <c r="F89" s="129"/>
      <c r="G89" s="129"/>
      <c r="H89" s="120"/>
      <c r="I89" s="120"/>
      <c r="J89" s="120"/>
      <c r="K89" s="120"/>
      <c r="L89" s="120"/>
      <c r="M89" s="120"/>
      <c r="N89" s="123"/>
    </row>
    <row r="90" spans="1:14" ht="18" customHeight="1" thickBot="1">
      <c r="A90" s="129"/>
      <c r="C90" s="39" t="s">
        <v>183</v>
      </c>
      <c r="E90" s="39"/>
      <c r="F90" s="129"/>
      <c r="G90" s="129"/>
      <c r="H90" s="136">
        <v>505500000</v>
      </c>
      <c r="I90" s="90"/>
      <c r="J90" s="120"/>
      <c r="K90" s="90"/>
      <c r="L90" s="136">
        <v>505500000</v>
      </c>
      <c r="M90" s="137"/>
      <c r="N90" s="123"/>
    </row>
    <row r="91" spans="1:14" ht="18" customHeight="1" thickTop="1" thickBot="1">
      <c r="A91" s="129"/>
      <c r="C91" s="39" t="s">
        <v>184</v>
      </c>
      <c r="E91" s="39"/>
      <c r="F91" s="129"/>
      <c r="G91" s="129"/>
      <c r="H91" s="81"/>
      <c r="I91" s="90"/>
      <c r="J91" s="136">
        <v>337000000</v>
      </c>
      <c r="K91" s="90"/>
      <c r="L91" s="81"/>
      <c r="M91" s="137"/>
      <c r="N91" s="136">
        <v>337000000</v>
      </c>
    </row>
    <row r="92" spans="1:14" s="97" customFormat="1" ht="18" thickTop="1">
      <c r="A92" s="97" t="s">
        <v>27</v>
      </c>
      <c r="F92" s="138"/>
      <c r="G92" s="138"/>
      <c r="I92" s="80"/>
      <c r="J92" s="80"/>
      <c r="K92" s="80"/>
      <c r="M92" s="80"/>
      <c r="N92" s="80"/>
    </row>
    <row r="93" spans="1:14">
      <c r="A93" s="97"/>
      <c r="B93" s="97"/>
      <c r="C93" s="39" t="s">
        <v>184</v>
      </c>
      <c r="E93" s="39"/>
      <c r="F93" s="111"/>
      <c r="G93" s="111"/>
      <c r="H93" s="81">
        <v>337000000</v>
      </c>
      <c r="I93" s="90"/>
      <c r="J93" s="81">
        <v>337000000</v>
      </c>
      <c r="K93" s="90"/>
      <c r="L93" s="81">
        <v>337000000</v>
      </c>
      <c r="M93" s="90"/>
      <c r="N93" s="81">
        <v>337000000</v>
      </c>
    </row>
    <row r="94" spans="1:14">
      <c r="A94" s="139" t="s">
        <v>110</v>
      </c>
      <c r="B94" s="97"/>
      <c r="C94" s="97"/>
      <c r="D94" s="188"/>
      <c r="E94" s="188"/>
      <c r="F94" s="111"/>
      <c r="G94" s="111"/>
      <c r="I94" s="90"/>
      <c r="J94" s="81"/>
      <c r="K94" s="90"/>
      <c r="M94" s="90"/>
      <c r="N94" s="92"/>
    </row>
    <row r="95" spans="1:14">
      <c r="A95" s="97"/>
      <c r="B95" s="97" t="s">
        <v>111</v>
      </c>
      <c r="C95" s="97"/>
      <c r="D95" s="97"/>
      <c r="F95" s="111"/>
      <c r="G95" s="111"/>
      <c r="H95" s="103">
        <v>156009700</v>
      </c>
      <c r="I95" s="146"/>
      <c r="J95" s="153">
        <v>156009700</v>
      </c>
      <c r="K95" s="146"/>
      <c r="L95" s="5">
        <v>156009700</v>
      </c>
      <c r="M95" s="146"/>
      <c r="N95" s="153">
        <v>156009700</v>
      </c>
    </row>
    <row r="96" spans="1:14" s="148" customFormat="1" ht="19.2">
      <c r="B96" s="97" t="s">
        <v>128</v>
      </c>
      <c r="D96" s="191"/>
      <c r="E96" s="191"/>
      <c r="F96" s="149"/>
      <c r="G96" s="150"/>
      <c r="I96" s="150"/>
      <c r="J96" s="151"/>
      <c r="K96" s="150"/>
      <c r="M96" s="150"/>
      <c r="N96" s="151"/>
    </row>
    <row r="97" spans="1:14" s="148" customFormat="1" ht="19.2">
      <c r="C97" s="148" t="s">
        <v>118</v>
      </c>
      <c r="E97" s="191"/>
      <c r="F97" s="149"/>
      <c r="G97" s="150">
        <v>-18621.43</v>
      </c>
      <c r="H97" s="81">
        <v>-18621.43</v>
      </c>
      <c r="I97" s="152">
        <v>0</v>
      </c>
      <c r="J97" s="81">
        <v>-18621.43</v>
      </c>
      <c r="K97" s="152">
        <v>0</v>
      </c>
      <c r="L97" s="213">
        <v>0</v>
      </c>
      <c r="M97" s="152">
        <v>0</v>
      </c>
      <c r="N97" s="213">
        <v>0</v>
      </c>
    </row>
    <row r="98" spans="1:14">
      <c r="A98" s="139" t="s">
        <v>28</v>
      </c>
      <c r="B98" s="97"/>
      <c r="C98" s="97"/>
      <c r="D98" s="97"/>
      <c r="F98" s="111"/>
      <c r="G98" s="111"/>
      <c r="I98" s="90"/>
      <c r="K98" s="90"/>
      <c r="M98" s="90"/>
      <c r="N98" s="5"/>
    </row>
    <row r="99" spans="1:14">
      <c r="A99" s="139"/>
      <c r="B99" s="97" t="s">
        <v>29</v>
      </c>
      <c r="C99" s="97"/>
      <c r="D99" s="97"/>
      <c r="F99" s="111"/>
      <c r="G99" s="111"/>
      <c r="I99" s="90"/>
      <c r="K99" s="90"/>
      <c r="M99" s="90"/>
      <c r="N99" s="5"/>
    </row>
    <row r="100" spans="1:14">
      <c r="A100" s="97"/>
      <c r="B100" s="97"/>
      <c r="C100" s="97" t="s">
        <v>157</v>
      </c>
      <c r="D100" s="97"/>
      <c r="E100" s="4">
        <v>26</v>
      </c>
      <c r="F100" s="111"/>
      <c r="G100" s="111"/>
      <c r="H100" s="65">
        <v>3531370.8699999996</v>
      </c>
      <c r="I100" s="90"/>
      <c r="J100" s="65">
        <v>3531370.87</v>
      </c>
      <c r="K100" s="90"/>
      <c r="L100" s="65">
        <v>3531370.87</v>
      </c>
      <c r="M100" s="90"/>
      <c r="N100" s="65">
        <v>3531370.87</v>
      </c>
    </row>
    <row r="101" spans="1:14">
      <c r="A101" s="97"/>
      <c r="B101" s="97" t="s">
        <v>30</v>
      </c>
      <c r="C101" s="97"/>
      <c r="D101" s="97"/>
      <c r="F101" s="111"/>
      <c r="G101" s="111"/>
      <c r="H101" s="160">
        <v>51804035.340000004</v>
      </c>
      <c r="I101" s="90">
        <v>0</v>
      </c>
      <c r="J101" s="160">
        <v>71970778.540000007</v>
      </c>
      <c r="K101" s="90"/>
      <c r="L101" s="160">
        <v>-17361485.689999986</v>
      </c>
      <c r="M101" s="90"/>
      <c r="N101" s="160">
        <v>-2878193.0499999993</v>
      </c>
    </row>
    <row r="102" spans="1:14">
      <c r="A102" s="119" t="s">
        <v>31</v>
      </c>
      <c r="F102" s="111"/>
      <c r="G102" s="111"/>
      <c r="H102" s="99">
        <v>548326484.78000009</v>
      </c>
      <c r="I102" s="90"/>
      <c r="J102" s="99">
        <v>568493227.98000002</v>
      </c>
      <c r="K102" s="90"/>
      <c r="L102" s="99">
        <v>479179585.18000001</v>
      </c>
      <c r="M102" s="140"/>
      <c r="N102" s="99">
        <v>493662877.81999999</v>
      </c>
    </row>
    <row r="103" spans="1:14">
      <c r="A103" s="113" t="s">
        <v>32</v>
      </c>
      <c r="F103" s="111"/>
      <c r="G103" s="111"/>
      <c r="H103" s="162">
        <v>63426769.460000001</v>
      </c>
      <c r="I103" s="90"/>
      <c r="J103" s="162">
        <v>64448634.399999999</v>
      </c>
      <c r="K103" s="90"/>
      <c r="L103" s="141">
        <v>0</v>
      </c>
      <c r="M103" s="95"/>
      <c r="N103" s="141">
        <v>0</v>
      </c>
    </row>
    <row r="104" spans="1:14">
      <c r="A104" s="119" t="s">
        <v>33</v>
      </c>
      <c r="F104" s="111"/>
      <c r="G104" s="111"/>
      <c r="H104" s="124">
        <v>611753254.24000013</v>
      </c>
      <c r="I104" s="90"/>
      <c r="J104" s="124">
        <v>632941862.38</v>
      </c>
      <c r="K104" s="90"/>
      <c r="L104" s="124">
        <v>479179585.18000001</v>
      </c>
      <c r="M104" s="130"/>
      <c r="N104" s="124">
        <v>493662877.81999999</v>
      </c>
    </row>
    <row r="105" spans="1:14" ht="18" thickBot="1">
      <c r="A105" s="113" t="s">
        <v>34</v>
      </c>
      <c r="F105" s="111"/>
      <c r="G105" s="111"/>
      <c r="H105" s="142">
        <v>933155313.24000025</v>
      </c>
      <c r="I105" s="90"/>
      <c r="J105" s="142">
        <v>950852772.25999999</v>
      </c>
      <c r="K105" s="90"/>
      <c r="L105" s="142">
        <v>530211728.84000003</v>
      </c>
      <c r="M105" s="130"/>
      <c r="N105" s="142">
        <v>543837478.73000002</v>
      </c>
    </row>
    <row r="106" spans="1:14" ht="18" thickTop="1">
      <c r="A106" s="113"/>
      <c r="F106" s="111"/>
      <c r="G106" s="111"/>
      <c r="H106" s="134"/>
      <c r="I106" s="90"/>
      <c r="J106" s="134"/>
      <c r="K106" s="90"/>
      <c r="L106" s="134"/>
      <c r="M106" s="130"/>
      <c r="N106" s="134"/>
    </row>
    <row r="107" spans="1:14" s="113" customFormat="1" ht="22.5" customHeight="1">
      <c r="A107" s="217" t="s">
        <v>89</v>
      </c>
      <c r="B107" s="217"/>
      <c r="C107" s="217"/>
      <c r="D107" s="217"/>
      <c r="E107" s="217"/>
      <c r="F107" s="217"/>
      <c r="G107" s="217"/>
      <c r="H107" s="217"/>
      <c r="I107" s="217"/>
      <c r="J107" s="217"/>
      <c r="K107" s="217"/>
      <c r="L107" s="217"/>
      <c r="M107" s="217"/>
      <c r="N107" s="217"/>
    </row>
    <row r="108" spans="1:14" s="113" customFormat="1" ht="21" customHeight="1">
      <c r="A108" s="217" t="s">
        <v>90</v>
      </c>
      <c r="B108" s="217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</row>
    <row r="109" spans="1:14" s="113" customFormat="1" ht="21" customHeight="1">
      <c r="A109" s="217" t="s">
        <v>91</v>
      </c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</row>
    <row r="110" spans="1:14" s="113" customForma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</row>
    <row r="111" spans="1:14" s="43" customFormat="1" ht="23.4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 spans="1:14" s="43" customFormat="1" ht="23.4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 spans="1:14" s="43" customFormat="1" ht="23.4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</sheetData>
  <mergeCells count="37">
    <mergeCell ref="A3:N3"/>
    <mergeCell ref="A6:N6"/>
    <mergeCell ref="L8:N8"/>
    <mergeCell ref="H8:J8"/>
    <mergeCell ref="A71:N71"/>
    <mergeCell ref="A1:N1"/>
    <mergeCell ref="H46:J46"/>
    <mergeCell ref="H45:N45"/>
    <mergeCell ref="H7:N7"/>
    <mergeCell ref="H85:J85"/>
    <mergeCell ref="H84:N84"/>
    <mergeCell ref="A41:N41"/>
    <mergeCell ref="A40:N40"/>
    <mergeCell ref="A42:N42"/>
    <mergeCell ref="L46:N46"/>
    <mergeCell ref="E47:F47"/>
    <mergeCell ref="A78:N78"/>
    <mergeCell ref="A4:N4"/>
    <mergeCell ref="A2:N2"/>
    <mergeCell ref="A81:N81"/>
    <mergeCell ref="L85:N85"/>
    <mergeCell ref="A108:N108"/>
    <mergeCell ref="A109:N109"/>
    <mergeCell ref="E9:F9"/>
    <mergeCell ref="A39:N39"/>
    <mergeCell ref="A28:N28"/>
    <mergeCell ref="A29:N29"/>
    <mergeCell ref="A30:N30"/>
    <mergeCell ref="A31:N31"/>
    <mergeCell ref="A79:N79"/>
    <mergeCell ref="A80:N80"/>
    <mergeCell ref="A44:N44"/>
    <mergeCell ref="A69:N69"/>
    <mergeCell ref="A70:N70"/>
    <mergeCell ref="A107:N107"/>
    <mergeCell ref="A83:N83"/>
    <mergeCell ref="E86:F86"/>
  </mergeCells>
  <pageMargins left="0.98425196850393704" right="0.31496062992125984" top="0.82677165354330717" bottom="0.78740157480314965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6"/>
  <sheetViews>
    <sheetView view="pageBreakPreview" topLeftCell="A52" zoomScale="120" zoomScaleSheetLayoutView="120" workbookViewId="0">
      <selection activeCell="Q59" sqref="Q59"/>
    </sheetView>
  </sheetViews>
  <sheetFormatPr defaultColWidth="5.44140625" defaultRowHeight="19.8"/>
  <cols>
    <col min="1" max="1" width="1.44140625" style="14" customWidth="1"/>
    <col min="2" max="2" width="27.44140625" style="14" customWidth="1"/>
    <col min="3" max="3" width="4.44140625" style="15" customWidth="1"/>
    <col min="4" max="4" width="2.109375" style="13" customWidth="1"/>
    <col min="5" max="5" width="0.5546875" style="16" customWidth="1"/>
    <col min="6" max="6" width="12.44140625" style="17" customWidth="1"/>
    <col min="7" max="7" width="0.5546875" style="18" customWidth="1"/>
    <col min="8" max="8" width="12.109375" style="17" customWidth="1"/>
    <col min="9" max="9" width="0.5546875" style="18" customWidth="1"/>
    <col min="10" max="10" width="12.44140625" style="18" customWidth="1"/>
    <col min="11" max="11" width="0.5546875" style="18" customWidth="1"/>
    <col min="12" max="12" width="12.5546875" style="18" customWidth="1"/>
    <col min="13" max="14" width="10" style="14" bestFit="1" customWidth="1"/>
    <col min="15" max="16384" width="5.44140625" style="14"/>
  </cols>
  <sheetData>
    <row r="1" spans="1:14" s="11" customFormat="1" ht="21.9" customHeight="1">
      <c r="A1" s="217" t="s">
        <v>101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4" s="10" customFormat="1" ht="21.9" customHeight="1">
      <c r="A2" s="221" t="s">
        <v>109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4" s="10" customFormat="1" ht="21.9" customHeight="1">
      <c r="A3" s="228" t="s">
        <v>35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4" s="10" customFormat="1" ht="21.9" customHeight="1">
      <c r="A4" s="229" t="s">
        <v>147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4" s="10" customFormat="1" ht="12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4" s="33" customFormat="1" ht="17.399999999999999" customHeight="1">
      <c r="A6" s="29"/>
      <c r="B6" s="29"/>
      <c r="C6" s="30"/>
      <c r="D6" s="31"/>
      <c r="E6" s="32"/>
      <c r="F6" s="230" t="s">
        <v>0</v>
      </c>
      <c r="G6" s="230"/>
      <c r="H6" s="230"/>
      <c r="I6" s="230"/>
      <c r="J6" s="230"/>
      <c r="K6" s="230"/>
      <c r="L6" s="230"/>
    </row>
    <row r="7" spans="1:14" s="33" customFormat="1" ht="17.399999999999999" customHeight="1">
      <c r="C7" s="30"/>
      <c r="D7" s="31"/>
      <c r="E7" s="34"/>
      <c r="F7" s="226" t="s">
        <v>1</v>
      </c>
      <c r="G7" s="226"/>
      <c r="H7" s="226"/>
      <c r="I7" s="35"/>
      <c r="J7" s="226" t="s">
        <v>2</v>
      </c>
      <c r="K7" s="226"/>
      <c r="L7" s="226"/>
    </row>
    <row r="8" spans="1:14" s="33" customFormat="1" ht="17.399999999999999" customHeight="1">
      <c r="C8" s="227" t="s">
        <v>3</v>
      </c>
      <c r="D8" s="227"/>
      <c r="E8" s="34"/>
      <c r="F8" s="185" t="s">
        <v>146</v>
      </c>
      <c r="G8" s="36"/>
      <c r="H8" s="185" t="s">
        <v>122</v>
      </c>
      <c r="I8" s="36"/>
      <c r="J8" s="186" t="s">
        <v>146</v>
      </c>
      <c r="K8" s="37"/>
      <c r="L8" s="186" t="s">
        <v>122</v>
      </c>
    </row>
    <row r="9" spans="1:14" s="33" customFormat="1" ht="17.399999999999999" customHeight="1">
      <c r="A9" s="66" t="s">
        <v>36</v>
      </c>
      <c r="C9" s="78"/>
      <c r="D9" s="78"/>
      <c r="E9" s="38"/>
      <c r="F9" s="187"/>
      <c r="G9" s="36"/>
      <c r="H9" s="187"/>
      <c r="I9" s="36"/>
      <c r="J9" s="187"/>
      <c r="K9" s="37"/>
      <c r="L9" s="187"/>
    </row>
    <row r="10" spans="1:14" s="33" customFormat="1" ht="17.399999999999999" customHeight="1">
      <c r="B10" s="39" t="s">
        <v>60</v>
      </c>
      <c r="C10" s="40"/>
      <c r="D10" s="78"/>
      <c r="E10" s="39"/>
      <c r="F10" s="47">
        <v>290120179.40000004</v>
      </c>
      <c r="G10" s="48"/>
      <c r="H10" s="47">
        <v>527132870.09000003</v>
      </c>
      <c r="I10" s="48"/>
      <c r="J10" s="48">
        <v>38565823.270000003</v>
      </c>
      <c r="K10" s="48"/>
      <c r="L10" s="48">
        <v>56056258.539999999</v>
      </c>
    </row>
    <row r="11" spans="1:14" s="33" customFormat="1" ht="17.399999999999999" customHeight="1">
      <c r="B11" s="39" t="s">
        <v>59</v>
      </c>
      <c r="C11" s="40"/>
      <c r="D11" s="78"/>
      <c r="E11" s="39"/>
      <c r="F11" s="47">
        <v>618000</v>
      </c>
      <c r="G11" s="49"/>
      <c r="H11" s="47">
        <v>1080000</v>
      </c>
      <c r="I11" s="49"/>
      <c r="J11" s="48">
        <v>630000</v>
      </c>
      <c r="K11" s="49"/>
      <c r="L11" s="48">
        <v>2760000</v>
      </c>
    </row>
    <row r="12" spans="1:14" s="33" customFormat="1" ht="17.399999999999999" customHeight="1">
      <c r="B12" s="39" t="s">
        <v>37</v>
      </c>
      <c r="C12" s="40"/>
      <c r="D12" s="78"/>
      <c r="E12" s="39"/>
      <c r="F12" s="47">
        <v>957397.19</v>
      </c>
      <c r="G12" s="49"/>
      <c r="H12" s="47">
        <v>767645.23999999976</v>
      </c>
      <c r="I12" s="49"/>
      <c r="J12" s="48">
        <v>4376915.1399999997</v>
      </c>
      <c r="K12" s="49"/>
      <c r="L12" s="48">
        <v>1712626.54</v>
      </c>
    </row>
    <row r="13" spans="1:14" s="33" customFormat="1" ht="17.399999999999999" customHeight="1">
      <c r="A13" s="67" t="s">
        <v>38</v>
      </c>
      <c r="B13" s="39"/>
      <c r="C13" s="40"/>
      <c r="D13" s="78"/>
      <c r="E13" s="39"/>
      <c r="F13" s="77">
        <v>291695576.59000003</v>
      </c>
      <c r="G13" s="49"/>
      <c r="H13" s="77">
        <v>528980515.33000004</v>
      </c>
      <c r="I13" s="49"/>
      <c r="J13" s="50">
        <v>43572738.410000004</v>
      </c>
      <c r="K13" s="49"/>
      <c r="L13" s="50">
        <v>60528885.079999998</v>
      </c>
    </row>
    <row r="14" spans="1:14" s="33" customFormat="1" ht="17.399999999999999" customHeight="1">
      <c r="A14" s="67" t="s">
        <v>39</v>
      </c>
      <c r="C14" s="40"/>
      <c r="D14" s="78"/>
      <c r="E14" s="39"/>
      <c r="F14" s="51"/>
      <c r="G14" s="48"/>
      <c r="H14" s="51"/>
      <c r="I14" s="48"/>
      <c r="J14" s="51"/>
      <c r="K14" s="48"/>
      <c r="L14" s="51"/>
    </row>
    <row r="15" spans="1:14" s="33" customFormat="1" ht="17.399999999999999" customHeight="1">
      <c r="A15" s="39"/>
      <c r="B15" s="33" t="s">
        <v>40</v>
      </c>
      <c r="C15" s="40"/>
      <c r="D15" s="78"/>
      <c r="E15" s="39"/>
      <c r="F15" s="52">
        <v>228049518.21000001</v>
      </c>
      <c r="G15" s="48"/>
      <c r="H15" s="52">
        <v>385191883.79999995</v>
      </c>
      <c r="I15" s="48"/>
      <c r="J15" s="47">
        <v>30851693.859999996</v>
      </c>
      <c r="K15" s="48"/>
      <c r="L15" s="47">
        <v>43713694.770000003</v>
      </c>
      <c r="M15" s="31"/>
      <c r="N15" s="31"/>
    </row>
    <row r="16" spans="1:14" s="33" customFormat="1" ht="17.399999999999999" customHeight="1">
      <c r="A16" s="39"/>
      <c r="B16" s="39" t="s">
        <v>84</v>
      </c>
      <c r="C16" s="40"/>
      <c r="D16" s="78"/>
      <c r="E16" s="39"/>
      <c r="F16" s="52">
        <v>27952418.609999999</v>
      </c>
      <c r="G16" s="48"/>
      <c r="H16" s="52">
        <v>23704568.969999995</v>
      </c>
      <c r="I16" s="48"/>
      <c r="J16" s="71">
        <v>5616659.9299999997</v>
      </c>
      <c r="K16" s="48"/>
      <c r="L16" s="47">
        <v>5419560.9299999997</v>
      </c>
      <c r="M16" s="207"/>
      <c r="N16" s="208"/>
    </row>
    <row r="17" spans="1:14" s="33" customFormat="1" ht="17.399999999999999" customHeight="1">
      <c r="B17" s="39" t="s">
        <v>41</v>
      </c>
      <c r="C17" s="30"/>
      <c r="D17" s="31"/>
      <c r="E17" s="39"/>
      <c r="F17" s="71">
        <v>40514312.339999996</v>
      </c>
      <c r="G17" s="49"/>
      <c r="H17" s="71">
        <v>34147684.710000001</v>
      </c>
      <c r="I17" s="49"/>
      <c r="J17" s="209">
        <v>18379840.649999999</v>
      </c>
      <c r="K17" s="49"/>
      <c r="L17" s="48">
        <v>18395511.030000001</v>
      </c>
      <c r="M17" s="207"/>
      <c r="N17" s="208"/>
    </row>
    <row r="18" spans="1:14" s="33" customFormat="1" ht="17.399999999999999" customHeight="1">
      <c r="A18" s="66" t="s">
        <v>43</v>
      </c>
      <c r="B18" s="41"/>
      <c r="C18" s="40"/>
      <c r="D18" s="78"/>
      <c r="E18" s="39"/>
      <c r="F18" s="50">
        <v>296516249.15999997</v>
      </c>
      <c r="G18" s="48"/>
      <c r="H18" s="50">
        <v>443044137.4799999</v>
      </c>
      <c r="I18" s="48"/>
      <c r="J18" s="50">
        <v>54848194.43999999</v>
      </c>
      <c r="K18" s="48"/>
      <c r="L18" s="50">
        <v>67528766.730000004</v>
      </c>
    </row>
    <row r="19" spans="1:14" s="33" customFormat="1" ht="17.399999999999999" customHeight="1">
      <c r="A19" s="66" t="s">
        <v>85</v>
      </c>
      <c r="B19" s="41"/>
      <c r="C19" s="40"/>
      <c r="D19" s="78"/>
      <c r="E19" s="39"/>
      <c r="F19" s="69">
        <v>-4820672.57</v>
      </c>
      <c r="G19" s="48"/>
      <c r="H19" s="69">
        <v>85936377.849999994</v>
      </c>
      <c r="I19" s="48"/>
      <c r="J19" s="69">
        <v>-11275456.029999986</v>
      </c>
      <c r="K19" s="48"/>
      <c r="L19" s="69">
        <v>-6999881.6500000004</v>
      </c>
    </row>
    <row r="20" spans="1:14" s="33" customFormat="1" ht="17.399999999999999" customHeight="1">
      <c r="B20" s="41" t="s">
        <v>42</v>
      </c>
      <c r="C20" s="30"/>
      <c r="D20" s="31"/>
      <c r="E20" s="39"/>
      <c r="F20" s="47">
        <v>16017688.450000003</v>
      </c>
      <c r="G20" s="48"/>
      <c r="H20" s="47">
        <v>6378025.0899999989</v>
      </c>
      <c r="I20" s="48"/>
      <c r="J20" s="48">
        <v>2452032.2000000002</v>
      </c>
      <c r="K20" s="48"/>
      <c r="L20" s="48">
        <v>1549702.9700000002</v>
      </c>
    </row>
    <row r="21" spans="1:14" s="33" customFormat="1" ht="17.399999999999999" customHeight="1">
      <c r="A21" s="66" t="s">
        <v>44</v>
      </c>
      <c r="B21" s="41"/>
      <c r="C21" s="40"/>
      <c r="D21" s="78"/>
      <c r="E21" s="39"/>
      <c r="F21" s="70">
        <v>-20838361.02</v>
      </c>
      <c r="G21" s="49"/>
      <c r="H21" s="70">
        <v>79558352.760000005</v>
      </c>
      <c r="I21" s="49"/>
      <c r="J21" s="70">
        <v>-13727488.229999986</v>
      </c>
      <c r="K21" s="49"/>
      <c r="L21" s="70">
        <v>-8549584.620000001</v>
      </c>
    </row>
    <row r="22" spans="1:14" s="33" customFormat="1" ht="17.399999999999999" customHeight="1">
      <c r="A22" s="41" t="s">
        <v>75</v>
      </c>
      <c r="B22" s="33" t="s">
        <v>45</v>
      </c>
      <c r="C22" s="40">
        <v>28</v>
      </c>
      <c r="D22" s="78"/>
      <c r="E22" s="39"/>
      <c r="F22" s="53">
        <v>-104720.09999999979</v>
      </c>
      <c r="G22" s="48"/>
      <c r="H22" s="53">
        <v>14255396.75</v>
      </c>
      <c r="I22" s="48"/>
      <c r="J22" s="53">
        <v>300837.19</v>
      </c>
      <c r="K22" s="48"/>
      <c r="L22" s="53">
        <v>-263394.21999999997</v>
      </c>
    </row>
    <row r="23" spans="1:14" s="33" customFormat="1" ht="17.399999999999999" customHeight="1">
      <c r="A23" s="67" t="s">
        <v>92</v>
      </c>
      <c r="C23" s="40"/>
      <c r="D23" s="78"/>
      <c r="E23" s="39"/>
      <c r="F23" s="157">
        <v>-20733640.920000002</v>
      </c>
      <c r="G23" s="48"/>
      <c r="H23" s="157">
        <v>65302956.009999998</v>
      </c>
      <c r="I23" s="48"/>
      <c r="J23" s="157">
        <v>-14028325.419999985</v>
      </c>
      <c r="K23" s="48"/>
      <c r="L23" s="157">
        <v>-8286190.4000000013</v>
      </c>
    </row>
    <row r="24" spans="1:14" s="33" customFormat="1" ht="17.399999999999999" customHeight="1">
      <c r="A24" s="67" t="s">
        <v>93</v>
      </c>
      <c r="C24" s="40"/>
      <c r="D24" s="78"/>
      <c r="E24" s="39"/>
      <c r="G24" s="52"/>
    </row>
    <row r="25" spans="1:14" s="33" customFormat="1" ht="17.399999999999999" customHeight="1">
      <c r="A25" s="72" t="s">
        <v>76</v>
      </c>
      <c r="B25" s="73"/>
      <c r="C25" s="40"/>
      <c r="D25" s="78"/>
      <c r="E25" s="39"/>
      <c r="F25" s="65"/>
      <c r="G25" s="52"/>
      <c r="H25" s="65"/>
      <c r="I25" s="52"/>
      <c r="J25" s="65"/>
      <c r="K25" s="59"/>
      <c r="L25" s="65"/>
    </row>
    <row r="26" spans="1:14" s="33" customFormat="1" ht="17.399999999999999" customHeight="1">
      <c r="A26" s="33" t="s">
        <v>129</v>
      </c>
      <c r="C26" s="40"/>
      <c r="D26" s="78"/>
      <c r="E26" s="39"/>
      <c r="F26" s="65"/>
      <c r="G26" s="52"/>
      <c r="H26" s="65"/>
      <c r="I26" s="52"/>
      <c r="J26" s="65"/>
      <c r="K26" s="59"/>
      <c r="L26" s="65"/>
    </row>
    <row r="27" spans="1:14" s="33" customFormat="1" ht="17.399999999999999" customHeight="1">
      <c r="A27" s="39"/>
      <c r="B27" s="189" t="s">
        <v>143</v>
      </c>
      <c r="C27" s="40"/>
      <c r="D27" s="78"/>
      <c r="E27" s="39"/>
      <c r="F27" s="69">
        <v>-454967.22000000003</v>
      </c>
      <c r="G27" s="52"/>
      <c r="H27" s="69">
        <v>-56240.38</v>
      </c>
      <c r="I27" s="63"/>
      <c r="J27" s="69">
        <v>-454967.22000000003</v>
      </c>
      <c r="K27" s="63"/>
      <c r="L27" s="63">
        <v>0</v>
      </c>
    </row>
    <row r="28" spans="1:14" s="33" customFormat="1" ht="17.399999999999999" customHeight="1">
      <c r="A28" s="67" t="s">
        <v>93</v>
      </c>
      <c r="B28" s="189"/>
      <c r="C28" s="40"/>
      <c r="D28" s="78"/>
      <c r="E28" s="39"/>
      <c r="F28" s="50">
        <v>-454967.22000000003</v>
      </c>
      <c r="G28" s="52"/>
      <c r="H28" s="50">
        <v>-56240.38</v>
      </c>
      <c r="I28" s="63"/>
      <c r="J28" s="50">
        <v>-454967.22000000003</v>
      </c>
      <c r="K28" s="63"/>
      <c r="L28" s="205">
        <v>0</v>
      </c>
    </row>
    <row r="29" spans="1:14" s="33" customFormat="1" ht="17.399999999999999" customHeight="1" thickBot="1">
      <c r="A29" s="67" t="s">
        <v>144</v>
      </c>
      <c r="B29" s="39"/>
      <c r="C29" s="40"/>
      <c r="D29" s="78"/>
      <c r="E29" s="39"/>
      <c r="F29" s="204">
        <v>-21188608.140000001</v>
      </c>
      <c r="G29" s="48"/>
      <c r="H29" s="204">
        <v>65246715.629999995</v>
      </c>
      <c r="I29" s="48"/>
      <c r="J29" s="204">
        <v>-14483292.639999986</v>
      </c>
      <c r="K29" s="48"/>
      <c r="L29" s="204">
        <v>-8286190.4000000013</v>
      </c>
      <c r="N29" s="208"/>
    </row>
    <row r="30" spans="1:14" s="33" customFormat="1" ht="17.399999999999999" customHeight="1" thickTop="1">
      <c r="A30" s="68" t="s">
        <v>158</v>
      </c>
      <c r="C30" s="42"/>
      <c r="D30" s="41"/>
      <c r="E30" s="41"/>
      <c r="F30" s="54"/>
      <c r="G30" s="48"/>
      <c r="H30" s="54"/>
      <c r="I30" s="48"/>
      <c r="J30" s="48"/>
      <c r="K30" s="48"/>
      <c r="L30" s="48"/>
    </row>
    <row r="31" spans="1:14" s="33" customFormat="1" ht="17.399999999999999" customHeight="1">
      <c r="B31" s="41" t="s">
        <v>46</v>
      </c>
      <c r="C31" s="42"/>
      <c r="D31" s="41"/>
      <c r="E31" s="41"/>
      <c r="F31" s="190">
        <v>-19711775.98</v>
      </c>
      <c r="G31" s="48"/>
      <c r="H31" s="190">
        <v>54241623.399999999</v>
      </c>
      <c r="I31" s="48"/>
      <c r="J31" s="48">
        <v>-14028325.419999985</v>
      </c>
      <c r="K31" s="48"/>
      <c r="L31" s="48">
        <v>-8286190.4000000013</v>
      </c>
    </row>
    <row r="32" spans="1:14" s="33" customFormat="1" ht="17.399999999999999" customHeight="1">
      <c r="B32" s="41" t="s">
        <v>47</v>
      </c>
      <c r="C32" s="42"/>
      <c r="D32" s="41"/>
      <c r="E32" s="41"/>
      <c r="F32" s="48">
        <v>-1021864.94</v>
      </c>
      <c r="G32" s="48"/>
      <c r="H32" s="48">
        <v>11061332.609999999</v>
      </c>
      <c r="I32" s="48"/>
      <c r="J32" s="56">
        <v>0</v>
      </c>
      <c r="K32" s="64"/>
      <c r="L32" s="56">
        <v>0</v>
      </c>
    </row>
    <row r="33" spans="1:12" s="33" customFormat="1" ht="17.399999999999999" customHeight="1" thickBot="1">
      <c r="A33" s="68"/>
      <c r="C33" s="42"/>
      <c r="D33" s="41"/>
      <c r="E33" s="41"/>
      <c r="F33" s="55">
        <v>-20733640.920000002</v>
      </c>
      <c r="G33" s="48"/>
      <c r="H33" s="55">
        <v>65302956.010000005</v>
      </c>
      <c r="I33" s="48"/>
      <c r="J33" s="55">
        <v>-14028325.419999985</v>
      </c>
      <c r="K33" s="48"/>
      <c r="L33" s="55">
        <v>-8286190.4000000013</v>
      </c>
    </row>
    <row r="34" spans="1:12" s="33" customFormat="1" ht="17.399999999999999" customHeight="1" thickTop="1">
      <c r="A34" s="68" t="s">
        <v>159</v>
      </c>
      <c r="C34" s="42"/>
      <c r="D34" s="41"/>
      <c r="E34" s="41"/>
      <c r="F34" s="54"/>
      <c r="G34" s="48"/>
      <c r="H34" s="54"/>
      <c r="I34" s="48"/>
      <c r="J34" s="48"/>
      <c r="K34" s="48"/>
      <c r="L34" s="48"/>
    </row>
    <row r="35" spans="1:12" s="33" customFormat="1" ht="17.399999999999999" customHeight="1">
      <c r="B35" s="41" t="s">
        <v>46</v>
      </c>
      <c r="C35" s="42"/>
      <c r="D35" s="41"/>
      <c r="E35" s="41"/>
      <c r="F35" s="190">
        <v>-20166743.199999999</v>
      </c>
      <c r="G35" s="48"/>
      <c r="H35" s="190">
        <v>54193819.469999999</v>
      </c>
      <c r="I35" s="48"/>
      <c r="J35" s="48">
        <v>-14028325.419999985</v>
      </c>
      <c r="K35" s="48"/>
      <c r="L35" s="48">
        <v>-8286190.4000000013</v>
      </c>
    </row>
    <row r="36" spans="1:12" s="33" customFormat="1" ht="17.399999999999999" customHeight="1">
      <c r="B36" s="41" t="s">
        <v>47</v>
      </c>
      <c r="C36" s="42"/>
      <c r="D36" s="41"/>
      <c r="E36" s="41"/>
      <c r="F36" s="48">
        <v>-1021864.94</v>
      </c>
      <c r="G36" s="48"/>
      <c r="H36" s="48">
        <v>11052896.16</v>
      </c>
      <c r="I36" s="48"/>
      <c r="J36" s="56">
        <v>0</v>
      </c>
      <c r="K36" s="64"/>
      <c r="L36" s="56">
        <v>0</v>
      </c>
    </row>
    <row r="37" spans="1:12" s="33" customFormat="1" ht="17.399999999999999" customHeight="1" thickBot="1">
      <c r="A37" s="68"/>
      <c r="C37" s="42"/>
      <c r="D37" s="41"/>
      <c r="E37" s="41"/>
      <c r="F37" s="55">
        <v>-21188608.140000001</v>
      </c>
      <c r="G37" s="48"/>
      <c r="H37" s="55">
        <v>65246715.630000003</v>
      </c>
      <c r="I37" s="48"/>
      <c r="J37" s="55">
        <v>-14028325.419999985</v>
      </c>
      <c r="K37" s="48"/>
      <c r="L37" s="55">
        <v>-8286190.4000000013</v>
      </c>
    </row>
    <row r="38" spans="1:12" s="33" customFormat="1" ht="17.399999999999999" customHeight="1" thickTop="1">
      <c r="A38" s="68" t="s">
        <v>160</v>
      </c>
      <c r="B38" s="41"/>
      <c r="C38" s="42">
        <v>29</v>
      </c>
      <c r="D38" s="41"/>
      <c r="E38" s="41"/>
      <c r="F38" s="48"/>
      <c r="G38" s="48"/>
      <c r="H38" s="48"/>
      <c r="I38" s="48"/>
      <c r="J38" s="48"/>
      <c r="K38" s="48"/>
      <c r="L38" s="48"/>
    </row>
    <row r="39" spans="1:12" s="33" customFormat="1" ht="17.399999999999999" customHeight="1" thickBot="1">
      <c r="A39" s="41"/>
      <c r="B39" s="41" t="s">
        <v>161</v>
      </c>
      <c r="C39" s="42"/>
      <c r="D39" s="41"/>
      <c r="E39" s="41"/>
      <c r="F39" s="79">
        <v>-2.9245958427299705E-2</v>
      </c>
      <c r="G39" s="48"/>
      <c r="H39" s="79">
        <v>8.0477186053412461E-2</v>
      </c>
      <c r="I39" s="48"/>
      <c r="J39" s="79">
        <v>-2.0813539198813034E-2</v>
      </c>
      <c r="K39" s="48"/>
      <c r="L39" s="79">
        <v>-1.2294051038575669E-2</v>
      </c>
    </row>
    <row r="40" spans="1:12" s="33" customFormat="1" ht="17.399999999999999" customHeight="1" thickTop="1" thickBot="1">
      <c r="A40" s="41"/>
      <c r="B40" s="41" t="s">
        <v>162</v>
      </c>
      <c r="C40" s="42"/>
      <c r="D40" s="41"/>
      <c r="E40" s="41"/>
      <c r="F40" s="79">
        <v>-2.6469303456932342E-2</v>
      </c>
      <c r="G40" s="143"/>
      <c r="H40" s="79">
        <v>8.0477186053412461E-2</v>
      </c>
      <c r="I40" s="143"/>
      <c r="J40" s="79">
        <v>-1.88374707033667E-2</v>
      </c>
      <c r="K40" s="143"/>
      <c r="L40" s="79">
        <v>-1.2294051038575669E-2</v>
      </c>
    </row>
    <row r="41" spans="1:12" ht="20.399999999999999" thickTop="1"/>
    <row r="206" spans="1:12" s="17" customFormat="1">
      <c r="A206" s="14"/>
      <c r="B206" s="14"/>
      <c r="C206" s="15"/>
      <c r="D206" s="13"/>
      <c r="E206" s="16"/>
      <c r="G206" s="18"/>
      <c r="I206" s="18"/>
      <c r="J206" s="18"/>
      <c r="K206" s="18"/>
      <c r="L206" s="18"/>
    </row>
  </sheetData>
  <mergeCells count="8">
    <mergeCell ref="A1:L1"/>
    <mergeCell ref="A2:L2"/>
    <mergeCell ref="J7:L7"/>
    <mergeCell ref="F7:H7"/>
    <mergeCell ref="C8:D8"/>
    <mergeCell ref="A3:L3"/>
    <mergeCell ref="A4:L4"/>
    <mergeCell ref="F6:L6"/>
  </mergeCells>
  <pageMargins left="0.98425196850393704" right="0.39370078740157483" top="0.82677165354330717" bottom="0.78740157480314965" header="0.51181102362204722" footer="0.78740157480314965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9839-8D62-4F2C-95B5-67BE0DEF19F7}">
  <dimension ref="A1:X23"/>
  <sheetViews>
    <sheetView view="pageBreakPreview" topLeftCell="A18" zoomScale="120" zoomScaleNormal="100" zoomScaleSheetLayoutView="120" workbookViewId="0">
      <selection activeCell="A21" sqref="A21:XFD22"/>
    </sheetView>
  </sheetViews>
  <sheetFormatPr defaultColWidth="8.109375" defaultRowHeight="17.399999999999999"/>
  <cols>
    <col min="1" max="3" width="0.88671875" style="163" customWidth="1"/>
    <col min="4" max="4" width="29.5546875" style="163" customWidth="1"/>
    <col min="5" max="5" width="7" style="164" customWidth="1"/>
    <col min="6" max="6" width="0.6640625" style="163" customWidth="1"/>
    <col min="7" max="7" width="10.6640625" style="163" customWidth="1"/>
    <col min="8" max="8" width="0.6640625" style="163" customWidth="1"/>
    <col min="9" max="9" width="10.6640625" style="163" customWidth="1"/>
    <col min="10" max="10" width="0.6640625" style="163" customWidth="1"/>
    <col min="11" max="11" width="10.6640625" style="163" customWidth="1"/>
    <col min="12" max="12" width="0.6640625" style="163" customWidth="1"/>
    <col min="13" max="13" width="12.88671875" style="163" customWidth="1"/>
    <col min="14" max="14" width="0.6640625" style="163" customWidth="1"/>
    <col min="15" max="15" width="10.6640625" style="163" customWidth="1"/>
    <col min="16" max="16" width="0.6640625" style="163" customWidth="1"/>
    <col min="17" max="17" width="10.6640625" style="163" customWidth="1"/>
    <col min="18" max="18" width="0.6640625" style="163" customWidth="1"/>
    <col min="19" max="19" width="10.6640625" style="163" customWidth="1"/>
    <col min="20" max="20" width="0.6640625" style="163" customWidth="1"/>
    <col min="21" max="21" width="10.6640625" style="163" customWidth="1"/>
    <col min="22" max="16384" width="8.109375" style="163"/>
  </cols>
  <sheetData>
    <row r="1" spans="1:24" s="165" customFormat="1" ht="21.9" customHeight="1">
      <c r="A1" s="231" t="s">
        <v>102</v>
      </c>
      <c r="B1" s="231"/>
      <c r="C1" s="231"/>
      <c r="D1" s="231"/>
      <c r="E1" s="231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</row>
    <row r="2" spans="1:24" s="165" customFormat="1" ht="21.9" customHeight="1">
      <c r="A2" s="233" t="s">
        <v>109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</row>
    <row r="3" spans="1:24" s="165" customFormat="1" ht="21.9" customHeight="1">
      <c r="A3" s="234" t="s">
        <v>150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</row>
    <row r="4" spans="1:24" s="165" customFormat="1" ht="21.9" customHeight="1">
      <c r="A4" s="234" t="s">
        <v>147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X4" s="214"/>
    </row>
    <row r="5" spans="1:24" s="165" customFormat="1" ht="12" customHeight="1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</row>
    <row r="6" spans="1:24" ht="17.399999999999999" customHeight="1">
      <c r="G6" s="235" t="s">
        <v>0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</row>
    <row r="7" spans="1:24" ht="17.399999999999999" customHeight="1">
      <c r="A7" s="167"/>
      <c r="B7" s="167"/>
      <c r="C7" s="167"/>
      <c r="D7" s="167"/>
      <c r="G7" s="236" t="s">
        <v>1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</row>
    <row r="8" spans="1:24" ht="17.399999999999999" customHeight="1">
      <c r="A8" s="167"/>
      <c r="B8" s="167"/>
      <c r="C8" s="167"/>
      <c r="D8" s="167"/>
      <c r="F8" s="193"/>
      <c r="G8" s="236" t="s">
        <v>130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193"/>
      <c r="S8" s="167" t="s">
        <v>48</v>
      </c>
      <c r="T8" s="167"/>
      <c r="U8" s="167" t="s">
        <v>131</v>
      </c>
    </row>
    <row r="9" spans="1:24" s="167" customFormat="1" ht="17.399999999999999" customHeight="1">
      <c r="E9" s="164"/>
      <c r="G9" s="167" t="s">
        <v>132</v>
      </c>
      <c r="I9" s="167" t="s">
        <v>112</v>
      </c>
      <c r="K9" s="167" t="s">
        <v>141</v>
      </c>
      <c r="M9" s="236" t="s">
        <v>133</v>
      </c>
      <c r="N9" s="236"/>
      <c r="O9" s="236"/>
      <c r="P9" s="163"/>
      <c r="Q9" s="167" t="s">
        <v>114</v>
      </c>
      <c r="S9" s="167" t="s">
        <v>49</v>
      </c>
    </row>
    <row r="10" spans="1:24" s="167" customFormat="1" ht="17.399999999999999" customHeight="1">
      <c r="G10" s="167" t="s">
        <v>134</v>
      </c>
      <c r="I10" s="167" t="s">
        <v>113</v>
      </c>
      <c r="K10" s="167" t="s">
        <v>142</v>
      </c>
      <c r="M10" s="167" t="s">
        <v>135</v>
      </c>
      <c r="O10" s="167" t="s">
        <v>30</v>
      </c>
      <c r="Q10" s="167" t="s">
        <v>115</v>
      </c>
      <c r="S10" s="167" t="s">
        <v>50</v>
      </c>
    </row>
    <row r="11" spans="1:24" s="167" customFormat="1" ht="17.399999999999999" customHeight="1">
      <c r="K11" s="167" t="s">
        <v>140</v>
      </c>
      <c r="M11" s="194" t="s">
        <v>117</v>
      </c>
      <c r="Q11" s="167" t="s">
        <v>116</v>
      </c>
    </row>
    <row r="12" spans="1:24" s="167" customFormat="1" ht="17.399999999999999" customHeight="1">
      <c r="E12" s="237" t="s">
        <v>3</v>
      </c>
      <c r="F12" s="237"/>
      <c r="G12" s="168"/>
      <c r="I12" s="168"/>
      <c r="K12" s="168" t="s">
        <v>118</v>
      </c>
      <c r="M12" s="168"/>
      <c r="O12" s="168"/>
      <c r="Q12" s="168"/>
      <c r="S12" s="168"/>
      <c r="U12" s="168"/>
    </row>
    <row r="13" spans="1:24" s="167" customFormat="1" ht="17.399999999999999" customHeight="1">
      <c r="A13" s="195" t="s">
        <v>151</v>
      </c>
      <c r="B13" s="195"/>
      <c r="C13" s="195"/>
      <c r="D13" s="171"/>
      <c r="E13" s="196"/>
      <c r="G13" s="172">
        <v>337000000</v>
      </c>
      <c r="H13" s="202"/>
      <c r="I13" s="172">
        <v>156009700</v>
      </c>
      <c r="J13" s="202"/>
      <c r="K13" s="92">
        <v>-18621.43</v>
      </c>
      <c r="L13" s="202"/>
      <c r="M13" s="172">
        <v>3531370.87</v>
      </c>
      <c r="N13" s="203"/>
      <c r="O13" s="172">
        <v>17776959.07</v>
      </c>
      <c r="P13" s="203"/>
      <c r="Q13" s="172">
        <v>514299408.50999999</v>
      </c>
      <c r="R13" s="203"/>
      <c r="S13" s="172">
        <v>53395738.24000001</v>
      </c>
      <c r="T13" s="203"/>
      <c r="U13" s="172">
        <v>567695146.75</v>
      </c>
    </row>
    <row r="14" spans="1:24" s="167" customFormat="1" ht="17.399999999999999" customHeight="1">
      <c r="A14" s="171" t="s">
        <v>94</v>
      </c>
      <c r="B14" s="171"/>
      <c r="C14" s="171"/>
      <c r="D14" s="171"/>
      <c r="E14" s="196"/>
      <c r="G14" s="177"/>
      <c r="H14" s="177"/>
      <c r="I14" s="198"/>
      <c r="J14" s="177"/>
      <c r="K14" s="198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4" ht="17.399999999999999" customHeight="1">
      <c r="A15" s="171"/>
      <c r="B15" s="171" t="s">
        <v>92</v>
      </c>
      <c r="C15" s="171"/>
      <c r="E15" s="196"/>
      <c r="F15" s="167"/>
      <c r="G15" s="198">
        <v>0</v>
      </c>
      <c r="H15" s="200"/>
      <c r="I15" s="198">
        <v>0</v>
      </c>
      <c r="J15" s="200"/>
      <c r="K15" s="198">
        <v>0</v>
      </c>
      <c r="L15" s="200"/>
      <c r="M15" s="198">
        <v>0</v>
      </c>
      <c r="N15" s="177"/>
      <c r="O15" s="177">
        <v>54241623.399999999</v>
      </c>
      <c r="P15" s="177"/>
      <c r="Q15" s="177">
        <v>54241623.399999999</v>
      </c>
      <c r="R15" s="177"/>
      <c r="S15" s="197">
        <v>11061332.609999999</v>
      </c>
      <c r="T15" s="177"/>
      <c r="U15" s="177">
        <f>SUM(Q15:S15)</f>
        <v>65302956.009999998</v>
      </c>
    </row>
    <row r="16" spans="1:24" ht="17.399999999999999" customHeight="1">
      <c r="A16" s="171"/>
      <c r="B16" s="171" t="s">
        <v>138</v>
      </c>
      <c r="C16" s="171"/>
      <c r="E16" s="196"/>
      <c r="F16" s="167"/>
      <c r="G16" s="198">
        <v>0</v>
      </c>
      <c r="H16" s="200"/>
      <c r="I16" s="198">
        <v>0</v>
      </c>
      <c r="J16" s="200"/>
      <c r="K16" s="201">
        <v>0</v>
      </c>
      <c r="L16" s="200"/>
      <c r="M16" s="198">
        <v>0</v>
      </c>
      <c r="N16" s="198"/>
      <c r="O16" s="199">
        <v>-47803.93</v>
      </c>
      <c r="P16" s="198"/>
      <c r="Q16" s="199">
        <v>-47803.93</v>
      </c>
      <c r="R16" s="198"/>
      <c r="S16" s="199">
        <v>-8436.4500000000007</v>
      </c>
      <c r="T16" s="198"/>
      <c r="U16" s="199">
        <v>-56240.380000000005</v>
      </c>
    </row>
    <row r="17" spans="1:21" ht="17.399999999999999" customHeight="1">
      <c r="A17" s="195" t="s">
        <v>121</v>
      </c>
      <c r="B17" s="195"/>
      <c r="C17" s="195"/>
      <c r="D17" s="171"/>
      <c r="E17" s="196"/>
      <c r="F17" s="167"/>
      <c r="G17" s="172">
        <v>337000000</v>
      </c>
      <c r="H17" s="202"/>
      <c r="I17" s="172">
        <v>156009700</v>
      </c>
      <c r="J17" s="202"/>
      <c r="K17" s="216">
        <v>-18621.43</v>
      </c>
      <c r="L17" s="202"/>
      <c r="M17" s="172">
        <v>3531370.87</v>
      </c>
      <c r="N17" s="203"/>
      <c r="O17" s="172">
        <v>71970778.540000007</v>
      </c>
      <c r="P17" s="203"/>
      <c r="Q17" s="172">
        <v>568493227.98000014</v>
      </c>
      <c r="R17" s="203"/>
      <c r="S17" s="172">
        <v>64448634.400000006</v>
      </c>
      <c r="T17" s="203"/>
      <c r="U17" s="172">
        <v>632941862.38000011</v>
      </c>
    </row>
    <row r="18" spans="1:21" ht="17.399999999999999" customHeight="1">
      <c r="A18" s="171" t="s">
        <v>94</v>
      </c>
      <c r="B18" s="171"/>
      <c r="C18" s="171"/>
      <c r="D18" s="171"/>
      <c r="E18" s="196"/>
      <c r="F18" s="16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</row>
    <row r="19" spans="1:21" ht="17.399999999999999" customHeight="1">
      <c r="A19" s="171"/>
      <c r="B19" s="171" t="s">
        <v>92</v>
      </c>
      <c r="C19" s="171"/>
      <c r="E19" s="196"/>
      <c r="F19" s="167"/>
      <c r="G19" s="198">
        <v>0</v>
      </c>
      <c r="H19" s="200"/>
      <c r="I19" s="198">
        <v>0</v>
      </c>
      <c r="J19" s="200"/>
      <c r="K19" s="198">
        <v>0</v>
      </c>
      <c r="L19" s="200"/>
      <c r="M19" s="198">
        <v>0</v>
      </c>
      <c r="N19" s="177"/>
      <c r="O19" s="199">
        <v>-19711775.98</v>
      </c>
      <c r="P19" s="177"/>
      <c r="Q19" s="199">
        <v>-19711775.98</v>
      </c>
      <c r="R19" s="177"/>
      <c r="S19" s="199">
        <v>-1021864.94</v>
      </c>
      <c r="T19" s="177"/>
      <c r="U19" s="199">
        <f>SUM(Q19:S19)</f>
        <v>-20733640.920000002</v>
      </c>
    </row>
    <row r="20" spans="1:21" ht="17.399999999999999" customHeight="1">
      <c r="A20" s="171"/>
      <c r="B20" s="171" t="s">
        <v>138</v>
      </c>
      <c r="C20" s="171"/>
      <c r="E20" s="196"/>
      <c r="F20" s="167"/>
      <c r="G20" s="198">
        <v>0</v>
      </c>
      <c r="H20" s="200"/>
      <c r="I20" s="198">
        <v>0</v>
      </c>
      <c r="J20" s="200"/>
      <c r="K20" s="198">
        <v>0</v>
      </c>
      <c r="L20" s="200"/>
      <c r="M20" s="198">
        <v>0</v>
      </c>
      <c r="N20" s="198"/>
      <c r="O20" s="199">
        <v>-454967.22000000003</v>
      </c>
      <c r="P20" s="198"/>
      <c r="Q20" s="199">
        <v>-454967.22</v>
      </c>
      <c r="R20" s="198"/>
      <c r="S20" s="215">
        <v>0</v>
      </c>
      <c r="T20" s="198"/>
      <c r="U20" s="199">
        <f>SUM(Q20:S20)</f>
        <v>-454967.22</v>
      </c>
    </row>
    <row r="21" spans="1:21" ht="17.399999999999999" customHeight="1" thickBot="1">
      <c r="A21" s="195" t="s">
        <v>152</v>
      </c>
      <c r="B21" s="195"/>
      <c r="C21" s="195"/>
      <c r="D21" s="171"/>
      <c r="E21" s="196"/>
      <c r="F21" s="167"/>
      <c r="G21" s="176">
        <v>337000000</v>
      </c>
      <c r="H21" s="202"/>
      <c r="I21" s="176">
        <v>156009700</v>
      </c>
      <c r="J21" s="202"/>
      <c r="K21" s="156">
        <v>-18621.43</v>
      </c>
      <c r="L21" s="202"/>
      <c r="M21" s="176">
        <v>3531370.87</v>
      </c>
      <c r="N21" s="202"/>
      <c r="O21" s="156">
        <f>SUM(O19:O20,O17)</f>
        <v>51804035.340000004</v>
      </c>
      <c r="P21" s="202"/>
      <c r="Q21" s="156">
        <f>SUM(Q19:Q20,Q17)</f>
        <v>548326484.78000009</v>
      </c>
      <c r="R21" s="202"/>
      <c r="S21" s="156">
        <f>SUM(S19:S20,S17)</f>
        <v>63426769.460000008</v>
      </c>
      <c r="T21" s="202"/>
      <c r="U21" s="156">
        <f>SUM(U19:U20,U17)</f>
        <v>611753254.24000013</v>
      </c>
    </row>
    <row r="22" spans="1:21" ht="18" thickTop="1">
      <c r="S22" s="128"/>
    </row>
    <row r="23" spans="1:21" ht="21" customHeight="1">
      <c r="A23" s="232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</row>
  </sheetData>
  <mergeCells count="10">
    <mergeCell ref="A23:U23"/>
    <mergeCell ref="G8:Q8"/>
    <mergeCell ref="M9:O9"/>
    <mergeCell ref="E12:F12"/>
    <mergeCell ref="G7:U7"/>
    <mergeCell ref="A1:U1"/>
    <mergeCell ref="A2:U2"/>
    <mergeCell ref="A3:U3"/>
    <mergeCell ref="A4:U4"/>
    <mergeCell ref="G6:U6"/>
  </mergeCells>
  <printOptions horizontalCentered="1"/>
  <pageMargins left="0.86614173228346458" right="0.39370078740157483" top="0.78740157480314965" bottom="0.59055118110236227" header="0.51181102362204722" footer="0.59055118110236227"/>
  <pageSetup paperSize="9" firstPageNumber="5" fitToWidth="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D023-B708-40BE-87AD-2C14EF958F2E}">
  <dimension ref="A1:N31"/>
  <sheetViews>
    <sheetView view="pageBreakPreview" topLeftCell="A49" zoomScale="90" zoomScaleNormal="110" zoomScaleSheetLayoutView="90" workbookViewId="0">
      <selection activeCell="R25" sqref="R25"/>
    </sheetView>
  </sheetViews>
  <sheetFormatPr defaultColWidth="8.109375" defaultRowHeight="19.8"/>
  <cols>
    <col min="1" max="1" width="2.33203125" style="166" customWidth="1"/>
    <col min="2" max="2" width="21.44140625" style="166" customWidth="1"/>
    <col min="3" max="3" width="4.109375" style="166" customWidth="1"/>
    <col min="4" max="4" width="2.44140625" style="166" customWidth="1"/>
    <col min="5" max="5" width="10.6640625" style="166" customWidth="1"/>
    <col min="6" max="6" width="0.6640625" style="166" customWidth="1"/>
    <col min="7" max="7" width="10.6640625" style="166" customWidth="1"/>
    <col min="8" max="8" width="0.6640625" style="166" customWidth="1"/>
    <col min="9" max="9" width="10.6640625" style="166" customWidth="1"/>
    <col min="10" max="10" width="0.6640625" style="166" customWidth="1"/>
    <col min="11" max="11" width="10.6640625" style="166" customWidth="1"/>
    <col min="12" max="12" width="0.6640625" style="166" customWidth="1"/>
    <col min="13" max="13" width="10.6640625" style="166" customWidth="1"/>
    <col min="14" max="14" width="10" style="211" bestFit="1" customWidth="1"/>
    <col min="15" max="16384" width="8.109375" style="166"/>
  </cols>
  <sheetData>
    <row r="1" spans="1:14" s="165" customFormat="1" ht="21.9" customHeight="1">
      <c r="B1" s="231" t="s">
        <v>103</v>
      </c>
      <c r="C1" s="231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10"/>
    </row>
    <row r="2" spans="1:14" s="165" customFormat="1" ht="21.9" customHeight="1">
      <c r="B2" s="233" t="s">
        <v>109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10"/>
    </row>
    <row r="3" spans="1:14" s="165" customFormat="1" ht="21.9" customHeight="1">
      <c r="B3" s="234" t="s">
        <v>51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10"/>
    </row>
    <row r="4" spans="1:14" s="165" customFormat="1" ht="21.9" customHeight="1">
      <c r="B4" s="234" t="s">
        <v>147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10"/>
    </row>
    <row r="5" spans="1:14" s="165" customFormat="1" ht="18.899999999999999" customHeight="1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210"/>
    </row>
    <row r="6" spans="1:14" s="164" customFormat="1" ht="20.100000000000001" customHeight="1">
      <c r="E6" s="240" t="s">
        <v>0</v>
      </c>
      <c r="F6" s="240"/>
      <c r="G6" s="240"/>
      <c r="H6" s="240"/>
      <c r="I6" s="240"/>
      <c r="J6" s="240"/>
      <c r="K6" s="240"/>
      <c r="L6" s="240"/>
      <c r="M6" s="240"/>
      <c r="N6" s="161"/>
    </row>
    <row r="7" spans="1:14" s="167" customFormat="1" ht="20.100000000000001" customHeight="1">
      <c r="E7" s="239" t="s">
        <v>2</v>
      </c>
      <c r="F7" s="239"/>
      <c r="G7" s="239"/>
      <c r="H7" s="239"/>
      <c r="I7" s="239"/>
      <c r="J7" s="239"/>
      <c r="K7" s="239"/>
      <c r="L7" s="239"/>
      <c r="M7" s="239"/>
      <c r="N7" s="202"/>
    </row>
    <row r="8" spans="1:14" s="167" customFormat="1" ht="20.100000000000001" customHeight="1">
      <c r="B8" s="169"/>
      <c r="C8" s="169"/>
      <c r="E8" s="167" t="s">
        <v>132</v>
      </c>
      <c r="G8" s="167" t="s">
        <v>136</v>
      </c>
      <c r="I8" s="236" t="s">
        <v>133</v>
      </c>
      <c r="J8" s="236"/>
      <c r="K8" s="236"/>
      <c r="N8" s="202"/>
    </row>
    <row r="9" spans="1:14" s="167" customFormat="1" ht="20.100000000000001" customHeight="1">
      <c r="B9" s="169"/>
      <c r="C9" s="238" t="s">
        <v>3</v>
      </c>
      <c r="D9" s="238"/>
      <c r="E9" s="168" t="s">
        <v>134</v>
      </c>
      <c r="G9" s="168" t="s">
        <v>137</v>
      </c>
      <c r="I9" s="168" t="s">
        <v>29</v>
      </c>
      <c r="K9" s="168" t="s">
        <v>30</v>
      </c>
      <c r="M9" s="168" t="s">
        <v>131</v>
      </c>
      <c r="N9" s="202"/>
    </row>
    <row r="10" spans="1:14" s="164" customFormat="1" ht="20.100000000000001" customHeight="1">
      <c r="A10" s="113" t="s">
        <v>151</v>
      </c>
      <c r="B10" s="170"/>
      <c r="C10" s="171"/>
      <c r="E10" s="161">
        <v>337000000</v>
      </c>
      <c r="F10" s="173"/>
      <c r="G10" s="173">
        <v>156009700</v>
      </c>
      <c r="H10" s="173"/>
      <c r="I10" s="177">
        <v>3531370.87</v>
      </c>
      <c r="J10" s="161"/>
      <c r="K10" s="177">
        <v>5407997.3499999978</v>
      </c>
      <c r="L10" s="177"/>
      <c r="M10" s="177">
        <v>501949068.22000003</v>
      </c>
      <c r="N10" s="161"/>
    </row>
    <row r="11" spans="1:14" s="164" customFormat="1" ht="20.100000000000001" customHeight="1">
      <c r="A11" s="6" t="s">
        <v>94</v>
      </c>
      <c r="B11" s="6"/>
      <c r="C11" s="6"/>
      <c r="D11" s="6"/>
      <c r="E11" s="173"/>
      <c r="F11" s="173"/>
      <c r="G11" s="173"/>
      <c r="H11" s="173"/>
      <c r="I11" s="81"/>
      <c r="J11" s="173"/>
      <c r="K11" s="81"/>
      <c r="L11" s="81"/>
      <c r="M11" s="81"/>
      <c r="N11" s="161"/>
    </row>
    <row r="12" spans="1:14" s="164" customFormat="1" ht="20.100000000000001" customHeight="1">
      <c r="A12" s="6"/>
      <c r="B12" s="170" t="s">
        <v>92</v>
      </c>
      <c r="C12" s="6"/>
      <c r="D12" s="6"/>
      <c r="E12" s="174">
        <v>0</v>
      </c>
      <c r="F12" s="174"/>
      <c r="G12" s="174">
        <v>0</v>
      </c>
      <c r="H12" s="174"/>
      <c r="I12" s="174">
        <v>0</v>
      </c>
      <c r="J12" s="173"/>
      <c r="K12" s="65">
        <v>-8286190.4000000004</v>
      </c>
      <c r="L12" s="65"/>
      <c r="M12" s="65">
        <v>-8286190.4000000004</v>
      </c>
      <c r="N12" s="161"/>
    </row>
    <row r="13" spans="1:14" s="164" customFormat="1" ht="20.100000000000001" customHeight="1">
      <c r="A13" s="6"/>
      <c r="B13" s="170" t="s">
        <v>95</v>
      </c>
      <c r="C13" s="6"/>
      <c r="D13" s="6"/>
      <c r="E13" s="174">
        <v>0</v>
      </c>
      <c r="F13" s="174"/>
      <c r="G13" s="174">
        <v>0</v>
      </c>
      <c r="H13" s="174"/>
      <c r="I13" s="174">
        <v>0</v>
      </c>
      <c r="J13" s="174"/>
      <c r="K13" s="206">
        <v>0</v>
      </c>
      <c r="L13" s="175"/>
      <c r="M13" s="174">
        <v>0</v>
      </c>
      <c r="N13" s="161"/>
    </row>
    <row r="14" spans="1:14" s="164" customFormat="1" ht="20.100000000000001" customHeight="1">
      <c r="A14" s="113" t="s">
        <v>121</v>
      </c>
      <c r="B14" s="170"/>
      <c r="C14" s="6"/>
      <c r="D14" s="6"/>
      <c r="E14" s="172">
        <v>337000000</v>
      </c>
      <c r="F14" s="173"/>
      <c r="G14" s="172">
        <v>156009700</v>
      </c>
      <c r="H14" s="173"/>
      <c r="I14" s="172">
        <v>3531370.87</v>
      </c>
      <c r="J14" s="173"/>
      <c r="K14" s="65">
        <v>-2878193.05</v>
      </c>
      <c r="L14" s="173"/>
      <c r="M14" s="172">
        <v>493662877.81999999</v>
      </c>
      <c r="N14" s="161"/>
    </row>
    <row r="15" spans="1:14" s="164" customFormat="1" ht="20.100000000000001" customHeight="1">
      <c r="A15" s="6" t="s">
        <v>94</v>
      </c>
      <c r="B15" s="6"/>
      <c r="C15" s="6"/>
      <c r="D15" s="81"/>
      <c r="E15" s="81"/>
      <c r="F15" s="81"/>
      <c r="G15" s="81"/>
      <c r="H15" s="81"/>
      <c r="I15" s="81"/>
      <c r="J15" s="173"/>
      <c r="K15" s="81"/>
      <c r="L15" s="81"/>
      <c r="M15" s="81"/>
      <c r="N15" s="161"/>
    </row>
    <row r="16" spans="1:14" s="164" customFormat="1" ht="20.100000000000001" customHeight="1">
      <c r="A16" s="6"/>
      <c r="B16" s="170" t="s">
        <v>92</v>
      </c>
      <c r="C16" s="6"/>
      <c r="D16" s="6"/>
      <c r="E16" s="174">
        <v>0</v>
      </c>
      <c r="F16" s="174"/>
      <c r="G16" s="174">
        <v>0</v>
      </c>
      <c r="H16" s="174"/>
      <c r="I16" s="174">
        <v>0</v>
      </c>
      <c r="J16" s="173"/>
      <c r="K16" s="65">
        <v>-14028325.419999985</v>
      </c>
      <c r="L16" s="65"/>
      <c r="M16" s="65">
        <v>-14028325.419999985</v>
      </c>
      <c r="N16" s="161"/>
    </row>
    <row r="17" spans="1:14" s="164" customFormat="1" ht="20.100000000000001" customHeight="1">
      <c r="A17" s="6"/>
      <c r="B17" s="170" t="s">
        <v>95</v>
      </c>
      <c r="C17" s="6"/>
      <c r="D17" s="6"/>
      <c r="E17" s="174">
        <v>0</v>
      </c>
      <c r="F17" s="174"/>
      <c r="G17" s="174">
        <v>0</v>
      </c>
      <c r="H17" s="174"/>
      <c r="I17" s="174">
        <v>0</v>
      </c>
      <c r="J17" s="174"/>
      <c r="K17" s="65">
        <v>-454967.22000000003</v>
      </c>
      <c r="L17" s="175"/>
      <c r="M17" s="65">
        <v>-454967.22000000003</v>
      </c>
      <c r="N17" s="161"/>
    </row>
    <row r="18" spans="1:14" s="164" customFormat="1" ht="20.100000000000001" customHeight="1" thickBot="1">
      <c r="A18" s="113" t="s">
        <v>152</v>
      </c>
      <c r="B18" s="170"/>
      <c r="C18" s="6"/>
      <c r="D18" s="6"/>
      <c r="E18" s="176">
        <v>337000000</v>
      </c>
      <c r="F18" s="161"/>
      <c r="G18" s="176">
        <v>156009700</v>
      </c>
      <c r="H18" s="161"/>
      <c r="I18" s="176">
        <v>3531370.87</v>
      </c>
      <c r="J18" s="161"/>
      <c r="K18" s="179">
        <v>-17361485.689999986</v>
      </c>
      <c r="L18" s="161"/>
      <c r="M18" s="176">
        <v>479179585.18000001</v>
      </c>
      <c r="N18" s="161"/>
    </row>
    <row r="19" spans="1:14" s="164" customFormat="1" ht="20.100000000000001" customHeight="1" thickTop="1">
      <c r="A19" s="113"/>
      <c r="B19" s="170"/>
      <c r="C19" s="6"/>
      <c r="D19" s="6"/>
      <c r="E19" s="177"/>
      <c r="F19" s="173"/>
      <c r="G19" s="174"/>
      <c r="H19" s="173"/>
      <c r="I19" s="177"/>
      <c r="J19" s="161"/>
      <c r="K19" s="177"/>
      <c r="L19" s="174"/>
      <c r="M19" s="177"/>
      <c r="N19" s="161"/>
    </row>
    <row r="20" spans="1:14" s="164" customFormat="1" ht="20.100000000000001" customHeight="1">
      <c r="A20" s="113"/>
      <c r="B20" s="170"/>
      <c r="C20" s="6"/>
      <c r="D20" s="6"/>
      <c r="E20" s="177"/>
      <c r="F20" s="173"/>
      <c r="G20" s="174"/>
      <c r="H20" s="173"/>
      <c r="I20" s="177"/>
      <c r="J20" s="161"/>
      <c r="K20" s="177"/>
      <c r="L20" s="174"/>
      <c r="M20" s="177"/>
      <c r="N20" s="161"/>
    </row>
    <row r="21" spans="1:14" s="164" customFormat="1" ht="21" customHeight="1">
      <c r="A21" s="217"/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161"/>
    </row>
    <row r="22" spans="1:14" s="164" customFormat="1" ht="21" customHeight="1">
      <c r="A22" s="217"/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161"/>
    </row>
    <row r="23" spans="1:14" s="164" customFormat="1" ht="21" customHeight="1">
      <c r="A23" s="217"/>
      <c r="B23" s="217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161"/>
    </row>
    <row r="24" spans="1:14" s="164" customFormat="1" ht="17.399999999999999">
      <c r="A24" s="113"/>
      <c r="B24" s="170"/>
      <c r="C24" s="6"/>
      <c r="D24" s="6"/>
      <c r="E24" s="177"/>
      <c r="F24" s="173"/>
      <c r="G24" s="174"/>
      <c r="H24" s="173"/>
      <c r="I24" s="177"/>
      <c r="J24" s="161"/>
      <c r="K24" s="177"/>
      <c r="L24" s="161"/>
      <c r="M24" s="177"/>
      <c r="N24" s="161"/>
    </row>
    <row r="25" spans="1:14" s="164" customFormat="1" ht="17.399999999999999">
      <c r="A25" s="113"/>
      <c r="B25" s="170"/>
      <c r="C25" s="6"/>
      <c r="D25" s="6"/>
      <c r="E25" s="177"/>
      <c r="F25" s="173"/>
      <c r="G25" s="174"/>
      <c r="H25" s="173"/>
      <c r="I25" s="177"/>
      <c r="J25" s="161"/>
      <c r="K25" s="177"/>
      <c r="L25" s="161"/>
      <c r="M25" s="177"/>
      <c r="N25" s="161"/>
    </row>
    <row r="26" spans="1:14" s="164" customFormat="1" ht="17.399999999999999">
      <c r="A26" s="113"/>
      <c r="B26" s="170"/>
      <c r="C26" s="6"/>
      <c r="D26" s="6"/>
      <c r="E26" s="177"/>
      <c r="F26" s="173"/>
      <c r="G26" s="174"/>
      <c r="H26" s="173"/>
      <c r="I26" s="177"/>
      <c r="J26" s="161"/>
      <c r="K26" s="177"/>
      <c r="L26" s="161"/>
      <c r="M26" s="177"/>
      <c r="N26" s="161"/>
    </row>
    <row r="27" spans="1:14" s="164" customFormat="1" ht="17.399999999999999">
      <c r="A27" s="113"/>
      <c r="B27" s="170"/>
      <c r="C27" s="6"/>
      <c r="D27" s="6"/>
      <c r="E27" s="177"/>
      <c r="F27" s="173"/>
      <c r="G27" s="174"/>
      <c r="H27" s="173"/>
      <c r="I27" s="177"/>
      <c r="J27" s="161"/>
      <c r="K27" s="177"/>
      <c r="L27" s="161"/>
      <c r="M27" s="177"/>
      <c r="N27" s="161"/>
    </row>
    <row r="28" spans="1:14" s="164" customFormat="1" ht="17.399999999999999">
      <c r="A28" s="113"/>
      <c r="B28" s="170"/>
      <c r="C28" s="6"/>
      <c r="D28" s="6"/>
      <c r="E28" s="177"/>
      <c r="F28" s="173"/>
      <c r="G28" s="174"/>
      <c r="H28" s="173"/>
      <c r="I28" s="177"/>
      <c r="J28" s="161"/>
      <c r="K28" s="177"/>
      <c r="L28" s="161"/>
      <c r="M28" s="177"/>
      <c r="N28" s="161"/>
    </row>
    <row r="29" spans="1:14" s="164" customFormat="1" ht="17.399999999999999">
      <c r="A29" s="113"/>
      <c r="B29" s="170"/>
      <c r="C29" s="6"/>
      <c r="D29" s="6"/>
      <c r="E29" s="177"/>
      <c r="F29" s="173"/>
      <c r="G29" s="174"/>
      <c r="H29" s="173"/>
      <c r="I29" s="177"/>
      <c r="J29" s="161"/>
      <c r="K29" s="177"/>
      <c r="L29" s="161"/>
      <c r="M29" s="177"/>
      <c r="N29" s="161"/>
    </row>
    <row r="30" spans="1:14" s="164" customFormat="1" ht="17.399999999999999">
      <c r="A30" s="113"/>
      <c r="B30" s="170"/>
      <c r="C30" s="6"/>
      <c r="D30" s="6"/>
      <c r="E30" s="177"/>
      <c r="F30" s="173"/>
      <c r="G30" s="174"/>
      <c r="H30" s="173"/>
      <c r="I30" s="177"/>
      <c r="J30" s="161"/>
      <c r="K30" s="177"/>
      <c r="L30" s="161"/>
      <c r="M30" s="177"/>
      <c r="N30" s="161"/>
    </row>
    <row r="31" spans="1:14" s="165" customFormat="1" ht="23.4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210"/>
    </row>
  </sheetData>
  <mergeCells count="11">
    <mergeCell ref="E7:M7"/>
    <mergeCell ref="B1:M1"/>
    <mergeCell ref="B2:M2"/>
    <mergeCell ref="B3:M3"/>
    <mergeCell ref="B4:M4"/>
    <mergeCell ref="E6:M6"/>
    <mergeCell ref="I8:K8"/>
    <mergeCell ref="C9:D9"/>
    <mergeCell ref="A23:M23"/>
    <mergeCell ref="A22:M22"/>
    <mergeCell ref="A21:M21"/>
  </mergeCells>
  <pageMargins left="0.98425196850393704" right="0.39370078740157483" top="0.82677165354330717" bottom="0.59055118110236227" header="0.51181102362204722" footer="0.59055118110236227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78"/>
  <sheetViews>
    <sheetView tabSelected="1" view="pageBreakPreview" topLeftCell="A102" zoomScale="115" zoomScaleSheetLayoutView="115" workbookViewId="0">
      <selection activeCell="U74" sqref="U74"/>
    </sheetView>
  </sheetViews>
  <sheetFormatPr defaultColWidth="5.5546875" defaultRowHeight="19.8"/>
  <cols>
    <col min="1" max="3" width="1.44140625" style="7" customWidth="1"/>
    <col min="4" max="4" width="33" style="7" customWidth="1"/>
    <col min="5" max="5" width="1.109375" style="24" customWidth="1"/>
    <col min="6" max="6" width="12.44140625" style="28" customWidth="1"/>
    <col min="7" max="7" width="0.5546875" style="24" customWidth="1"/>
    <col min="8" max="8" width="12.44140625" style="28" bestFit="1" customWidth="1"/>
    <col min="9" max="9" width="0.5546875" style="24" customWidth="1"/>
    <col min="10" max="10" width="12.44140625" style="25" customWidth="1"/>
    <col min="11" max="11" width="0.5546875" style="26" customWidth="1"/>
    <col min="12" max="12" width="12.5546875" style="27" customWidth="1"/>
    <col min="13" max="16384" width="5.5546875" style="7"/>
  </cols>
  <sheetData>
    <row r="1" spans="1:12" s="1" customFormat="1" ht="21.9" customHeight="1">
      <c r="A1" s="219" t="s">
        <v>104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s="1" customFormat="1" ht="21.9" customHeight="1">
      <c r="A2" s="221" t="s">
        <v>109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s="1" customFormat="1" ht="21.9" customHeight="1">
      <c r="A3" s="221" t="s">
        <v>52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2" s="1" customFormat="1" ht="21.9" customHeight="1">
      <c r="A4" s="221" t="s">
        <v>147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2" s="6" customFormat="1" ht="12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s="6" customFormat="1" ht="17.100000000000001" customHeight="1">
      <c r="A6" s="83"/>
      <c r="B6" s="83"/>
      <c r="C6" s="83"/>
      <c r="D6" s="83"/>
      <c r="E6" s="84"/>
      <c r="F6" s="242" t="s">
        <v>0</v>
      </c>
      <c r="G6" s="242"/>
      <c r="H6" s="242"/>
      <c r="I6" s="242"/>
      <c r="J6" s="242"/>
      <c r="K6" s="242"/>
      <c r="L6" s="242"/>
    </row>
    <row r="7" spans="1:12" s="6" customFormat="1" ht="17.100000000000001" customHeight="1">
      <c r="E7" s="8"/>
      <c r="F7" s="243" t="s">
        <v>1</v>
      </c>
      <c r="G7" s="243"/>
      <c r="H7" s="243"/>
      <c r="I7" s="180"/>
      <c r="J7" s="241" t="s">
        <v>2</v>
      </c>
      <c r="K7" s="241"/>
      <c r="L7" s="241"/>
    </row>
    <row r="8" spans="1:12" s="6" customFormat="1" ht="17.100000000000001" customHeight="1">
      <c r="E8" s="8"/>
      <c r="F8" s="181" t="s">
        <v>146</v>
      </c>
      <c r="G8" s="85"/>
      <c r="H8" s="181" t="s">
        <v>122</v>
      </c>
      <c r="I8" s="85"/>
      <c r="J8" s="181" t="s">
        <v>146</v>
      </c>
      <c r="K8" s="85"/>
      <c r="L8" s="181" t="s">
        <v>122</v>
      </c>
    </row>
    <row r="9" spans="1:12" s="6" customFormat="1" ht="17.100000000000001" customHeight="1">
      <c r="A9" s="87" t="s">
        <v>62</v>
      </c>
      <c r="E9" s="88"/>
      <c r="F9" s="182"/>
      <c r="G9" s="89"/>
      <c r="H9" s="182"/>
      <c r="I9" s="89"/>
      <c r="J9" s="183"/>
      <c r="K9" s="86"/>
      <c r="L9" s="183"/>
    </row>
    <row r="10" spans="1:12" s="6" customFormat="1" ht="17.100000000000001" customHeight="1">
      <c r="A10" s="6" t="s">
        <v>92</v>
      </c>
      <c r="E10" s="88"/>
      <c r="F10" s="90">
        <v>-20733640.920000002</v>
      </c>
      <c r="G10" s="91"/>
      <c r="H10" s="90">
        <v>65302956.009999998</v>
      </c>
      <c r="I10" s="91"/>
      <c r="J10" s="90">
        <v>-14028325.419999985</v>
      </c>
      <c r="K10" s="92"/>
      <c r="L10" s="90">
        <v>-8286190.4000000004</v>
      </c>
    </row>
    <row r="11" spans="1:12" s="6" customFormat="1" ht="17.100000000000001" customHeight="1">
      <c r="A11" s="6" t="s">
        <v>96</v>
      </c>
      <c r="E11" s="88"/>
      <c r="F11" s="90"/>
      <c r="G11" s="91"/>
      <c r="H11" s="90"/>
      <c r="I11" s="91"/>
      <c r="J11" s="92"/>
      <c r="K11" s="90"/>
      <c r="L11" s="92"/>
    </row>
    <row r="12" spans="1:12" s="6" customFormat="1" ht="17.100000000000001" customHeight="1">
      <c r="B12" s="6" t="s">
        <v>87</v>
      </c>
      <c r="E12" s="88"/>
      <c r="F12" s="90"/>
      <c r="G12" s="91"/>
      <c r="H12" s="90"/>
      <c r="I12" s="91"/>
      <c r="J12" s="92"/>
      <c r="K12" s="90"/>
      <c r="L12" s="92"/>
    </row>
    <row r="13" spans="1:12" s="6" customFormat="1" ht="17.100000000000001" customHeight="1">
      <c r="C13" s="6" t="s">
        <v>53</v>
      </c>
      <c r="E13" s="88"/>
      <c r="F13" s="92">
        <v>19498116.619999997</v>
      </c>
      <c r="G13" s="91"/>
      <c r="H13" s="92">
        <v>13345542.270000001</v>
      </c>
      <c r="I13" s="91"/>
      <c r="J13" s="96">
        <v>7639651.0199999996</v>
      </c>
      <c r="K13" s="90"/>
      <c r="L13" s="92">
        <v>7717702.8199999994</v>
      </c>
    </row>
    <row r="14" spans="1:12" s="6" customFormat="1" ht="17.100000000000001" customHeight="1">
      <c r="C14" s="6" t="s">
        <v>139</v>
      </c>
      <c r="E14" s="88"/>
      <c r="F14" s="92">
        <v>1665994.7899999998</v>
      </c>
      <c r="G14" s="91"/>
      <c r="H14" s="92">
        <v>1188772.06</v>
      </c>
      <c r="I14" s="93"/>
      <c r="J14" s="96">
        <v>35094.630000000034</v>
      </c>
      <c r="K14" s="95"/>
      <c r="L14" s="96">
        <v>963552.67999999993</v>
      </c>
    </row>
    <row r="15" spans="1:12" s="6" customFormat="1" ht="17.100000000000001" customHeight="1">
      <c r="C15" s="6" t="s">
        <v>79</v>
      </c>
      <c r="E15" s="88"/>
      <c r="F15" s="92">
        <v>451527.42</v>
      </c>
      <c r="G15" s="91"/>
      <c r="H15" s="92">
        <v>397411.59</v>
      </c>
      <c r="I15" s="91"/>
      <c r="J15" s="96">
        <v>316263.53999999998</v>
      </c>
      <c r="K15" s="90"/>
      <c r="L15" s="92">
        <v>309807.51</v>
      </c>
    </row>
    <row r="16" spans="1:12" s="6" customFormat="1" ht="17.100000000000001" customHeight="1">
      <c r="C16" s="6" t="s">
        <v>182</v>
      </c>
      <c r="E16" s="88"/>
      <c r="F16" s="92">
        <v>2852693.9400000004</v>
      </c>
      <c r="G16" s="91"/>
      <c r="H16" s="92">
        <v>1873299.0100000007</v>
      </c>
      <c r="I16" s="91"/>
      <c r="J16" s="94">
        <v>0</v>
      </c>
      <c r="K16" s="90"/>
      <c r="L16" s="94">
        <v>0</v>
      </c>
    </row>
    <row r="17" spans="1:12" s="6" customFormat="1" ht="17.100000000000001" customHeight="1">
      <c r="C17" s="6" t="s">
        <v>86</v>
      </c>
      <c r="E17" s="88"/>
      <c r="F17" s="96">
        <v>59570.53</v>
      </c>
      <c r="G17" s="91"/>
      <c r="H17" s="94">
        <v>0</v>
      </c>
      <c r="I17" s="93"/>
      <c r="J17" s="96">
        <v>59653.640000000072</v>
      </c>
      <c r="K17" s="95"/>
      <c r="L17" s="94">
        <v>0</v>
      </c>
    </row>
    <row r="18" spans="1:12" s="6" customFormat="1" ht="17.100000000000001" customHeight="1">
      <c r="C18" s="6" t="s">
        <v>163</v>
      </c>
      <c r="E18" s="88"/>
      <c r="F18" s="96">
        <v>6364.8</v>
      </c>
      <c r="G18" s="91"/>
      <c r="H18" s="94">
        <v>0</v>
      </c>
      <c r="I18" s="93"/>
      <c r="J18" s="96">
        <v>1767.0100000000093</v>
      </c>
      <c r="K18" s="95"/>
      <c r="L18" s="94">
        <v>0</v>
      </c>
    </row>
    <row r="19" spans="1:12" s="6" customFormat="1" ht="17.100000000000001" customHeight="1">
      <c r="C19" s="6" t="s">
        <v>107</v>
      </c>
      <c r="E19" s="88"/>
      <c r="F19" s="94">
        <v>0</v>
      </c>
      <c r="G19" s="91"/>
      <c r="H19" s="92">
        <v>-14760.94</v>
      </c>
      <c r="I19" s="93"/>
      <c r="J19" s="94">
        <v>0</v>
      </c>
      <c r="K19" s="95"/>
      <c r="L19" s="94">
        <v>0</v>
      </c>
    </row>
    <row r="20" spans="1:12" s="6" customFormat="1" ht="17.100000000000001" customHeight="1">
      <c r="C20" s="6" t="s">
        <v>54</v>
      </c>
      <c r="E20" s="88"/>
      <c r="F20" s="92">
        <v>-16203.99</v>
      </c>
      <c r="G20" s="91"/>
      <c r="H20" s="92">
        <v>-123573.07</v>
      </c>
      <c r="I20" s="91"/>
      <c r="J20" s="90">
        <v>-1098359.1100000001</v>
      </c>
      <c r="K20" s="92"/>
      <c r="L20" s="92">
        <v>-491434.89</v>
      </c>
    </row>
    <row r="21" spans="1:12" s="6" customFormat="1" ht="17.100000000000001" customHeight="1">
      <c r="A21" s="97"/>
      <c r="B21" s="97"/>
      <c r="C21" s="6" t="s">
        <v>42</v>
      </c>
      <c r="D21" s="97"/>
      <c r="E21" s="88"/>
      <c r="F21" s="92">
        <v>16017688.450000003</v>
      </c>
      <c r="G21" s="91"/>
      <c r="H21" s="92">
        <v>6378025.0899999989</v>
      </c>
      <c r="I21" s="91"/>
      <c r="J21" s="96">
        <v>2452032.2000000002</v>
      </c>
      <c r="K21" s="92"/>
      <c r="L21" s="92">
        <v>1549702.9700000002</v>
      </c>
    </row>
    <row r="22" spans="1:12" s="6" customFormat="1" ht="17.100000000000001" customHeight="1">
      <c r="A22" s="97"/>
      <c r="B22" s="97"/>
      <c r="C22" s="6" t="s">
        <v>45</v>
      </c>
      <c r="D22" s="97"/>
      <c r="E22" s="88"/>
      <c r="F22" s="98">
        <v>-104720.09999999979</v>
      </c>
      <c r="G22" s="99"/>
      <c r="H22" s="98">
        <v>14255396.75</v>
      </c>
      <c r="I22" s="99"/>
      <c r="J22" s="98">
        <v>300837.19</v>
      </c>
      <c r="K22" s="92"/>
      <c r="L22" s="98">
        <v>-263394.21999999997</v>
      </c>
    </row>
    <row r="23" spans="1:12" s="6" customFormat="1" ht="17.100000000000001" customHeight="1">
      <c r="A23" s="6" t="s">
        <v>63</v>
      </c>
      <c r="E23" s="88"/>
      <c r="F23" s="100"/>
      <c r="G23" s="8"/>
      <c r="H23" s="100"/>
      <c r="I23" s="8"/>
      <c r="J23" s="101"/>
      <c r="K23" s="102"/>
      <c r="L23" s="101"/>
    </row>
    <row r="24" spans="1:12" s="6" customFormat="1" ht="17.100000000000001" customHeight="1">
      <c r="C24" s="6" t="s">
        <v>69</v>
      </c>
      <c r="E24" s="88"/>
      <c r="F24" s="91">
        <v>19697391.539999999</v>
      </c>
      <c r="G24" s="91"/>
      <c r="H24" s="91">
        <v>102603068.77</v>
      </c>
      <c r="I24" s="91"/>
      <c r="J24" s="91">
        <v>-4321385.2999999858</v>
      </c>
      <c r="K24" s="92"/>
      <c r="L24" s="91">
        <v>1499746.469999999</v>
      </c>
    </row>
    <row r="25" spans="1:12" s="6" customFormat="1" ht="17.100000000000001" customHeight="1">
      <c r="A25" s="6" t="s">
        <v>64</v>
      </c>
      <c r="E25" s="88"/>
      <c r="F25" s="65"/>
      <c r="G25" s="65"/>
      <c r="H25" s="65"/>
      <c r="I25" s="65"/>
      <c r="J25" s="92"/>
      <c r="K25" s="92"/>
      <c r="L25" s="92"/>
    </row>
    <row r="26" spans="1:12" s="6" customFormat="1" ht="17.100000000000001" customHeight="1">
      <c r="C26" s="6" t="s">
        <v>73</v>
      </c>
      <c r="E26" s="88"/>
      <c r="F26" s="90">
        <v>67465226.330000013</v>
      </c>
      <c r="G26" s="91"/>
      <c r="H26" s="90">
        <v>-62699364.64000003</v>
      </c>
      <c r="I26" s="91"/>
      <c r="J26" s="92">
        <v>533527.91999999993</v>
      </c>
      <c r="K26" s="92"/>
      <c r="L26" s="92">
        <v>-2461835.61</v>
      </c>
    </row>
    <row r="27" spans="1:12" s="6" customFormat="1" ht="17.100000000000001" customHeight="1">
      <c r="C27" s="6" t="s">
        <v>7</v>
      </c>
      <c r="E27" s="88"/>
      <c r="F27" s="92">
        <v>-52996507.009999998</v>
      </c>
      <c r="G27" s="91"/>
      <c r="H27" s="92">
        <v>-142422077.68000001</v>
      </c>
      <c r="I27" s="91"/>
      <c r="J27" s="92">
        <v>5474599.8500000043</v>
      </c>
      <c r="K27" s="92"/>
      <c r="L27" s="92">
        <v>-277824.51</v>
      </c>
    </row>
    <row r="28" spans="1:12" s="6" customFormat="1" ht="17.100000000000001" customHeight="1">
      <c r="C28" s="6" t="s">
        <v>8</v>
      </c>
      <c r="E28" s="88"/>
      <c r="F28" s="92">
        <v>-427289.57</v>
      </c>
      <c r="G28" s="91"/>
      <c r="H28" s="92">
        <v>-26029574.109999996</v>
      </c>
      <c r="I28" s="91"/>
      <c r="J28" s="92">
        <v>9059.26</v>
      </c>
      <c r="K28" s="92"/>
      <c r="L28" s="92">
        <v>251785.10000000003</v>
      </c>
    </row>
    <row r="29" spans="1:12" s="6" customFormat="1" ht="17.100000000000001" customHeight="1">
      <c r="C29" s="6" t="s">
        <v>13</v>
      </c>
      <c r="E29" s="88"/>
      <c r="F29" s="92">
        <v>-8679970.6199999992</v>
      </c>
      <c r="G29" s="91"/>
      <c r="H29" s="92">
        <v>4740.16</v>
      </c>
      <c r="I29" s="91"/>
      <c r="J29" s="94">
        <v>0</v>
      </c>
      <c r="K29" s="92"/>
      <c r="L29" s="92">
        <v>-21000</v>
      </c>
    </row>
    <row r="30" spans="1:12" s="6" customFormat="1" ht="17.100000000000001" customHeight="1">
      <c r="A30" s="6" t="s">
        <v>65</v>
      </c>
      <c r="E30" s="88"/>
      <c r="F30" s="92"/>
      <c r="G30" s="91"/>
      <c r="H30" s="92"/>
      <c r="I30" s="91"/>
      <c r="J30" s="92"/>
      <c r="K30" s="92"/>
      <c r="L30" s="92"/>
    </row>
    <row r="31" spans="1:12" s="6" customFormat="1" ht="17.100000000000001" customHeight="1">
      <c r="A31" s="97"/>
      <c r="B31" s="97"/>
      <c r="C31" s="145" t="s">
        <v>71</v>
      </c>
      <c r="D31" s="97"/>
      <c r="E31" s="88"/>
      <c r="F31" s="90">
        <v>-17391079.869999997</v>
      </c>
      <c r="G31" s="91"/>
      <c r="H31" s="90">
        <v>2432852.59</v>
      </c>
      <c r="I31" s="91"/>
      <c r="J31" s="90">
        <v>-1149031.4900000002</v>
      </c>
      <c r="K31" s="92"/>
      <c r="L31" s="90">
        <v>-1014085.19</v>
      </c>
    </row>
    <row r="32" spans="1:12" s="6" customFormat="1" ht="17.100000000000001" customHeight="1">
      <c r="A32" s="97"/>
      <c r="B32" s="97"/>
      <c r="C32" s="97" t="s">
        <v>20</v>
      </c>
      <c r="D32" s="97"/>
      <c r="E32" s="88"/>
      <c r="F32" s="106">
        <v>-107652.79000000004</v>
      </c>
      <c r="G32" s="91"/>
      <c r="H32" s="106">
        <v>-367012.10999999987</v>
      </c>
      <c r="I32" s="91"/>
      <c r="J32" s="106">
        <v>129838.33000000002</v>
      </c>
      <c r="K32" s="92"/>
      <c r="L32" s="106">
        <v>-178996.64</v>
      </c>
    </row>
    <row r="33" spans="1:12" s="6" customFormat="1" ht="17.100000000000001" customHeight="1">
      <c r="A33" s="6" t="s">
        <v>80</v>
      </c>
      <c r="E33" s="88"/>
      <c r="F33" s="65">
        <v>7560118.0100000789</v>
      </c>
      <c r="G33" s="65"/>
      <c r="H33" s="65">
        <v>-126477367.02</v>
      </c>
      <c r="I33" s="81"/>
      <c r="J33" s="65">
        <v>676608.57</v>
      </c>
      <c r="K33" s="99"/>
      <c r="L33" s="65">
        <v>-2202210.38</v>
      </c>
    </row>
    <row r="34" spans="1:12" s="6" customFormat="1" ht="17.100000000000001" customHeight="1">
      <c r="A34" s="97" t="s">
        <v>55</v>
      </c>
      <c r="B34" s="97"/>
      <c r="E34" s="88"/>
      <c r="F34" s="106">
        <v>-4829093.0999999996</v>
      </c>
      <c r="G34" s="93"/>
      <c r="H34" s="106">
        <v>-12156181.52</v>
      </c>
      <c r="I34" s="93"/>
      <c r="J34" s="106">
        <v>-113180.65</v>
      </c>
      <c r="K34" s="94"/>
      <c r="L34" s="106">
        <v>-125662.28</v>
      </c>
    </row>
    <row r="35" spans="1:12" s="6" customFormat="1" ht="17.100000000000001" customHeight="1">
      <c r="A35" s="97"/>
      <c r="D35" s="6" t="s">
        <v>81</v>
      </c>
      <c r="E35" s="88"/>
      <c r="F35" s="104">
        <v>2731024.91</v>
      </c>
      <c r="G35" s="65"/>
      <c r="H35" s="104">
        <v>-138633548.53999999</v>
      </c>
      <c r="I35" s="65"/>
      <c r="J35" s="104">
        <v>563427.92000000004</v>
      </c>
      <c r="K35" s="92"/>
      <c r="L35" s="104">
        <v>-2327872.66</v>
      </c>
    </row>
    <row r="36" spans="1:12" s="6" customFormat="1" ht="9.75" customHeight="1">
      <c r="E36" s="88"/>
      <c r="F36" s="94"/>
      <c r="G36" s="91"/>
      <c r="H36" s="92"/>
      <c r="I36" s="91"/>
      <c r="J36" s="94"/>
      <c r="K36" s="92"/>
      <c r="L36" s="94"/>
    </row>
    <row r="37" spans="1:12" s="6" customFormat="1" ht="20.100000000000001" customHeight="1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</row>
    <row r="38" spans="1:12" s="6" customFormat="1" ht="20.100000000000001" customHeight="1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s="6" customFormat="1" ht="20.100000000000001" customHeight="1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</row>
    <row r="40" spans="1:12" s="6" customFormat="1" ht="20.100000000000001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1" spans="1:12">
      <c r="A41" s="21"/>
      <c r="E41" s="22"/>
      <c r="F41" s="74"/>
      <c r="G41" s="74"/>
      <c r="H41" s="74"/>
      <c r="I41" s="74"/>
      <c r="J41" s="23"/>
      <c r="K41" s="23"/>
      <c r="L41" s="23"/>
    </row>
    <row r="42" spans="1:12" s="1" customFormat="1" ht="23.4">
      <c r="A42" s="21"/>
      <c r="B42" s="7"/>
      <c r="C42" s="7"/>
      <c r="D42" s="7"/>
      <c r="E42" s="22"/>
      <c r="F42" s="74"/>
      <c r="G42" s="74"/>
      <c r="H42" s="74"/>
      <c r="I42" s="74"/>
      <c r="J42" s="23"/>
      <c r="K42" s="23"/>
      <c r="L42" s="23"/>
    </row>
    <row r="43" spans="1:12" s="1" customFormat="1" ht="21.9" customHeight="1">
      <c r="A43" s="219" t="s">
        <v>105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</row>
    <row r="44" spans="1:12" s="1" customFormat="1" ht="21.9" customHeight="1">
      <c r="A44" s="221" t="s">
        <v>109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</row>
    <row r="45" spans="1:12" s="1" customFormat="1" ht="21.9" customHeight="1">
      <c r="A45" s="221" t="s">
        <v>56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</row>
    <row r="46" spans="1:12" s="1" customFormat="1" ht="21.9" customHeight="1">
      <c r="A46" s="221" t="s">
        <v>147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</row>
    <row r="47" spans="1:12" s="1" customFormat="1" ht="18.899999999999999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</row>
    <row r="48" spans="1:12" s="6" customFormat="1" ht="17.399999999999999" customHeight="1">
      <c r="A48" s="83"/>
      <c r="B48" s="83"/>
      <c r="C48" s="83"/>
      <c r="D48" s="83"/>
      <c r="E48" s="84"/>
      <c r="F48" s="242" t="s">
        <v>0</v>
      </c>
      <c r="G48" s="242"/>
      <c r="H48" s="242"/>
      <c r="I48" s="242"/>
      <c r="J48" s="242"/>
      <c r="K48" s="242"/>
      <c r="L48" s="242"/>
    </row>
    <row r="49" spans="1:12" s="6" customFormat="1" ht="17.399999999999999" customHeight="1">
      <c r="E49" s="8"/>
      <c r="F49" s="243" t="s">
        <v>1</v>
      </c>
      <c r="G49" s="243"/>
      <c r="H49" s="243"/>
      <c r="I49" s="184"/>
      <c r="J49" s="241" t="s">
        <v>2</v>
      </c>
      <c r="K49" s="241"/>
      <c r="L49" s="241"/>
    </row>
    <row r="50" spans="1:12" s="6" customFormat="1" ht="17.399999999999999" customHeight="1">
      <c r="E50" s="8"/>
      <c r="F50" s="181" t="s">
        <v>146</v>
      </c>
      <c r="G50" s="85"/>
      <c r="H50" s="181" t="s">
        <v>122</v>
      </c>
      <c r="I50" s="85"/>
      <c r="J50" s="181" t="s">
        <v>146</v>
      </c>
      <c r="K50" s="85"/>
      <c r="L50" s="181" t="s">
        <v>122</v>
      </c>
    </row>
    <row r="51" spans="1:12" s="6" customFormat="1" ht="17.399999999999999" customHeight="1">
      <c r="A51" s="87" t="s">
        <v>66</v>
      </c>
      <c r="E51" s="88"/>
      <c r="F51" s="120"/>
      <c r="G51" s="88"/>
      <c r="H51" s="120"/>
      <c r="I51" s="88"/>
      <c r="J51" s="123"/>
      <c r="K51" s="123"/>
      <c r="L51" s="123"/>
    </row>
    <row r="52" spans="1:12" s="6" customFormat="1" ht="17.399999999999999" customHeight="1">
      <c r="C52" s="6" t="s">
        <v>164</v>
      </c>
      <c r="E52" s="88"/>
      <c r="F52" s="90">
        <v>-4591406.7900000028</v>
      </c>
      <c r="G52" s="91"/>
      <c r="H52" s="90">
        <v>-148662785.81</v>
      </c>
      <c r="I52" s="91"/>
      <c r="J52" s="90">
        <v>-36610.28</v>
      </c>
      <c r="K52" s="92"/>
      <c r="L52" s="92">
        <v>-170505.15</v>
      </c>
    </row>
    <row r="53" spans="1:12" s="6" customFormat="1" ht="17.399999999999999" customHeight="1">
      <c r="C53" s="6" t="s">
        <v>165</v>
      </c>
      <c r="E53" s="88"/>
      <c r="F53" s="90">
        <v>-560373.82999999996</v>
      </c>
      <c r="G53" s="91"/>
      <c r="H53" s="90">
        <v>-1361349.42</v>
      </c>
      <c r="I53" s="147"/>
      <c r="J53" s="92">
        <v>-168224.3</v>
      </c>
      <c r="K53" s="147"/>
      <c r="L53" s="94">
        <v>0</v>
      </c>
    </row>
    <row r="54" spans="1:12" s="6" customFormat="1" ht="17.399999999999999" customHeight="1">
      <c r="C54" s="6" t="s">
        <v>166</v>
      </c>
      <c r="E54" s="88"/>
      <c r="F54" s="146">
        <v>-912950.60000000009</v>
      </c>
      <c r="G54" s="91"/>
      <c r="H54" s="146">
        <v>-1345326.13</v>
      </c>
      <c r="I54" s="91"/>
      <c r="J54" s="94">
        <v>0</v>
      </c>
      <c r="K54" s="92"/>
      <c r="L54" s="92">
        <v>-8400</v>
      </c>
    </row>
    <row r="55" spans="1:12" s="6" customFormat="1" ht="17.399999999999999" customHeight="1">
      <c r="C55" s="6" t="s">
        <v>67</v>
      </c>
      <c r="E55" s="88"/>
      <c r="F55" s="96">
        <v>168308.40999999997</v>
      </c>
      <c r="G55" s="91"/>
      <c r="H55" s="94">
        <v>0</v>
      </c>
      <c r="I55" s="91"/>
      <c r="J55" s="96">
        <v>168224.3</v>
      </c>
      <c r="K55" s="92"/>
      <c r="L55" s="94">
        <v>0</v>
      </c>
    </row>
    <row r="56" spans="1:12" s="6" customFormat="1" ht="17.399999999999999" customHeight="1">
      <c r="C56" s="6" t="s">
        <v>167</v>
      </c>
      <c r="E56" s="88"/>
      <c r="F56" s="94">
        <v>0</v>
      </c>
      <c r="G56" s="91"/>
      <c r="H56" s="94">
        <v>0</v>
      </c>
      <c r="I56" s="91"/>
      <c r="J56" s="94">
        <v>0</v>
      </c>
      <c r="K56" s="92"/>
      <c r="L56" s="92">
        <v>-18000000</v>
      </c>
    </row>
    <row r="57" spans="1:12" s="6" customFormat="1" ht="17.399999999999999" customHeight="1">
      <c r="C57" s="6" t="s">
        <v>168</v>
      </c>
      <c r="E57" s="88"/>
      <c r="F57" s="90">
        <v>16203.99</v>
      </c>
      <c r="G57" s="91"/>
      <c r="H57" s="90">
        <v>123573.07</v>
      </c>
      <c r="I57" s="91"/>
      <c r="J57" s="90">
        <v>1097606.06</v>
      </c>
      <c r="K57" s="92"/>
      <c r="L57" s="90">
        <v>399315.34</v>
      </c>
    </row>
    <row r="58" spans="1:12" s="6" customFormat="1" ht="17.399999999999999" customHeight="1">
      <c r="D58" s="6" t="s">
        <v>61</v>
      </c>
      <c r="E58" s="88"/>
      <c r="F58" s="124">
        <v>-5880218.820000004</v>
      </c>
      <c r="G58" s="92"/>
      <c r="H58" s="124">
        <v>-151245888.28999999</v>
      </c>
      <c r="I58" s="92"/>
      <c r="J58" s="124">
        <v>1060995.7799999998</v>
      </c>
      <c r="K58" s="92"/>
      <c r="L58" s="124">
        <v>-17779589.809999999</v>
      </c>
    </row>
    <row r="59" spans="1:12" s="6" customFormat="1" ht="17.399999999999999" customHeight="1">
      <c r="A59" s="87" t="s">
        <v>68</v>
      </c>
      <c r="E59" s="88"/>
      <c r="F59" s="90"/>
      <c r="G59" s="91"/>
      <c r="H59" s="90"/>
      <c r="I59" s="91"/>
      <c r="J59" s="92"/>
      <c r="K59" s="92"/>
      <c r="L59" s="92"/>
    </row>
    <row r="60" spans="1:12" s="6" customFormat="1" ht="17.399999999999999" customHeight="1">
      <c r="C60" s="6" t="s">
        <v>119</v>
      </c>
      <c r="E60" s="88"/>
      <c r="H60" s="130"/>
      <c r="L60" s="130"/>
    </row>
    <row r="61" spans="1:12" s="6" customFormat="1" ht="17.399999999999999" customHeight="1">
      <c r="D61" s="6" t="s">
        <v>120</v>
      </c>
      <c r="E61" s="88"/>
      <c r="F61" s="91">
        <v>5040998.6899999976</v>
      </c>
      <c r="G61" s="91"/>
      <c r="H61" s="91">
        <v>150602124.22</v>
      </c>
      <c r="I61" s="91"/>
      <c r="J61" s="90">
        <v>660972.44999999995</v>
      </c>
      <c r="K61" s="92"/>
      <c r="L61" s="90">
        <v>16171239.699999999</v>
      </c>
    </row>
    <row r="62" spans="1:12" s="6" customFormat="1" ht="17.399999999999999" customHeight="1">
      <c r="C62" s="6" t="s">
        <v>169</v>
      </c>
      <c r="E62" s="88"/>
      <c r="F62" s="90">
        <v>73500000</v>
      </c>
      <c r="G62" s="90"/>
      <c r="H62" s="94">
        <v>0</v>
      </c>
      <c r="I62" s="90"/>
      <c r="J62" s="94">
        <v>0</v>
      </c>
      <c r="K62" s="92"/>
      <c r="L62" s="90">
        <v>-30000000</v>
      </c>
    </row>
    <row r="63" spans="1:12" s="6" customFormat="1" ht="17.399999999999999" customHeight="1">
      <c r="C63" s="6" t="s">
        <v>170</v>
      </c>
      <c r="E63" s="88"/>
      <c r="F63" s="90">
        <v>-45500000</v>
      </c>
      <c r="G63" s="90"/>
      <c r="H63" s="94">
        <v>0</v>
      </c>
      <c r="I63" s="90"/>
      <c r="J63" s="94">
        <v>0</v>
      </c>
      <c r="K63" s="92"/>
      <c r="L63" s="103">
        <v>30000000</v>
      </c>
    </row>
    <row r="64" spans="1:12" s="6" customFormat="1" ht="17.399999999999999" customHeight="1">
      <c r="C64" s="6" t="s">
        <v>171</v>
      </c>
      <c r="E64" s="88"/>
      <c r="F64" s="91">
        <v>-11153293.430000003</v>
      </c>
      <c r="G64" s="91"/>
      <c r="H64" s="91">
        <v>-10571374.869999999</v>
      </c>
      <c r="I64" s="91"/>
      <c r="J64" s="94">
        <v>0</v>
      </c>
      <c r="K64" s="92"/>
      <c r="L64" s="94">
        <v>0</v>
      </c>
    </row>
    <row r="65" spans="1:12" s="6" customFormat="1" ht="17.399999999999999" customHeight="1">
      <c r="C65" s="6" t="s">
        <v>172</v>
      </c>
      <c r="E65" s="88"/>
      <c r="F65" s="91">
        <v>-2546188.9800000009</v>
      </c>
      <c r="G65" s="91"/>
      <c r="H65" s="91">
        <v>-1701933.8</v>
      </c>
      <c r="I65" s="91"/>
      <c r="J65" s="92">
        <v>-113102.49</v>
      </c>
      <c r="K65" s="92"/>
      <c r="L65" s="94">
        <v>0</v>
      </c>
    </row>
    <row r="66" spans="1:12" s="6" customFormat="1" ht="17.399999999999999" customHeight="1">
      <c r="C66" s="6" t="s">
        <v>173</v>
      </c>
      <c r="E66" s="88"/>
      <c r="F66" s="91">
        <v>-15854703.210000001</v>
      </c>
      <c r="G66" s="91"/>
      <c r="H66" s="91">
        <v>-7546958.8300000001</v>
      </c>
      <c r="I66" s="91"/>
      <c r="J66" s="91">
        <v>-2409073.4</v>
      </c>
      <c r="K66" s="92"/>
      <c r="L66" s="91">
        <v>-1513480.9700000002</v>
      </c>
    </row>
    <row r="67" spans="1:12" s="6" customFormat="1" ht="17.399999999999999" customHeight="1">
      <c r="D67" s="6" t="s">
        <v>77</v>
      </c>
      <c r="E67" s="88"/>
      <c r="F67" s="104">
        <v>3486813.07</v>
      </c>
      <c r="G67" s="65"/>
      <c r="H67" s="104">
        <v>130781856.71999998</v>
      </c>
      <c r="I67" s="65"/>
      <c r="J67" s="105">
        <v>-1861203.4399999988</v>
      </c>
      <c r="K67" s="65"/>
      <c r="L67" s="105">
        <v>14657758.729999999</v>
      </c>
    </row>
    <row r="68" spans="1:12" s="6" customFormat="1" ht="17.399999999999999" customHeight="1">
      <c r="A68" s="6" t="s">
        <v>174</v>
      </c>
      <c r="E68" s="88"/>
      <c r="F68" s="91">
        <v>337619.16</v>
      </c>
      <c r="G68" s="92"/>
      <c r="H68" s="91">
        <v>-159097580.11000001</v>
      </c>
      <c r="I68" s="92"/>
      <c r="J68" s="90">
        <v>-236779.74</v>
      </c>
      <c r="K68" s="92"/>
      <c r="L68" s="90">
        <v>-5449703.7400000002</v>
      </c>
    </row>
    <row r="69" spans="1:12" s="6" customFormat="1" ht="17.399999999999999" customHeight="1">
      <c r="A69" s="97" t="s">
        <v>97</v>
      </c>
      <c r="E69" s="88"/>
      <c r="F69" s="91">
        <v>835986.08999999973</v>
      </c>
      <c r="G69" s="91"/>
      <c r="H69" s="91">
        <v>159933566.20000002</v>
      </c>
      <c r="I69" s="91"/>
      <c r="J69" s="106">
        <v>738658.92999999993</v>
      </c>
      <c r="K69" s="92"/>
      <c r="L69" s="106">
        <v>6188362.6699999999</v>
      </c>
    </row>
    <row r="70" spans="1:12" s="6" customFormat="1" ht="17.399999999999999" customHeight="1" thickBot="1">
      <c r="A70" s="107" t="s">
        <v>98</v>
      </c>
      <c r="E70" s="88"/>
      <c r="F70" s="108">
        <v>1173605.2499999995</v>
      </c>
      <c r="G70" s="92"/>
      <c r="H70" s="108">
        <v>835986.08999999973</v>
      </c>
      <c r="I70" s="92"/>
      <c r="J70" s="109">
        <v>501879.19</v>
      </c>
      <c r="K70" s="92"/>
      <c r="L70" s="109">
        <v>738658.9299999997</v>
      </c>
    </row>
    <row r="71" spans="1:12" s="6" customFormat="1" ht="17.399999999999999" customHeight="1" thickTop="1">
      <c r="A71" s="110" t="s">
        <v>82</v>
      </c>
      <c r="E71" s="88"/>
      <c r="F71" s="100"/>
      <c r="G71" s="92"/>
      <c r="H71" s="99"/>
      <c r="I71" s="92"/>
      <c r="J71" s="99"/>
      <c r="K71" s="92"/>
      <c r="L71" s="99"/>
    </row>
    <row r="72" spans="1:12" s="6" customFormat="1" ht="17.399999999999999" customHeight="1">
      <c r="A72" s="107" t="s">
        <v>83</v>
      </c>
      <c r="E72" s="88"/>
      <c r="F72" s="100"/>
      <c r="G72" s="92"/>
      <c r="H72" s="99"/>
      <c r="I72" s="92"/>
      <c r="J72" s="99"/>
      <c r="K72" s="92"/>
      <c r="L72" s="99"/>
    </row>
    <row r="73" spans="1:12" s="6" customFormat="1" ht="17.399999999999999" customHeight="1">
      <c r="A73" s="107"/>
      <c r="C73" s="6" t="s">
        <v>175</v>
      </c>
      <c r="E73" s="88"/>
      <c r="F73" s="99">
        <v>-113192.09</v>
      </c>
      <c r="G73" s="92"/>
      <c r="H73" s="99">
        <v>80827.599999999991</v>
      </c>
      <c r="I73" s="92"/>
      <c r="J73" s="158">
        <v>0</v>
      </c>
      <c r="K73" s="92"/>
      <c r="L73" s="158">
        <v>0</v>
      </c>
    </row>
    <row r="74" spans="1:12" s="6" customFormat="1" ht="17.399999999999999" customHeight="1">
      <c r="A74" s="107"/>
      <c r="C74" s="6" t="s">
        <v>177</v>
      </c>
      <c r="E74" s="88"/>
      <c r="F74" s="99">
        <v>403100.03</v>
      </c>
      <c r="G74" s="92"/>
      <c r="H74" s="158">
        <v>0</v>
      </c>
      <c r="I74" s="92"/>
      <c r="J74" s="158">
        <v>0</v>
      </c>
      <c r="K74" s="92"/>
      <c r="L74" s="158">
        <v>0</v>
      </c>
    </row>
    <row r="75" spans="1:12" s="6" customFormat="1" ht="17.399999999999999" customHeight="1">
      <c r="A75" s="107"/>
      <c r="C75" s="6" t="s">
        <v>178</v>
      </c>
      <c r="E75" s="88"/>
      <c r="F75" s="99">
        <v>367991.49</v>
      </c>
      <c r="G75" s="92"/>
      <c r="H75" s="158">
        <v>0</v>
      </c>
      <c r="I75" s="92"/>
      <c r="J75" s="158">
        <v>0</v>
      </c>
      <c r="K75" s="92"/>
      <c r="L75" s="158">
        <v>0</v>
      </c>
    </row>
    <row r="76" spans="1:12" s="6" customFormat="1" ht="17.399999999999999" customHeight="1">
      <c r="A76" s="107"/>
      <c r="C76" s="6" t="s">
        <v>179</v>
      </c>
      <c r="E76" s="88"/>
      <c r="F76" s="99"/>
      <c r="G76" s="92"/>
      <c r="H76" s="99"/>
      <c r="I76" s="92"/>
      <c r="J76" s="158"/>
      <c r="K76" s="92"/>
      <c r="L76" s="158"/>
    </row>
    <row r="77" spans="1:12" s="6" customFormat="1" ht="17.399999999999999" customHeight="1">
      <c r="A77" s="107"/>
      <c r="D77" s="6" t="s">
        <v>180</v>
      </c>
      <c r="E77" s="88"/>
      <c r="F77" s="99">
        <v>404591.51</v>
      </c>
      <c r="G77" s="92"/>
      <c r="H77" s="158">
        <v>0</v>
      </c>
      <c r="I77" s="92"/>
      <c r="J77" s="99">
        <v>404591.50999999995</v>
      </c>
      <c r="K77" s="92"/>
      <c r="L77" s="158">
        <v>0</v>
      </c>
    </row>
    <row r="78" spans="1:12" s="6" customFormat="1" ht="17.399999999999999" customHeight="1">
      <c r="A78" s="107"/>
      <c r="C78" s="244" t="s">
        <v>186</v>
      </c>
      <c r="D78" s="245"/>
      <c r="E78" s="88"/>
      <c r="F78" s="99"/>
      <c r="G78" s="92"/>
      <c r="H78" s="99"/>
      <c r="I78" s="92"/>
      <c r="J78" s="158"/>
      <c r="K78" s="92"/>
      <c r="L78" s="158"/>
    </row>
    <row r="79" spans="1:12" s="6" customFormat="1" ht="17.399999999999999" customHeight="1">
      <c r="A79" s="107"/>
      <c r="D79" s="6" t="s">
        <v>185</v>
      </c>
      <c r="E79" s="88"/>
      <c r="F79" s="99">
        <v>24236102.240000002</v>
      </c>
      <c r="G79" s="92"/>
      <c r="H79" s="158">
        <v>0</v>
      </c>
      <c r="I79" s="92"/>
      <c r="J79" s="158">
        <v>0</v>
      </c>
      <c r="K79" s="92"/>
      <c r="L79" s="158">
        <v>0</v>
      </c>
    </row>
    <row r="80" spans="1:12" s="6" customFormat="1" ht="17.399999999999999" customHeight="1">
      <c r="A80" s="107"/>
      <c r="C80" s="6" t="s">
        <v>176</v>
      </c>
      <c r="E80" s="88"/>
      <c r="F80" s="99">
        <v>1960747.66</v>
      </c>
      <c r="G80" s="92"/>
      <c r="H80" s="99">
        <v>5519251.6300000008</v>
      </c>
      <c r="I80" s="92"/>
      <c r="J80" s="96">
        <v>400934.58</v>
      </c>
      <c r="K80" s="92"/>
      <c r="L80" s="158">
        <v>0</v>
      </c>
    </row>
    <row r="81" spans="1:12" s="6" customFormat="1" ht="17.399999999999999" customHeight="1">
      <c r="A81" s="107"/>
      <c r="E81" s="88"/>
      <c r="F81" s="99"/>
      <c r="G81" s="92"/>
      <c r="H81" s="99"/>
      <c r="I81" s="92"/>
      <c r="J81" s="158"/>
      <c r="K81" s="92"/>
      <c r="L81" s="158"/>
    </row>
    <row r="82" spans="1:12" s="6" customFormat="1" ht="23.4">
      <c r="A82" s="217"/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</row>
    <row r="83" spans="1:12" s="6" customFormat="1" ht="23.4">
      <c r="A83" s="217"/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</row>
    <row r="378" spans="4:4" s="24" customFormat="1">
      <c r="D378" s="7">
        <v>0</v>
      </c>
    </row>
  </sheetData>
  <mergeCells count="20">
    <mergeCell ref="A1:L1"/>
    <mergeCell ref="A2:L2"/>
    <mergeCell ref="A45:L45"/>
    <mergeCell ref="A46:L46"/>
    <mergeCell ref="A3:L3"/>
    <mergeCell ref="A4:L4"/>
    <mergeCell ref="F6:L6"/>
    <mergeCell ref="J7:L7"/>
    <mergeCell ref="F7:H7"/>
    <mergeCell ref="A43:L43"/>
    <mergeCell ref="A44:L44"/>
    <mergeCell ref="A37:L37"/>
    <mergeCell ref="A38:L38"/>
    <mergeCell ref="A39:L39"/>
    <mergeCell ref="A83:L83"/>
    <mergeCell ref="A82:L82"/>
    <mergeCell ref="J49:L49"/>
    <mergeCell ref="F48:L48"/>
    <mergeCell ref="F49:H49"/>
    <mergeCell ref="C78:D78"/>
  </mergeCells>
  <pageMargins left="0.98425196850393704" right="0.19685039370078741" top="0.82677165354330717" bottom="0.78740157480314965" header="0.51181102362204722" footer="0.78740157480314965"/>
  <pageSetup paperSize="9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งบแสดงเปลี่ยนแปลง(งบเฉพาะ)</vt:lpstr>
      <vt:lpstr>งบกระแสเงินสด</vt:lpstr>
      <vt:lpstr>Sheet1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'งบแสดงเปลี่ยนแปลง(งบเฉพาะ)'!Print_Area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2025-02-24T04:59:38Z</cp:lastPrinted>
  <dcterms:created xsi:type="dcterms:W3CDTF">2019-06-18T07:56:24Z</dcterms:created>
  <dcterms:modified xsi:type="dcterms:W3CDTF">2025-02-24T10:23:44Z</dcterms:modified>
</cp:coreProperties>
</file>