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T 2024\รายงานการประชุม\2567\Q4\งบรายงานตลาด\"/>
    </mc:Choice>
  </mc:AlternateContent>
  <xr:revisionPtr revIDLastSave="0" documentId="13_ncr:1_{D1FFAF27-D15E-46B3-8176-A15BB83354C5}" xr6:coauthVersionLast="47" xr6:coauthVersionMax="47" xr10:uidLastSave="{00000000-0000-0000-0000-000000000000}"/>
  <bookViews>
    <workbookView xWindow="-108" yWindow="-108" windowWidth="23256" windowHeight="12576" tabRatio="845" activeTab="4" xr2:uid="{00000000-000D-0000-FFFF-FFFF00000000}"/>
  </bookViews>
  <sheets>
    <sheet name="Financial position" sheetId="1" r:id="rId1"/>
    <sheet name="Statements of Comprehensive" sheetId="2" r:id="rId2"/>
    <sheet name="Statements of Changes(Conso)" sheetId="10" r:id="rId3"/>
    <sheet name="Statements of Changes(Separate)" sheetId="4" r:id="rId4"/>
    <sheet name="Cash flow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Hlk18344400" localSheetId="0">'Financial position'!#REF!</definedName>
    <definedName name="_int1200">[27]TASintDec00!$A$7:$P$15</definedName>
    <definedName name="_joy1" localSheetId="2">#REF!</definedName>
    <definedName name="_joy1">#REF!</definedName>
    <definedName name="_Key1" localSheetId="2" hidden="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2">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 localSheetId="2">#REF!</definedName>
    <definedName name="_st1">#REF!</definedName>
    <definedName name="_st14" localSheetId="2">#REF!</definedName>
    <definedName name="_st14">#REF!</definedName>
    <definedName name="_st15" localSheetId="2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 localSheetId="2">#REF!</definedName>
    <definedName name="_TB02">#REF!</definedName>
    <definedName name="_TB0208">[19]TB0208!$A$7:$Z$285</definedName>
    <definedName name="_TB0209">[34]TB0209!$A$7:$Z$286</definedName>
    <definedName name="_TB03" localSheetId="2">#REF!</definedName>
    <definedName name="_TB03">#REF!</definedName>
    <definedName name="_TB0308">[19]TB0308!$A$7:$Z$285</definedName>
    <definedName name="_TB0309">[34]TB0309!$A$7:$Z$286</definedName>
    <definedName name="_TB04" localSheetId="2">#REF!</definedName>
    <definedName name="_TB04">#REF!</definedName>
    <definedName name="_TB0408">[19]TB0408!$A$7:$Z$285</definedName>
    <definedName name="_TB0409">[34]TB0409!$A$7:$Z$286</definedName>
    <definedName name="_TB05" localSheetId="2">#REF!</definedName>
    <definedName name="_TB05">#REF!</definedName>
    <definedName name="_TB0508" localSheetId="2">#REF!</definedName>
    <definedName name="_TB0508">#REF!</definedName>
    <definedName name="_TB0509">[34]TB0509!$A$4:$Z$286</definedName>
    <definedName name="_TB06" localSheetId="2">#REF!</definedName>
    <definedName name="_TB06">#REF!</definedName>
    <definedName name="_TB0608" localSheetId="2">#REF!</definedName>
    <definedName name="_TB0608">#REF!</definedName>
    <definedName name="_TB0609">[34]TB0609!$A$5:$Z$287</definedName>
    <definedName name="_TB07" localSheetId="2">#REF!</definedName>
    <definedName name="_TB07">#REF!</definedName>
    <definedName name="_TB0708">[19]TB0708!$A$7:$Z$285</definedName>
    <definedName name="_TB0709">[34]TB0709!$A$7:$Z$287</definedName>
    <definedName name="_TB08" localSheetId="2">#REF!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 localSheetId="2">#REF!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 localSheetId="2">#REF!</definedName>
    <definedName name="_TB110">#REF!</definedName>
    <definedName name="_TB1108">[19]TB1108!$A$7:$Z$286</definedName>
    <definedName name="_TB1109">[34]TB1109!$A$7:$Z$287</definedName>
    <definedName name="_TB120" localSheetId="2">#REF!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 localSheetId="2">#REF!</definedName>
    <definedName name="_TB130">#REF!</definedName>
    <definedName name="_TB131" localSheetId="2">#REF!</definedName>
    <definedName name="_TB131">#REF!</definedName>
    <definedName name="_TB16">[37]TB!$5:$170</definedName>
    <definedName name="_TB2" localSheetId="2">#REF!</definedName>
    <definedName name="_TB2">#REF!</definedName>
    <definedName name="_TB2014" localSheetId="2">#REF!</definedName>
    <definedName name="_TB2014">#REF!</definedName>
    <definedName name="_TB3" localSheetId="2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 localSheetId="2">#REF!</definedName>
    <definedName name="A_copy">#REF!</definedName>
    <definedName name="a064t" localSheetId="3">'[39]10'!#REF!</definedName>
    <definedName name="a064t">'[39]10'!#REF!</definedName>
    <definedName name="A1_" localSheetId="2">#REF!</definedName>
    <definedName name="A1_">#REF!</definedName>
    <definedName name="A10_" localSheetId="2">#REF!</definedName>
    <definedName name="A10_">#REF!</definedName>
    <definedName name="A13_" localSheetId="2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 localSheetId="2">#REF!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 localSheetId="2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2">#REF!</definedName>
    <definedName name="Adjustment" localSheetId="3">#REF!</definedName>
    <definedName name="Adjustment">#REF!</definedName>
    <definedName name="ADM">#N/A</definedName>
    <definedName name="Admin" localSheetId="2">#REF!</definedName>
    <definedName name="Admin">#REF!</definedName>
    <definedName name="ADMNOH">'[45]Expense Summary'!$C$19</definedName>
    <definedName name="ADR_EXRATE" localSheetId="2">#REF!</definedName>
    <definedName name="ADR_EXRATE">#REF!</definedName>
    <definedName name="aeChida" localSheetId="2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2">#REF!</definedName>
    <definedName name="allowance" localSheetId="3">#REF!</definedName>
    <definedName name="allowance">#REF!</definedName>
    <definedName name="ALS">'[49]LS ปรับ 5ล้าน Total'!$C$7:$T$2935</definedName>
    <definedName name="AMC" localSheetId="2">#REF!</definedName>
    <definedName name="AMC">#REF!</definedName>
    <definedName name="AMOUNT" localSheetId="3">'[39]10'!#REF!</definedName>
    <definedName name="AMOUNT">'[39]10'!#REF!</definedName>
    <definedName name="amounts" localSheetId="2">#REF!</definedName>
    <definedName name="amounts" localSheetId="3">#REF!</definedName>
    <definedName name="amounts">#REF!</definedName>
    <definedName name="ana" localSheetId="2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 localSheetId="2">#REF!</definedName>
    <definedName name="asss">#REF!</definedName>
    <definedName name="Asstes" localSheetId="2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2">#REF!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 localSheetId="2">IF(#REF!&lt;=5,INDEX(#REF!,(#REF!*5)-4),#REF!)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 localSheetId="2">#REF!</definedName>
    <definedName name="B_L">#REF!</definedName>
    <definedName name="b1sd2" localSheetId="2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 localSheetId="2">#REF!</definedName>
    <definedName name="Base_Case">#REF!</definedName>
    <definedName name="Base_Case_Title" localSheetId="2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 localSheetId="2">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2">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 localSheetId="2">#REF!</definedName>
    <definedName name="CA_CASH">#REF!</definedName>
    <definedName name="CA_RECS" localSheetId="2">#REF!</definedName>
    <definedName name="CA_RECS">#REF!</definedName>
    <definedName name="CA_STK" localSheetId="2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 localSheetId="2">#REF!</definedName>
    <definedName name="Case_1">#REF!</definedName>
    <definedName name="Case_1_Title" localSheetId="2">#REF!</definedName>
    <definedName name="Case_1_Title">#REF!</definedName>
    <definedName name="Case_2" localSheetId="2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 localSheetId="2">#REF!</definedName>
    <definedName name="CFPS">#REF!</definedName>
    <definedName name="cfxc" localSheetId="2">#REF!</definedName>
    <definedName name="cfxc">#REF!</definedName>
    <definedName name="cg" localSheetId="2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 localSheetId="2">#REF!</definedName>
    <definedName name="ColorNames">#REF!</definedName>
    <definedName name="COMMISION" localSheetId="2">#REF!</definedName>
    <definedName name="COMMISION">#REF!</definedName>
    <definedName name="COMMISSION" localSheetId="2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 localSheetId="2">#REF!</definedName>
    <definedName name="ComplDate">#REF!</definedName>
    <definedName name="CompName" localSheetId="2">#REF!</definedName>
    <definedName name="CompName">#REF!</definedName>
    <definedName name="Coname">'[67]Financial Summary'!$B$2</definedName>
    <definedName name="Conventions" localSheetId="2">#REF!</definedName>
    <definedName name="Conventions">#REF!</definedName>
    <definedName name="cost" localSheetId="2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 localSheetId="2">#REF!</definedName>
    <definedName name="cost_per_unit">#REF!</definedName>
    <definedName name="cost1" localSheetId="2">#REF!</definedName>
    <definedName name="cost1">#REF!</definedName>
    <definedName name="cost2">'[69]cost4-47'!$A$6:$P$41</definedName>
    <definedName name="cost25" localSheetId="2">#REF!</definedName>
    <definedName name="cost25">#REF!</definedName>
    <definedName name="country">[58]Sheet1!$D$1:$D$238</definedName>
    <definedName name="Cover" localSheetId="2">#REF!</definedName>
    <definedName name="Cover" localSheetId="3">#REF!</definedName>
    <definedName name="Cover">#REF!</definedName>
    <definedName name="CPI_Base_Case" localSheetId="2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 localSheetId="2">#REF!</definedName>
    <definedName name="Currency">#REF!</definedName>
    <definedName name="Current" localSheetId="2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 localSheetId="2">#REF!</definedName>
    <definedName name="DA0">#REF!</definedName>
    <definedName name="dadf" localSheetId="2">#REF!</definedName>
    <definedName name="dadf">#REF!</definedName>
    <definedName name="dahsing" localSheetId="2">'[73]LC _ TR Listing'!#REF!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 localSheetId="2">#REF!</definedName>
    <definedName name="date1">#REF!</definedName>
    <definedName name="datenet" localSheetId="2">#REF!</definedName>
    <definedName name="datenet">#REF!</definedName>
    <definedName name="dates">[76]ตั๋วเงินรับ!$F$1</definedName>
    <definedName name="DaWk7" localSheetId="2">#REF!</definedName>
    <definedName name="DaWk7">#REF!</definedName>
    <definedName name="DAYS" localSheetId="2">#REF!</definedName>
    <definedName name="DAYS">#REF!</definedName>
    <definedName name="DB_ben" localSheetId="2">'[29]cal (2)'!#REF!</definedName>
    <definedName name="DB_ben">'[29]cal (2)'!#REF!</definedName>
    <definedName name="DBfactor" localSheetId="2">'[29]cal (2)'!#REF!</definedName>
    <definedName name="DBfactor">'[29]cal (2)'!#REF!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 localSheetId="2">#REF!</definedName>
    <definedName name="defamount1">#REF!</definedName>
    <definedName name="DeferDetails" localSheetId="2">#REF!</definedName>
    <definedName name="DeferDetails">#REF!</definedName>
    <definedName name="deferformula" localSheetId="2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">[77]desc!$A$1:$C$255</definedName>
    <definedName name="description" localSheetId="2">#REF!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 localSheetId="2">#REF!</definedName>
    <definedName name="dfv">#REF!</definedName>
    <definedName name="DGAS" localSheetId="2">#REF!</definedName>
    <definedName name="DGAS">#REF!</definedName>
    <definedName name="dgdf" localSheetId="2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 localSheetId="2">#REF!</definedName>
    <definedName name="DISCOUNT99">#REF!</definedName>
    <definedName name="Discounted_Cash_Flow" localSheetId="2">#REF!</definedName>
    <definedName name="Discounted_Cash_Flow">#REF!</definedName>
    <definedName name="DIV_PD" localSheetId="2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2">#REF!</definedName>
    <definedName name="doit" localSheetId="3">#REF!</definedName>
    <definedName name="doit">#REF!</definedName>
    <definedName name="DOV" localSheetId="2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2">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2">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2">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2">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2">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2">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2">#REF!</definedName>
    <definedName name="Excel_BuiltIn_Criteria_10___8___6" localSheetId="3">#REF!</definedName>
    <definedName name="Excel_BuiltIn_Criteria_10___8___6">#REF!</definedName>
    <definedName name="Excel_BuiltIn_Criteria_5" localSheetId="2">'[84]Register Cal Mar_04_July_05 '!#REF!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2">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2">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2">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2">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2">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 localSheetId="2">#REF!</definedName>
    <definedName name="fas">#REF!</definedName>
    <definedName name="FCE" localSheetId="2">#REF!</definedName>
    <definedName name="FCE">#REF!</definedName>
    <definedName name="fd" localSheetId="2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 localSheetId="2">#REF!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 localSheetId="2">#REF!</definedName>
    <definedName name="fg">#REF!</definedName>
    <definedName name="fgbxfv" localSheetId="2">#REF!</definedName>
    <definedName name="fgbxfv">#REF!</definedName>
    <definedName name="fgf" localSheetId="2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 localSheetId="2">#REF!</definedName>
    <definedName name="Format">#REF!</definedName>
    <definedName name="FORWARD">#N/A</definedName>
    <definedName name="fr" localSheetId="2">#REF!</definedName>
    <definedName name="fr">#REF!</definedName>
    <definedName name="fre" localSheetId="2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 localSheetId="2">#REF!</definedName>
    <definedName name="fxgfhgj">#REF!</definedName>
    <definedName name="fyhj" localSheetId="2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 localSheetId="2">#REF!</definedName>
    <definedName name="gd">#REF!</definedName>
    <definedName name="gDataRange" localSheetId="2">#REF!</definedName>
    <definedName name="gDataRange">#REF!</definedName>
    <definedName name="GDR_EXRATE" localSheetId="2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 localSheetId="2">#REF!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 localSheetId="2">#REF!</definedName>
    <definedName name="gk">#REF!</definedName>
    <definedName name="GL">[58]Sheet1!$K$1:$K$12</definedName>
    <definedName name="GM" localSheetId="2">#REF!</definedName>
    <definedName name="GM">#REF!</definedName>
    <definedName name="GM_B_L" localSheetId="2">#REF!</definedName>
    <definedName name="GM_B_L">#REF!</definedName>
    <definedName name="GM_P_L" localSheetId="2">#REF!</definedName>
    <definedName name="GM_P_L">#REF!</definedName>
    <definedName name="Grp">[58]Sheet1!$K$27:$K$37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localSheetId="2" hidden="1">#REF!</definedName>
    <definedName name="Ha" hidden="1">#REF!</definedName>
    <definedName name="HEADDAYA3" localSheetId="4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 localSheetId="2">#REF!</definedName>
    <definedName name="HOTEL">#REF!</definedName>
    <definedName name="HSCB" localSheetId="3">'[59]ADJ - RATE'!#REF!</definedName>
    <definedName name="HSCB">'[59]ADJ - RATE'!#REF!</definedName>
    <definedName name="ht" localSheetId="2">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2">#REF!</definedName>
    <definedName name="index" localSheetId="3">#REF!</definedName>
    <definedName name="index">#REF!</definedName>
    <definedName name="IndexNAV" localSheetId="2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2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 localSheetId="2">#REF!</definedName>
    <definedName name="INTEREST_Calculation">#REF!</definedName>
    <definedName name="IntFreeCred" localSheetId="2">#REF!</definedName>
    <definedName name="IntFreeCred">#REF!</definedName>
    <definedName name="Invest" localSheetId="2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 localSheetId="2">#REF!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 localSheetId="2">#REF!</definedName>
    <definedName name="jiajrihfj">#REF!</definedName>
    <definedName name="jj" localSheetId="2" hidden="1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 localSheetId="2">#REF!</definedName>
    <definedName name="jjj">#REF!</definedName>
    <definedName name="jjjj" localSheetId="2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2">#REF!</definedName>
    <definedName name="Jun" localSheetId="3">#REF!</definedName>
    <definedName name="Jun">#REF!</definedName>
    <definedName name="Jun_Building">[51]BUILD95!$AG$9:$AG$17</definedName>
    <definedName name="JUNE" localSheetId="2">#REF!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 localSheetId="2">#REF!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 localSheetId="2">#REF!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2">#REF!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2">#REF!</definedName>
    <definedName name="lsat" localSheetId="3">#REF!</definedName>
    <definedName name="lsat">#REF!</definedName>
    <definedName name="LT_INV" localSheetId="2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2">#REF!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localSheetId="2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 localSheetId="2">#REF!</definedName>
    <definedName name="NAV">#REF!</definedName>
    <definedName name="navarea" localSheetId="2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 localSheetId="2">#REF!</definedName>
    <definedName name="ND_EQ">#REF!</definedName>
    <definedName name="NET_DEBT" localSheetId="2">#REF!</definedName>
    <definedName name="NET_DEBT">#REF!</definedName>
    <definedName name="NET_INT" localSheetId="2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 localSheetId="2">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 localSheetId="2">#REF!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 localSheetId="2">#REF!</definedName>
    <definedName name="NoOfUnits">#REF!</definedName>
    <definedName name="Nos" localSheetId="2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 localSheetId="2">#REF!</definedName>
    <definedName name="NP">#REF!</definedName>
    <definedName name="NPV" localSheetId="2">#REF!</definedName>
    <definedName name="NPV">#REF!</definedName>
    <definedName name="NPV_Rate" localSheetId="2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 localSheetId="2">#REF!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2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2">#REF!,#REF!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 localSheetId="2">#REF!</definedName>
    <definedName name="PayDay_Export">#REF!</definedName>
    <definedName name="Payout" localSheetId="2">#REF!</definedName>
    <definedName name="Payout">#REF!</definedName>
    <definedName name="PCG" localSheetId="2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 localSheetId="2">#REF!</definedName>
    <definedName name="PRDump">#REF!</definedName>
    <definedName name="PRE_EPS" localSheetId="2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'Cash flow'!$A$1:$M$84</definedName>
    <definedName name="_xlnm.Print_Area" localSheetId="0">'Financial position'!$A$1:$M$111</definedName>
    <definedName name="_xlnm.Print_Area" localSheetId="2">'Statements of Changes(Conso)'!$A$1:$T$22</definedName>
    <definedName name="_xlnm.Print_Area" localSheetId="3">'Statements of Changes(Separate)'!$A$1:$M$29</definedName>
    <definedName name="_xlnm.Print_Area" localSheetId="1">'Statements of Comprehensive'!$A$1:$L$41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 localSheetId="2">#REF!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2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 localSheetId="2">#REF!</definedName>
    <definedName name="Project_Title">#REF!</definedName>
    <definedName name="projectcodes">'[120]PJ List'!$B$2:$B$50</definedName>
    <definedName name="PROMMIS" localSheetId="2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2">#REF!</definedName>
    <definedName name="PTA_Bulk">#REF!</definedName>
    <definedName name="PTA_ISBL" localSheetId="2">#REF!</definedName>
    <definedName name="PTA_ISBL">#REF!</definedName>
    <definedName name="PurCost_Building">[51]BUILD95!$Z$9:$Z$17</definedName>
    <definedName name="PV_CFPS" localSheetId="2">#REF!</definedName>
    <definedName name="PV_CFPS">#REF!</definedName>
    <definedName name="PV_DPS" localSheetId="2">#REF!</definedName>
    <definedName name="PV_DPS">#REF!</definedName>
    <definedName name="PV_EPS" localSheetId="2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 localSheetId="2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2">#REF!</definedName>
    <definedName name="Report" localSheetId="3">#REF!</definedName>
    <definedName name="Report">#REF!</definedName>
    <definedName name="ReportName" localSheetId="2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 localSheetId="2">#REF!</definedName>
    <definedName name="REVENUE">#REF!</definedName>
    <definedName name="ReviseStamp" localSheetId="2">#REF!</definedName>
    <definedName name="ReviseStamp">#REF!</definedName>
    <definedName name="rewa">[46]เงินกู้ธนชาติ!$F$15</definedName>
    <definedName name="rfg" localSheetId="2">#REF!</definedName>
    <definedName name="rfg">#REF!</definedName>
    <definedName name="RFUR" localSheetId="2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 localSheetId="2">#REF!</definedName>
    <definedName name="RMAC">#REF!</definedName>
    <definedName name="ro" localSheetId="4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 localSheetId="2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 localSheetId="2">#REF!</definedName>
    <definedName name="Sal_inc">#REF!</definedName>
    <definedName name="SALE">#N/A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 localSheetId="2">#REF!</definedName>
    <definedName name="sdfgg">#REF!</definedName>
    <definedName name="sdfsdsdfs" localSheetId="2">#REF!</definedName>
    <definedName name="sdfsdsdfs">#REF!</definedName>
    <definedName name="sdisu" localSheetId="2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2">#REF!</definedName>
    <definedName name="Sep" localSheetId="3">#REF!</definedName>
    <definedName name="Sep">#REF!</definedName>
    <definedName name="Sep_Building">[51]BUILD95!$AJ$9:$AJ$17</definedName>
    <definedName name="sfdf" localSheetId="2">#REF!</definedName>
    <definedName name="sfdf" localSheetId="3">#REF!</definedName>
    <definedName name="sfdf">#REF!</definedName>
    <definedName name="sfe" localSheetId="2">#REF!</definedName>
    <definedName name="sfe">#REF!</definedName>
    <definedName name="sfjs">#REF!</definedName>
    <definedName name="SFName">[53]StandingData!$B$2</definedName>
    <definedName name="SFUR" localSheetId="2">#REF!</definedName>
    <definedName name="SFUR">#REF!</definedName>
    <definedName name="sgv" localSheetId="2">#REF!</definedName>
    <definedName name="sgv" localSheetId="3">#REF!</definedName>
    <definedName name="sgv">#REF!</definedName>
    <definedName name="sh">[124]เงินกู้ธนชาติ!$E$17</definedName>
    <definedName name="SHARES" localSheetId="2">#REF!</definedName>
    <definedName name="SHARES">#REF!</definedName>
    <definedName name="Sheet" localSheetId="2">#REF!</definedName>
    <definedName name="Sheet">#REF!</definedName>
    <definedName name="Short">[91]เงินกู้ธนชาติ!$E$17</definedName>
    <definedName name="short1">'[91]เงินกู้ MGC'!$E$17</definedName>
    <definedName name="short2" localSheetId="2">#REF!</definedName>
    <definedName name="short2">#REF!</definedName>
    <definedName name="ShortRefBS" localSheetId="2">LEFT(#REF!,LEN(#REF!)-2)</definedName>
    <definedName name="ShortRefBS">LEFT(#REF!,LEN(#REF!)-2)</definedName>
    <definedName name="ShortRefII" localSheetId="2">LEFT(#REF!,LEN(#REF!)-2)</definedName>
    <definedName name="ShortRefII">LEFT(#REF!,LEN(#REF!)-2)</definedName>
    <definedName name="ShortRefIII" localSheetId="2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 localSheetId="2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 localSheetId="2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 localSheetId="2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2">#REF!</definedName>
    <definedName name="T_List" localSheetId="3">#REF!</definedName>
    <definedName name="T_List">#REF!</definedName>
    <definedName name="TA" localSheetId="2">#REF!</definedName>
    <definedName name="TA">#REF!</definedName>
    <definedName name="TABLE">'[125]งบทดลองปภพ 4-47'!$C$2:$I$238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 localSheetId="2">#REF!</definedName>
    <definedName name="TBCF1">#REF!</definedName>
    <definedName name="TBCF2" localSheetId="2">#REF!</definedName>
    <definedName name="TBCF2">#REF!</definedName>
    <definedName name="TBCF3" localSheetId="2">#REF!</definedName>
    <definedName name="TBCF3">#REF!</definedName>
    <definedName name="TBCFold">'[129]TBCF,'!$A$5:$E$200</definedName>
    <definedName name="TBCFsri">[130]TBCF!$A$5:$E$216</definedName>
    <definedName name="TBCUS" localSheetId="2">#REF!</definedName>
    <definedName name="TBCUS">#REF!</definedName>
    <definedName name="TBDate" localSheetId="2">#REF!</definedName>
    <definedName name="TBDate">#REF!</definedName>
    <definedName name="TBhalf" localSheetId="2">#REF!</definedName>
    <definedName name="TBhalf">#REF!</definedName>
    <definedName name="TBJun07" localSheetId="2">'[131]TB Jun 07'!$A$7:$C$279</definedName>
    <definedName name="TBJun07">'[132]TB Jun 07'!$A$7:$C$279</definedName>
    <definedName name="TBLDG" localSheetId="2">#REF!</definedName>
    <definedName name="TBLDG">#REF!</definedName>
    <definedName name="TBOILER" localSheetId="2">#REF!</definedName>
    <definedName name="TBOILER">#REF!</definedName>
    <definedName name="tbold" localSheetId="2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2">#REF!</definedName>
    <definedName name="temp">#REF!</definedName>
    <definedName name="temp1" localSheetId="2">#REF!</definedName>
    <definedName name="temp1">#REF!</definedName>
    <definedName name="temp2" localSheetId="2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 localSheetId="2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'[133]Insurance  Coveraged'!#REF!</definedName>
    <definedName name="TextRefCopy7">'[133]Insurance  Coveraged'!#REF!</definedName>
    <definedName name="TextRefCopy8">'[133]Insurance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2">#REF!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[134]ใบส่งเงิน!#REF!</definedName>
    <definedName name="upper_spec">[135]SPC!#REF!</definedName>
    <definedName name="US">'[82]ADJ - RATE'!$B$3</definedName>
    <definedName name="USD" localSheetId="2">#REF!</definedName>
    <definedName name="USD" localSheetId="3">#REF!</definedName>
    <definedName name="USD">#REF!</definedName>
    <definedName name="UT_Sen_Base_Case" localSheetId="2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 localSheetId="2">#REF!</definedName>
    <definedName name="Value_Statistics">#REF!</definedName>
    <definedName name="VBUD" localSheetId="2">#REF!</definedName>
    <definedName name="VBUD">#REF!</definedName>
    <definedName name="VCAR" localSheetId="2">#REF!</definedName>
    <definedName name="VCAR">#REF!</definedName>
    <definedName name="vdf">[136]ตั๋วเงินรับ!$F$1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[137]FF_6!$A$5:$K$9</definedName>
    <definedName name="wps___0">[138]FF_6!$A$5:$K$9</definedName>
    <definedName name="wps___12">[137]FF_6!$A$5:$K$9</definedName>
    <definedName name="wps___14">[137]FF_6!$A$5:$K$9</definedName>
    <definedName name="wps___3">[137]FF_6!$A$5:$K$9</definedName>
    <definedName name="wps___5">[137]FF_6!$A$5:$K$9</definedName>
    <definedName name="wps___6">[137]FF_6!$A$5:$K$9</definedName>
    <definedName name="wps___8">[137]FF_6!$A$5:$K$9</definedName>
    <definedName name="wr" localSheetId="2">#REF!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localSheetId="2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'[139]10'!#REF!</definedName>
    <definedName name="XXX">'[140]10'!#REF!</definedName>
    <definedName name="xxxx" localSheetId="2">#REF!</definedName>
    <definedName name="xxxx">#REF!</definedName>
    <definedName name="xzzs" localSheetId="2">#REF!</definedName>
    <definedName name="xzzs">#REF!</definedName>
    <definedName name="Y" localSheetId="2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2">#REF!</definedName>
    <definedName name="YEAR">#REF!</definedName>
    <definedName name="Yim" localSheetId="4">IF(#REF!=#REF!,"-",VLOOKUP([43]!ShortRefII,Illustrative,4,FALSE))</definedName>
    <definedName name="Yim" localSheetId="2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2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 localSheetId="2">#REF!</definedName>
    <definedName name="Zxcvbnm">#REF!</definedName>
    <definedName name="zxv" localSheetId="2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localSheetId="2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'[141]คชจ.ดำเนินงาน6-43'!#REF!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[142]TB11!#REF!</definedName>
    <definedName name="กดแล" localSheetId="2" hidden="1">#REF!</definedName>
    <definedName name="กดแล" hidden="1">#REF!</definedName>
    <definedName name="กดะพ" localSheetId="2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'[143]SUM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[144]PL!#REF!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 localSheetId="2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localSheetId="2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'[143]SUM CONTROL PL'!$J$17</definedName>
    <definedName name="ตรัง" localSheetId="2">#REF!</definedName>
    <definedName name="ตรัง">#REF!</definedName>
    <definedName name="ททททท" localSheetId="4" hidden="1">{#N/A,#N/A,FALSE,"17MAY";#N/A,#N/A,FALSE,"24MAY"}</definedName>
    <definedName name="ททททท" localSheetId="2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'[141]คชจ.ดำเนินงาน6-43'!#REF!</definedName>
    <definedName name="ฟ255">'[141]คชจ.ดำเนินงาน6-43'!#REF!</definedName>
    <definedName name="ฟ420">'[141]คชจ.ดำเนินงาน6-43'!#REF!</definedName>
    <definedName name="ฟ70">'[145]S-5'!#REF!</definedName>
    <definedName name="ฟ80" localSheetId="2">#REF!</definedName>
    <definedName name="ฟ80">#REF!</definedName>
    <definedName name="ฟ850" localSheetId="2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 localSheetId="2">#REF!</definedName>
    <definedName name="รสส">#REF!</definedName>
    <definedName name="รัชดา" localSheetId="2">#REF!</definedName>
    <definedName name="รัชดา">#REF!</definedName>
    <definedName name="รา" localSheetId="2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'[146]งบกำไรฯ_48(1)'!$AB$6:$AB$33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'[143]SUM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localSheetId="2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[147]เงินกู้ธนชาติ!$E$17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'[143]SUM CONTROL PL'!$J$17</definedName>
    <definedName name="หห" localSheetId="4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'[148]03中'!#REF!</definedName>
    <definedName name="板厚databaseei" localSheetId="2">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0" i="10" l="1"/>
  <c r="T19" i="10"/>
  <c r="T15" i="10"/>
</calcChain>
</file>

<file path=xl/sharedStrings.xml><?xml version="1.0" encoding="utf-8"?>
<sst xmlns="http://schemas.openxmlformats.org/spreadsheetml/2006/main" count="287" uniqueCount="188">
  <si>
    <t xml:space="preserve"> - 7 -</t>
  </si>
  <si>
    <t xml:space="preserve">   ทุนที่ออกและชำระแล้ว</t>
  </si>
  <si>
    <t xml:space="preserve">    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</si>
  <si>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</si>
  <si>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</si>
  <si>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</si>
  <si>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</si>
  <si>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</si>
  <si>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</si>
  <si>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 xml:space="preserve">MAKE TO WIN HOLDING PUBLIC COMPANY LIMITED AND ITS SUBSIDIARY </t>
  </si>
  <si>
    <t xml:space="preserve">STATEMENT OF FINANCIAL POSITION </t>
  </si>
  <si>
    <t>ASSET</t>
  </si>
  <si>
    <t>Consolidated financial statements</t>
  </si>
  <si>
    <t>Separate financial statements</t>
  </si>
  <si>
    <t>Current assets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</si>
  <si>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</si>
  <si>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</si>
  <si>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</si>
  <si>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</si>
  <si>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</si>
  <si>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 xml:space="preserve">Property, plant and equipment </t>
  </si>
  <si>
    <t>Total non-current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</si>
  <si>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</si>
  <si>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</si>
  <si>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</si>
  <si>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</si>
  <si>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</si>
  <si>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</si>
  <si>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</si>
  <si>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</si>
  <si>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</si>
  <si>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</si>
  <si>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LIABILITIES AND SHAREHOLDERS’ EQUITY (CONT.)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</si>
  <si>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</si>
  <si>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</si>
  <si>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</si>
  <si>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</si>
  <si>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</si>
  <si>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</si>
  <si>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Retained earnings</t>
  </si>
  <si>
    <t>Unappropriated</t>
  </si>
  <si>
    <t>Total shareholders' equity of the Company</t>
  </si>
  <si>
    <t>Non-controlling interests</t>
  </si>
  <si>
    <t>Total shareholders' equity</t>
  </si>
  <si>
    <t>STATEMENT OF COMPREHENSIVE INCOME</t>
  </si>
  <si>
    <t>Note</t>
  </si>
  <si>
    <t>Revenues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</si>
  <si>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</si>
  <si>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</si>
  <si>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</si>
  <si>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</si>
  <si>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</si>
  <si>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</si>
  <si>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</si>
  <si>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Finance costs</t>
  </si>
  <si>
    <t>STATEMENT OF CHANGES IN SHAREHOLDERS' EQUITY</t>
  </si>
  <si>
    <t>Equity attributable to shareholder's equity of the Company</t>
  </si>
  <si>
    <t>Non-controlling</t>
  </si>
  <si>
    <t>interests</t>
  </si>
  <si>
    <t>Total</t>
  </si>
  <si>
    <t>Shareholders'</t>
  </si>
  <si>
    <t>Equity</t>
  </si>
  <si>
    <t>Appropriated for</t>
  </si>
  <si>
    <t>legal reserve</t>
  </si>
  <si>
    <t>share capital</t>
  </si>
  <si>
    <t>Issued and</t>
  </si>
  <si>
    <t>paid-up</t>
  </si>
  <si>
    <t>Changes in shareholders' equity for the year</t>
  </si>
  <si>
    <t>MAKE TO WIN HOLDING PUBLIC COMPANY LIMITED AND ITS SUBSIDIARY</t>
  </si>
  <si>
    <t xml:space="preserve">Issued and </t>
  </si>
  <si>
    <t xml:space="preserve">Premium on </t>
  </si>
  <si>
    <t>Appropriated -</t>
  </si>
  <si>
    <t>statutory reserve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</si>
  <si>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</si>
  <si>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</si>
  <si>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</si>
  <si>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</si>
  <si>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 xml:space="preserve">(Gain) loss from sales of fixed assets </t>
  </si>
  <si>
    <t>Interest income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</si>
  <si>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</si>
  <si>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</si>
  <si>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</si>
  <si>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</si>
  <si>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</si>
  <si>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paid for corporate income tax</t>
  </si>
  <si>
    <t>Net cash received from (used in) operating activities</t>
  </si>
  <si>
    <t>Cash flows from investing activities:</t>
  </si>
  <si>
    <t>Cash received from sale of fixed assets</t>
  </si>
  <si>
    <t>Net cash received (used in) investing activities</t>
  </si>
  <si>
    <t xml:space="preserve"> STATEMENT OF CASH FLOWS (CONT.)</t>
  </si>
  <si>
    <t>Cash flows from financing activities:</t>
  </si>
  <si>
    <t>Net cash from (used in) financing activities</t>
  </si>
  <si>
    <t>Net increase (decrease) in cash and cash equivalents</t>
  </si>
  <si>
    <t>Supplemental cash flow information</t>
  </si>
  <si>
    <t>Non-cash transactions</t>
  </si>
  <si>
    <t>Intangible assets</t>
  </si>
  <si>
    <t>Other non-current assets</t>
  </si>
  <si>
    <t>Deposits at banks held as collateral</t>
  </si>
  <si>
    <t>Employee benefits expenses</t>
  </si>
  <si>
    <t>Cash paid for purchase of intangible assets</t>
  </si>
  <si>
    <t xml:space="preserve"> Financial statements had been approved from the General Meeting No. ............./.............</t>
  </si>
  <si>
    <t>ON ............./............./.............</t>
  </si>
  <si>
    <t xml:space="preserve"> I hereby certify that these transactions are correct and true in every aspect.</t>
  </si>
  <si>
    <t>Cash and cash equivalents</t>
  </si>
  <si>
    <t>Investment in subsidiary</t>
  </si>
  <si>
    <t>Right-of-use assets</t>
  </si>
  <si>
    <t>Deferred tax assets</t>
  </si>
  <si>
    <t>TOTAL ASSETS</t>
  </si>
  <si>
    <t>(Unit : Baht)</t>
  </si>
  <si>
    <t>Appropriated to statutory reserve</t>
  </si>
  <si>
    <t>TOTAL LIABILITIES</t>
  </si>
  <si>
    <t>Sales income</t>
  </si>
  <si>
    <t>Profit (loss) from operating activities</t>
  </si>
  <si>
    <t>Profit (loss) for the year</t>
  </si>
  <si>
    <t>Profit (loss) attributable to</t>
  </si>
  <si>
    <t>Comprehensive income (expenses) attributable to:</t>
  </si>
  <si>
    <t xml:space="preserve">Profit (loss) from operations before changes in operating </t>
  </si>
  <si>
    <t>Cash paid for purchase of right-of-use assets</t>
  </si>
  <si>
    <t>Investment property</t>
  </si>
  <si>
    <t>TOTAL LIABILITIES AND SHAREHOLDERS'EQUTY</t>
  </si>
  <si>
    <t>Rental income</t>
  </si>
  <si>
    <t>Unrealized (gain) loss on exchange rate</t>
  </si>
  <si>
    <t>Deficit from changes in ownership interests in a subsidiary</t>
  </si>
  <si>
    <t>2023</t>
  </si>
  <si>
    <t>Accrued corporate income tax</t>
  </si>
  <si>
    <t>Non - current provisions for employee benefit</t>
  </si>
  <si>
    <t xml:space="preserve">674,000,000 ordinary shares of Baht 0.50 each
</t>
  </si>
  <si>
    <t>Share prenium</t>
  </si>
  <si>
    <t xml:space="preserve">Surplus (deficit) </t>
  </si>
  <si>
    <t xml:space="preserve">Total Shareholder's </t>
  </si>
  <si>
    <t xml:space="preserve">from the change </t>
  </si>
  <si>
    <t xml:space="preserve">of the </t>
  </si>
  <si>
    <t xml:space="preserve">in the ownership </t>
  </si>
  <si>
    <t xml:space="preserve"> parent company</t>
  </si>
  <si>
    <t>interests in subsidiaries</t>
  </si>
  <si>
    <t>Balance as at December 31, 2023</t>
  </si>
  <si>
    <t>Change in shareholders’ equity for the year</t>
  </si>
  <si>
    <t>Current portion of  liablities under</t>
  </si>
  <si>
    <t>Income tax expenses (income)</t>
  </si>
  <si>
    <t>Total comprehensive income (loss) for the year</t>
  </si>
  <si>
    <t>Owners of the parent</t>
  </si>
  <si>
    <t>Depreciation and amortization</t>
  </si>
  <si>
    <t xml:space="preserve">Allowance for stock declining value (reverse) </t>
  </si>
  <si>
    <t>Cash received (paid) from operating activities</t>
  </si>
  <si>
    <t>AS AT DECEMBER 31, 2024</t>
  </si>
  <si>
    <t>2024</t>
  </si>
  <si>
    <t>Short-term loans</t>
  </si>
  <si>
    <t>Bank overdrafts and short-term borrowings</t>
  </si>
  <si>
    <t>from financial institutions</t>
  </si>
  <si>
    <t>Short - term borrowings</t>
  </si>
  <si>
    <t>Long-term borrowings from financial institutions</t>
  </si>
  <si>
    <t>Long - term borrowings from financial institutions</t>
  </si>
  <si>
    <t xml:space="preserve">1,011,000,000 ordinary shares of Baht 0.50 each
</t>
  </si>
  <si>
    <t>FOR THE YEAR ENDED DECEMBER 31, 2024</t>
  </si>
  <si>
    <t>Profit (loss) before income tax expense</t>
  </si>
  <si>
    <t>Balance as at December 31, 2024</t>
  </si>
  <si>
    <t xml:space="preserve">Loss from disposal of fixed assets </t>
  </si>
  <si>
    <t xml:space="preserve">Cash paid for purchase of property, plant and equipment </t>
  </si>
  <si>
    <t>Basic earnings (loss) per share (Baht per share)</t>
  </si>
  <si>
    <t>Diluted earnings (loss) per share (Baht per share)</t>
  </si>
  <si>
    <t>Balance as at January 1, 2023</t>
  </si>
  <si>
    <t xml:space="preserve">Cash received for short-term borrowings </t>
  </si>
  <si>
    <t xml:space="preserve">Cash paid for short-term borrowings </t>
  </si>
  <si>
    <t>Cash paid for long-term loans to financial institutions</t>
  </si>
  <si>
    <t>Cash paid for lease liabilities</t>
  </si>
  <si>
    <t>Cash paid for finance costs</t>
  </si>
  <si>
    <t>Other comprehensive income (loss) for the year</t>
  </si>
  <si>
    <t xml:space="preserve">Comports of other comprehensive income that will be </t>
  </si>
  <si>
    <t>reclassified to profit or loss</t>
  </si>
  <si>
    <t>Gain (loss) on re-measurements of difined benefit plans</t>
  </si>
  <si>
    <t>Other comprehensive income (loss) for the year, net of tax</t>
  </si>
  <si>
    <t>Cash received from interest income</t>
  </si>
  <si>
    <t>Cash paid for loan to subsidiary</t>
  </si>
  <si>
    <t>Cash and cash equivalents at the beginning of the year</t>
  </si>
  <si>
    <t>Cash and cash equivalents at the end of the year</t>
  </si>
  <si>
    <t>- Payable for purchase of fixed assets increase (decrease)</t>
  </si>
  <si>
    <t>- Transferred inventories to property, plant and equipment</t>
  </si>
  <si>
    <t>- Transferred right-of-use assets to property, plant and equipment</t>
  </si>
  <si>
    <t>- Transferred investment property to property, plant and</t>
  </si>
  <si>
    <t>- Right-of-use assets under lease agreements</t>
  </si>
  <si>
    <t xml:space="preserve">  equipment</t>
  </si>
  <si>
    <t>Basic earnings (loss) per share</t>
  </si>
  <si>
    <t xml:space="preserve"> - 6 -</t>
  </si>
  <si>
    <t>Provisions from product warranties</t>
  </si>
  <si>
    <t>Bank overdraft and short-term loans from financial institutions</t>
  </si>
  <si>
    <t>increase (decrease)</t>
  </si>
  <si>
    <t xml:space="preserve">- Transferred property, plant and equipment to investment </t>
  </si>
  <si>
    <t xml:space="preserve"> 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</si>
</sst>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-* #,##0.0000_-;\-* #,##0.0000_-;_-* &quot;-&quot;????_-;_-@_-"/>
    <numFmt numFmtId="169" formatCode="_-* #,##0.00000_-;\-* #,##0.00000_-;_-* &quot;-&quot;?????_-;_-@_-"/>
    <numFmt numFmtId="170" formatCode="_(* #,##0.0000_);_(* \(#,##0.0000\);_(* &quot;-&quot;??_);_(@_)"/>
    <numFmt numFmtId="171" formatCode="_-* #,##0.00_-;\-* #,##0.00_-;_-* &quot;-&quot;????_-;_-@_-"/>
    <numFmt numFmtId="172" formatCode="_-* #,##0.00_-;\-* #,##0.00_-;_-* &quot;-&quot;?????_-;_-@_-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b/>
      <u/>
      <sz val="12"/>
      <name val="Angsana New"/>
      <family val="1"/>
    </font>
    <font>
      <b/>
      <i/>
      <sz val="12"/>
      <color indexed="8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b/>
      <sz val="11"/>
      <name val="Angsana New"/>
      <family val="1"/>
    </font>
    <font>
      <b/>
      <sz val="12"/>
      <color theme="1"/>
      <name val="Angsana New"/>
      <family val="1"/>
    </font>
    <font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2" fontId="14" fillId="0" borderId="0" applyFont="0" applyFill="0" applyBorder="0" applyAlignment="0" applyProtection="0"/>
    <xf numFmtId="0" fontId="14" fillId="0" borderId="0"/>
    <xf numFmtId="0" fontId="14" fillId="0" borderId="0"/>
    <xf numFmtId="0" fontId="2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95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right" vertical="top"/>
    </xf>
    <xf numFmtId="166" fontId="16" fillId="0" borderId="0" xfId="2" applyNumberFormat="1" applyFont="1" applyAlignment="1">
      <alignment vertical="top"/>
    </xf>
    <xf numFmtId="165" fontId="16" fillId="0" borderId="0" xfId="2" applyNumberFormat="1" applyFont="1" applyAlignment="1">
      <alignment vertical="top"/>
    </xf>
    <xf numFmtId="37" fontId="9" fillId="0" borderId="0" xfId="3" applyNumberFormat="1" applyFont="1" applyAlignment="1">
      <alignment vertical="top"/>
    </xf>
    <xf numFmtId="166" fontId="3" fillId="0" borderId="0" xfId="5" applyNumberFormat="1" applyFont="1"/>
    <xf numFmtId="37" fontId="4" fillId="0" borderId="0" xfId="5" applyNumberFormat="1" applyFont="1" applyAlignment="1">
      <alignment horizontal="center"/>
    </xf>
    <xf numFmtId="166" fontId="18" fillId="0" borderId="0" xfId="5" applyNumberFormat="1" applyFont="1" applyAlignment="1">
      <alignment horizontal="right" vertical="center"/>
    </xf>
    <xf numFmtId="0" fontId="18" fillId="0" borderId="0" xfId="5" applyFont="1" applyAlignment="1">
      <alignment vertical="center"/>
    </xf>
    <xf numFmtId="166" fontId="18" fillId="0" borderId="0" xfId="3" applyNumberFormat="1" applyFont="1" applyAlignment="1">
      <alignment horizontal="right" vertical="center"/>
    </xf>
    <xf numFmtId="166" fontId="11" fillId="0" borderId="0" xfId="5" applyNumberFormat="1" applyFont="1"/>
    <xf numFmtId="165" fontId="3" fillId="0" borderId="0" xfId="3" applyFont="1" applyAlignment="1">
      <alignment vertical="center"/>
    </xf>
    <xf numFmtId="165" fontId="11" fillId="0" borderId="0" xfId="3" applyFont="1" applyAlignment="1">
      <alignment vertical="center"/>
    </xf>
    <xf numFmtId="0" fontId="11" fillId="0" borderId="0" xfId="2" applyFont="1" applyAlignment="1">
      <alignment horizontal="left" vertical="center"/>
    </xf>
    <xf numFmtId="165" fontId="9" fillId="0" borderId="0" xfId="3" applyFont="1" applyAlignment="1">
      <alignment vertical="center"/>
    </xf>
    <xf numFmtId="0" fontId="10" fillId="0" borderId="0" xfId="2" applyFont="1" applyAlignment="1">
      <alignment horizontal="centerContinuous" vertical="top"/>
    </xf>
    <xf numFmtId="0" fontId="10" fillId="0" borderId="0" xfId="2" applyFont="1" applyAlignment="1">
      <alignment horizontal="right" vertical="top"/>
    </xf>
    <xf numFmtId="0" fontId="10" fillId="0" borderId="0" xfId="2" applyFont="1" applyAlignment="1">
      <alignment horizontal="center" vertical="top"/>
    </xf>
    <xf numFmtId="166" fontId="12" fillId="0" borderId="0" xfId="2" applyNumberFormat="1" applyFont="1" applyAlignment="1">
      <alignment horizontal="centerContinuous" vertical="top"/>
    </xf>
    <xf numFmtId="0" fontId="10" fillId="0" borderId="0" xfId="2" applyFont="1" applyAlignment="1">
      <alignment vertical="top"/>
    </xf>
    <xf numFmtId="37" fontId="8" fillId="0" borderId="0" xfId="3" applyNumberFormat="1" applyFont="1" applyAlignment="1">
      <alignment horizontal="center" vertical="top"/>
    </xf>
    <xf numFmtId="166" fontId="8" fillId="0" borderId="0" xfId="2" applyNumberFormat="1" applyFont="1" applyAlignment="1">
      <alignment horizontal="center" vertical="top"/>
    </xf>
    <xf numFmtId="166" fontId="19" fillId="0" borderId="0" xfId="2" applyNumberFormat="1" applyFont="1" applyAlignment="1">
      <alignment horizontal="center" vertical="top"/>
    </xf>
    <xf numFmtId="165" fontId="8" fillId="0" borderId="0" xfId="3" quotePrefix="1" applyFont="1" applyAlignment="1">
      <alignment horizontal="center" vertical="top" wrapText="1"/>
    </xf>
    <xf numFmtId="37" fontId="10" fillId="0" borderId="0" xfId="2" applyNumberFormat="1" applyFont="1" applyAlignment="1">
      <alignment vertical="top"/>
    </xf>
    <xf numFmtId="37" fontId="10" fillId="0" borderId="0" xfId="2" applyNumberFormat="1" applyFont="1" applyAlignment="1">
      <alignment horizontal="right" vertical="top"/>
    </xf>
    <xf numFmtId="37" fontId="8" fillId="0" borderId="0" xfId="2" applyNumberFormat="1" applyFont="1" applyAlignment="1">
      <alignment vertical="top"/>
    </xf>
    <xf numFmtId="37" fontId="8" fillId="0" borderId="0" xfId="2" applyNumberFormat="1" applyFont="1" applyAlignment="1">
      <alignment horizontal="right" vertical="top"/>
    </xf>
    <xf numFmtId="0" fontId="15" fillId="0" borderId="0" xfId="2" applyFont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37" fontId="15" fillId="0" borderId="0" xfId="2" applyNumberFormat="1" applyFont="1" applyAlignment="1">
      <alignment vertical="center"/>
    </xf>
    <xf numFmtId="165" fontId="10" fillId="0" borderId="0" xfId="3" applyFont="1" applyAlignment="1">
      <alignment vertical="top"/>
    </xf>
    <xf numFmtId="165" fontId="8" fillId="0" borderId="0" xfId="3" applyFont="1" applyAlignment="1">
      <alignment vertical="top"/>
    </xf>
    <xf numFmtId="165" fontId="8" fillId="0" borderId="0" xfId="3" applyFont="1" applyAlignment="1">
      <alignment horizontal="right" vertical="top"/>
    </xf>
    <xf numFmtId="165" fontId="10" fillId="0" borderId="2" xfId="3" applyFont="1" applyBorder="1" applyAlignment="1">
      <alignment vertical="top"/>
    </xf>
    <xf numFmtId="165" fontId="10" fillId="0" borderId="4" xfId="3" applyFont="1" applyBorder="1" applyAlignment="1">
      <alignment vertical="top"/>
    </xf>
    <xf numFmtId="165" fontId="10" fillId="0" borderId="0" xfId="2" applyNumberFormat="1" applyFont="1" applyAlignment="1">
      <alignment vertical="top"/>
    </xf>
    <xf numFmtId="165" fontId="10" fillId="0" borderId="1" xfId="3" applyFont="1" applyBorder="1" applyAlignment="1">
      <alignment vertical="top"/>
    </xf>
    <xf numFmtId="165" fontId="8" fillId="0" borderId="5" xfId="3" applyFont="1" applyBorder="1" applyAlignment="1">
      <alignment horizontal="right" vertical="top"/>
    </xf>
    <xf numFmtId="165" fontId="8" fillId="0" borderId="0" xfId="2" applyNumberFormat="1" applyFont="1" applyAlignment="1">
      <alignment vertical="top"/>
    </xf>
    <xf numFmtId="165" fontId="10" fillId="0" borderId="0" xfId="4" applyNumberFormat="1" applyFont="1"/>
    <xf numFmtId="165" fontId="8" fillId="0" borderId="5" xfId="3" applyFont="1" applyBorder="1" applyAlignment="1">
      <alignment vertical="top"/>
    </xf>
    <xf numFmtId="169" fontId="10" fillId="0" borderId="1" xfId="3" applyNumberFormat="1" applyFont="1" applyBorder="1" applyAlignment="1">
      <alignment vertical="top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8" fontId="10" fillId="0" borderId="0" xfId="3" applyNumberFormat="1" applyFont="1" applyBorder="1" applyAlignment="1">
      <alignment vertical="top"/>
    </xf>
    <xf numFmtId="165" fontId="8" fillId="0" borderId="0" xfId="3" applyFont="1" applyBorder="1" applyAlignment="1">
      <alignment vertical="top"/>
    </xf>
    <xf numFmtId="165" fontId="9" fillId="0" borderId="0" xfId="3" applyFont="1" applyBorder="1" applyAlignment="1">
      <alignment horizontal="right" vertical="center"/>
    </xf>
    <xf numFmtId="165" fontId="9" fillId="0" borderId="0" xfId="3" applyFont="1" applyBorder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9" fontId="8" fillId="0" borderId="0" xfId="3" applyNumberFormat="1" applyFont="1" applyAlignment="1">
      <alignment vertical="top"/>
    </xf>
    <xf numFmtId="169" fontId="18" fillId="0" borderId="0" xfId="5" applyNumberFormat="1" applyFont="1" applyAlignment="1">
      <alignment horizontal="right" vertical="center"/>
    </xf>
    <xf numFmtId="165" fontId="10" fillId="0" borderId="0" xfId="3" applyFont="1" applyAlignment="1">
      <alignment horizontal="right" vertical="center"/>
    </xf>
    <xf numFmtId="0" fontId="21" fillId="0" borderId="0" xfId="2" applyFont="1" applyAlignment="1">
      <alignment vertical="top"/>
    </xf>
    <xf numFmtId="37" fontId="21" fillId="0" borderId="0" xfId="2" applyNumberFormat="1" applyFont="1" applyAlignment="1">
      <alignment vertical="top"/>
    </xf>
    <xf numFmtId="37" fontId="23" fillId="0" borderId="0" xfId="2" applyNumberFormat="1" applyFont="1" applyAlignment="1">
      <alignment vertical="top"/>
    </xf>
    <xf numFmtId="165" fontId="10" fillId="0" borderId="0" xfId="3" applyFont="1" applyBorder="1" applyAlignment="1">
      <alignment vertical="top"/>
    </xf>
    <xf numFmtId="165" fontId="10" fillId="0" borderId="4" xfId="3" applyFont="1" applyBorder="1" applyAlignment="1">
      <alignment horizontal="right" vertical="top"/>
    </xf>
    <xf numFmtId="165" fontId="10" fillId="0" borderId="0" xfId="3" applyFont="1" applyFill="1" applyAlignment="1">
      <alignment vertical="top"/>
    </xf>
    <xf numFmtId="49" fontId="24" fillId="0" borderId="0" xfId="9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43" fontId="10" fillId="0" borderId="2" xfId="3" applyNumberFormat="1" applyFont="1" applyBorder="1" applyAlignment="1">
      <alignment vertical="top"/>
    </xf>
    <xf numFmtId="37" fontId="10" fillId="0" borderId="0" xfId="2" applyNumberFormat="1" applyFont="1" applyAlignment="1">
      <alignment horizontal="center" vertical="top"/>
    </xf>
    <xf numFmtId="0" fontId="18" fillId="0" borderId="0" xfId="5" applyFont="1" applyAlignment="1">
      <alignment horizontal="center" vertical="center"/>
    </xf>
    <xf numFmtId="170" fontId="8" fillId="0" borderId="3" xfId="3" applyNumberFormat="1" applyFont="1" applyBorder="1" applyAlignment="1">
      <alignment vertical="top"/>
    </xf>
    <xf numFmtId="165" fontId="8" fillId="0" borderId="0" xfId="3" applyFont="1" applyAlignment="1">
      <alignment horizontal="left" vertical="center"/>
    </xf>
    <xf numFmtId="165" fontId="10" fillId="0" borderId="0" xfId="3" applyFont="1" applyBorder="1" applyAlignment="1">
      <alignment horizontal="right" vertical="center"/>
    </xf>
    <xf numFmtId="37" fontId="8" fillId="0" borderId="0" xfId="3" applyNumberFormat="1" applyFont="1" applyAlignment="1">
      <alignment horizontal="center" vertical="center"/>
    </xf>
    <xf numFmtId="166" fontId="8" fillId="0" borderId="0" xfId="2" applyNumberFormat="1" applyFont="1" applyAlignment="1">
      <alignment vertical="center"/>
    </xf>
    <xf numFmtId="165" fontId="8" fillId="0" borderId="0" xfId="3" applyFont="1" applyAlignment="1">
      <alignment vertical="center"/>
    </xf>
    <xf numFmtId="165" fontId="8" fillId="0" borderId="0" xfId="3" applyFont="1" applyAlignment="1">
      <alignment horizontal="right" vertical="center"/>
    </xf>
    <xf numFmtId="169" fontId="8" fillId="0" borderId="0" xfId="3" applyNumberFormat="1" applyFont="1" applyAlignment="1">
      <alignment vertical="center"/>
    </xf>
    <xf numFmtId="43" fontId="8" fillId="0" borderId="0" xfId="1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165" fontId="8" fillId="0" borderId="1" xfId="3" applyFont="1" applyBorder="1" applyAlignment="1">
      <alignment horizontal="right" vertical="center"/>
    </xf>
    <xf numFmtId="165" fontId="8" fillId="0" borderId="0" xfId="3" applyFont="1" applyBorder="1" applyAlignment="1">
      <alignment horizontal="right" vertical="center"/>
    </xf>
    <xf numFmtId="43" fontId="10" fillId="0" borderId="0" xfId="2" applyNumberFormat="1" applyFont="1" applyAlignment="1">
      <alignment vertical="center"/>
    </xf>
    <xf numFmtId="43" fontId="8" fillId="0" borderId="0" xfId="1" applyFont="1" applyAlignment="1">
      <alignment vertical="center"/>
    </xf>
    <xf numFmtId="165" fontId="8" fillId="0" borderId="2" xfId="3" applyFont="1" applyBorder="1" applyAlignment="1">
      <alignment vertical="center"/>
    </xf>
    <xf numFmtId="165" fontId="8" fillId="0" borderId="1" xfId="3" applyFont="1" applyBorder="1" applyAlignment="1">
      <alignment vertical="center"/>
    </xf>
    <xf numFmtId="165" fontId="8" fillId="0" borderId="3" xfId="3" applyFont="1" applyBorder="1" applyAlignment="1">
      <alignment horizontal="right" vertical="center"/>
    </xf>
    <xf numFmtId="166" fontId="12" fillId="0" borderId="0" xfId="2" applyNumberFormat="1" applyFont="1" applyAlignment="1">
      <alignment horizontal="center"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right" vertical="center"/>
    </xf>
    <xf numFmtId="166" fontId="26" fillId="0" borderId="0" xfId="2" applyNumberFormat="1" applyFont="1" applyAlignment="1">
      <alignment vertical="center"/>
    </xf>
    <xf numFmtId="37" fontId="23" fillId="0" borderId="0" xfId="3" applyNumberFormat="1" applyFont="1" applyAlignment="1">
      <alignment vertical="center"/>
    </xf>
    <xf numFmtId="165" fontId="21" fillId="0" borderId="0" xfId="3" applyFont="1" applyAlignment="1">
      <alignment vertical="center"/>
    </xf>
    <xf numFmtId="165" fontId="21" fillId="0" borderId="0" xfId="3" applyFont="1" applyAlignment="1">
      <alignment horizontal="right" vertical="center"/>
    </xf>
    <xf numFmtId="0" fontId="21" fillId="0" borderId="0" xfId="2" quotePrefix="1" applyFont="1" applyAlignment="1">
      <alignment horizontal="left" vertical="center"/>
    </xf>
    <xf numFmtId="166" fontId="8" fillId="0" borderId="0" xfId="3" applyNumberFormat="1" applyFont="1" applyAlignment="1">
      <alignment vertical="center"/>
    </xf>
    <xf numFmtId="168" fontId="8" fillId="0" borderId="0" xfId="3" applyNumberFormat="1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5" fontId="8" fillId="0" borderId="2" xfId="3" applyFont="1" applyBorder="1" applyAlignment="1">
      <alignment horizontal="right" vertical="center"/>
    </xf>
    <xf numFmtId="166" fontId="26" fillId="0" borderId="0" xfId="2" applyNumberFormat="1" applyFont="1" applyAlignment="1">
      <alignment horizontal="center" vertical="center"/>
    </xf>
    <xf numFmtId="166" fontId="23" fillId="0" borderId="0" xfId="3" applyNumberFormat="1" applyFont="1" applyAlignment="1">
      <alignment vertical="center"/>
    </xf>
    <xf numFmtId="166" fontId="23" fillId="0" borderId="0" xfId="3" applyNumberFormat="1" applyFont="1" applyAlignment="1">
      <alignment horizontal="right" vertical="center"/>
    </xf>
    <xf numFmtId="43" fontId="10" fillId="0" borderId="0" xfId="1" applyFont="1" applyAlignment="1">
      <alignment vertical="center"/>
    </xf>
    <xf numFmtId="37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left" vertical="center" wrapText="1"/>
    </xf>
    <xf numFmtId="37" fontId="10" fillId="0" borderId="0" xfId="2" applyNumberFormat="1" applyFont="1" applyAlignment="1">
      <alignment horizontal="right" vertical="center"/>
    </xf>
    <xf numFmtId="37" fontId="21" fillId="0" borderId="0" xfId="2" applyNumberFormat="1" applyFont="1" applyAlignment="1">
      <alignment vertical="center"/>
    </xf>
    <xf numFmtId="165" fontId="10" fillId="0" borderId="0" xfId="3" applyFont="1" applyBorder="1" applyAlignment="1">
      <alignment vertical="center"/>
    </xf>
    <xf numFmtId="165" fontId="8" fillId="0" borderId="0" xfId="3" applyFont="1" applyBorder="1" applyAlignment="1">
      <alignment vertical="center"/>
    </xf>
    <xf numFmtId="37" fontId="21" fillId="0" borderId="0" xfId="2" applyNumberFormat="1" applyFont="1" applyAlignment="1">
      <alignment horizontal="right" vertical="center"/>
    </xf>
    <xf numFmtId="165" fontId="10" fillId="0" borderId="3" xfId="3" applyFont="1" applyBorder="1" applyAlignment="1">
      <alignment horizontal="right" vertical="center"/>
    </xf>
    <xf numFmtId="165" fontId="10" fillId="0" borderId="0" xfId="3" applyFont="1" applyAlignment="1">
      <alignment horizontal="center" vertical="center"/>
    </xf>
    <xf numFmtId="166" fontId="12" fillId="0" borderId="0" xfId="2" applyNumberFormat="1" applyFont="1" applyAlignment="1">
      <alignment horizontal="left" vertical="center"/>
    </xf>
    <xf numFmtId="0" fontId="21" fillId="0" borderId="0" xfId="2" applyFont="1" applyAlignment="1">
      <alignment horizontal="left" vertical="center"/>
    </xf>
    <xf numFmtId="165" fontId="23" fillId="0" borderId="0" xfId="3" applyFont="1" applyAlignment="1">
      <alignment vertical="center"/>
    </xf>
    <xf numFmtId="169" fontId="8" fillId="0" borderId="1" xfId="3" applyNumberFormat="1" applyFont="1" applyBorder="1" applyAlignment="1">
      <alignment vertical="center"/>
    </xf>
    <xf numFmtId="165" fontId="8" fillId="0" borderId="3" xfId="3" applyFont="1" applyBorder="1" applyAlignment="1">
      <alignment vertical="center"/>
    </xf>
    <xf numFmtId="0" fontId="10" fillId="0" borderId="0" xfId="2" applyFont="1" applyAlignment="1">
      <alignment horizontal="center" vertical="center"/>
    </xf>
    <xf numFmtId="165" fontId="8" fillId="0" borderId="0" xfId="3" applyFont="1" applyFill="1" applyAlignment="1">
      <alignment vertical="center"/>
    </xf>
    <xf numFmtId="169" fontId="8" fillId="0" borderId="0" xfId="3" applyNumberFormat="1" applyFont="1" applyFill="1" applyAlignment="1">
      <alignment horizontal="right" vertical="center"/>
    </xf>
    <xf numFmtId="165" fontId="10" fillId="0" borderId="0" xfId="3" applyFont="1" applyFill="1" applyAlignment="1">
      <alignment vertical="center"/>
    </xf>
    <xf numFmtId="37" fontId="10" fillId="0" borderId="0" xfId="2" applyNumberFormat="1" applyFont="1" applyAlignment="1">
      <alignment horizontal="left" vertical="top" wrapText="1"/>
    </xf>
    <xf numFmtId="165" fontId="10" fillId="0" borderId="0" xfId="3" applyFont="1" applyFill="1" applyAlignment="1">
      <alignment horizontal="right" vertical="center"/>
    </xf>
    <xf numFmtId="43" fontId="10" fillId="0" borderId="0" xfId="1" applyFont="1" applyFill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2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4" fontId="10" fillId="0" borderId="0" xfId="3" applyNumberFormat="1" applyFont="1" applyFill="1" applyBorder="1" applyAlignment="1">
      <alignment vertical="center" wrapText="1"/>
    </xf>
    <xf numFmtId="165" fontId="3" fillId="0" borderId="0" xfId="3" applyFont="1" applyFill="1" applyAlignment="1">
      <alignment vertical="center"/>
    </xf>
    <xf numFmtId="0" fontId="21" fillId="0" borderId="0" xfId="2" applyFont="1" applyAlignment="1">
      <alignment horizontal="center" vertical="center"/>
    </xf>
    <xf numFmtId="0" fontId="10" fillId="0" borderId="0" xfId="2" applyFont="1" applyAlignment="1">
      <alignment horizontal="centerContinuous" vertical="center"/>
    </xf>
    <xf numFmtId="166" fontId="12" fillId="0" borderId="0" xfId="2" applyNumberFormat="1" applyFont="1" applyAlignment="1">
      <alignment horizontal="centerContinuous" vertical="center"/>
    </xf>
    <xf numFmtId="0" fontId="25" fillId="0" borderId="0" xfId="2" applyFont="1" applyAlignment="1">
      <alignment vertical="center"/>
    </xf>
    <xf numFmtId="165" fontId="19" fillId="0" borderId="0" xfId="3" quotePrefix="1" applyFont="1" applyFill="1" applyAlignment="1">
      <alignment horizontal="center" vertical="center" wrapText="1"/>
    </xf>
    <xf numFmtId="166" fontId="19" fillId="0" borderId="0" xfId="2" applyNumberFormat="1" applyFont="1" applyAlignment="1">
      <alignment horizontal="center" vertical="center"/>
    </xf>
    <xf numFmtId="167" fontId="19" fillId="0" borderId="0" xfId="3" quotePrefix="1" applyNumberFormat="1" applyFont="1" applyFill="1" applyAlignment="1">
      <alignment horizontal="center" vertical="center" wrapText="1"/>
    </xf>
    <xf numFmtId="37" fontId="8" fillId="0" borderId="0" xfId="3" applyNumberFormat="1" applyFont="1" applyFill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165" fontId="8" fillId="0" borderId="0" xfId="3" applyFont="1" applyFill="1" applyAlignment="1">
      <alignment horizontal="right" vertical="center"/>
    </xf>
    <xf numFmtId="4" fontId="10" fillId="0" borderId="0" xfId="2" applyNumberFormat="1" applyFont="1" applyAlignment="1">
      <alignment vertical="center"/>
    </xf>
    <xf numFmtId="169" fontId="8" fillId="0" borderId="0" xfId="2" applyNumberFormat="1" applyFont="1" applyAlignment="1">
      <alignment vertical="center"/>
    </xf>
    <xf numFmtId="169" fontId="8" fillId="0" borderId="0" xfId="3" applyNumberFormat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165" fontId="8" fillId="0" borderId="1" xfId="3" applyFont="1" applyFill="1" applyBorder="1" applyAlignment="1">
      <alignment horizontal="right" vertical="center"/>
    </xf>
    <xf numFmtId="165" fontId="8" fillId="0" borderId="0" xfId="3" applyFont="1" applyFill="1" applyBorder="1" applyAlignment="1">
      <alignment horizontal="right" vertical="center"/>
    </xf>
    <xf numFmtId="165" fontId="12" fillId="0" borderId="0" xfId="2" applyNumberFormat="1" applyFont="1" applyAlignment="1">
      <alignment vertical="center"/>
    </xf>
    <xf numFmtId="167" fontId="8" fillId="0" borderId="0" xfId="3" applyNumberFormat="1" applyFont="1" applyFill="1" applyAlignment="1">
      <alignment vertical="center"/>
    </xf>
    <xf numFmtId="164" fontId="8" fillId="0" borderId="0" xfId="3" applyNumberFormat="1" applyFont="1" applyFill="1" applyAlignment="1">
      <alignment vertical="center"/>
    </xf>
    <xf numFmtId="166" fontId="9" fillId="0" borderId="0" xfId="2" applyNumberFormat="1" applyFont="1" applyAlignment="1">
      <alignment vertical="center"/>
    </xf>
    <xf numFmtId="166" fontId="11" fillId="0" borderId="0" xfId="3" applyNumberFormat="1" applyFont="1" applyFill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165" fontId="11" fillId="0" borderId="0" xfId="3" applyFont="1" applyFill="1" applyAlignment="1">
      <alignment vertical="center"/>
    </xf>
    <xf numFmtId="4" fontId="11" fillId="0" borderId="0" xfId="2" applyNumberFormat="1" applyFont="1" applyAlignment="1">
      <alignment vertical="center"/>
    </xf>
    <xf numFmtId="4" fontId="3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left" vertical="center"/>
    </xf>
    <xf numFmtId="165" fontId="8" fillId="0" borderId="1" xfId="3" applyFont="1" applyFill="1" applyBorder="1" applyAlignment="1">
      <alignment vertical="center"/>
    </xf>
    <xf numFmtId="165" fontId="10" fillId="0" borderId="0" xfId="3" applyFont="1" applyFill="1" applyBorder="1" applyAlignment="1">
      <alignment horizontal="right" vertical="center"/>
    </xf>
    <xf numFmtId="165" fontId="10" fillId="0" borderId="2" xfId="3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horizontal="right" vertical="center"/>
    </xf>
    <xf numFmtId="165" fontId="8" fillId="0" borderId="2" xfId="3" applyFont="1" applyFill="1" applyBorder="1" applyAlignment="1">
      <alignment horizontal="right" vertical="center"/>
    </xf>
    <xf numFmtId="0" fontId="10" fillId="0" borderId="0" xfId="2" quotePrefix="1" applyFont="1" applyAlignment="1">
      <alignment horizontal="left" vertical="center"/>
    </xf>
    <xf numFmtId="166" fontId="16" fillId="0" borderId="0" xfId="2" applyNumberFormat="1" applyFont="1" applyAlignment="1">
      <alignment vertical="center"/>
    </xf>
    <xf numFmtId="165" fontId="16" fillId="0" borderId="0" xfId="2" applyNumberFormat="1" applyFont="1" applyAlignment="1">
      <alignment vertical="center"/>
    </xf>
    <xf numFmtId="167" fontId="9" fillId="0" borderId="0" xfId="3" applyNumberFormat="1" applyFont="1" applyFill="1" applyAlignment="1">
      <alignment vertical="center"/>
    </xf>
    <xf numFmtId="164" fontId="9" fillId="0" borderId="0" xfId="3" applyNumberFormat="1" applyFont="1" applyFill="1" applyAlignment="1">
      <alignment vertical="center"/>
    </xf>
    <xf numFmtId="165" fontId="9" fillId="0" borderId="0" xfId="3" applyFont="1" applyFill="1" applyAlignment="1">
      <alignment vertical="center"/>
    </xf>
    <xf numFmtId="43" fontId="8" fillId="0" borderId="0" xfId="1" applyFont="1" applyFill="1" applyAlignment="1">
      <alignment vertical="center"/>
    </xf>
    <xf numFmtId="165" fontId="8" fillId="0" borderId="5" xfId="2" applyNumberFormat="1" applyFont="1" applyBorder="1" applyAlignment="1">
      <alignment vertical="center"/>
    </xf>
    <xf numFmtId="0" fontId="25" fillId="0" borderId="0" xfId="2" quotePrefix="1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165" fontId="8" fillId="0" borderId="4" xfId="3" applyFont="1" applyBorder="1" applyAlignment="1">
      <alignment horizontal="right" vertical="top"/>
    </xf>
    <xf numFmtId="49" fontId="10" fillId="0" borderId="0" xfId="0" applyNumberFormat="1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0" fontId="29" fillId="0" borderId="0" xfId="2" applyFont="1" applyAlignment="1">
      <alignment vertical="top"/>
    </xf>
    <xf numFmtId="15" fontId="5" fillId="0" borderId="0" xfId="2" applyNumberFormat="1" applyFont="1" applyAlignment="1">
      <alignment vertical="top"/>
    </xf>
    <xf numFmtId="0" fontId="5" fillId="0" borderId="0" xfId="5" applyFont="1" applyAlignment="1">
      <alignment vertical="center"/>
    </xf>
    <xf numFmtId="165" fontId="5" fillId="0" borderId="0" xfId="5" applyNumberFormat="1" applyFont="1" applyAlignment="1">
      <alignment horizontal="right" vertical="center"/>
    </xf>
    <xf numFmtId="165" fontId="5" fillId="0" borderId="0" xfId="3" applyFont="1" applyAlignment="1">
      <alignment horizontal="right" vertical="center"/>
    </xf>
    <xf numFmtId="0" fontId="10" fillId="0" borderId="0" xfId="2" applyFont="1" applyAlignment="1">
      <alignment horizontal="left" vertical="center" indent="1"/>
    </xf>
    <xf numFmtId="37" fontId="10" fillId="0" borderId="0" xfId="2" applyNumberFormat="1" applyFont="1" applyAlignment="1">
      <alignment horizontal="left" vertical="center" indent="1"/>
    </xf>
    <xf numFmtId="0" fontId="30" fillId="0" borderId="0" xfId="0" applyFont="1" applyAlignment="1">
      <alignment vertical="center"/>
    </xf>
    <xf numFmtId="165" fontId="8" fillId="0" borderId="5" xfId="3" applyFont="1" applyFill="1" applyBorder="1" applyAlignment="1">
      <alignment horizontal="right" vertical="center"/>
    </xf>
    <xf numFmtId="168" fontId="10" fillId="0" borderId="0" xfId="3" applyNumberFormat="1" applyFont="1" applyAlignment="1">
      <alignment horizontal="right" vertical="center"/>
    </xf>
    <xf numFmtId="165" fontId="8" fillId="0" borderId="4" xfId="3" applyFont="1" applyBorder="1" applyAlignment="1">
      <alignment horizontal="right" vertical="center"/>
    </xf>
    <xf numFmtId="169" fontId="8" fillId="0" borderId="0" xfId="3" applyNumberFormat="1" applyFont="1" applyBorder="1" applyAlignment="1">
      <alignment vertical="center"/>
    </xf>
    <xf numFmtId="165" fontId="8" fillId="0" borderId="3" xfId="3" applyFont="1" applyBorder="1" applyAlignment="1">
      <alignment horizontal="right" vertical="top"/>
    </xf>
    <xf numFmtId="43" fontId="10" fillId="0" borderId="0" xfId="1" applyFont="1" applyBorder="1" applyAlignment="1">
      <alignment horizontal="right" vertical="center"/>
    </xf>
    <xf numFmtId="169" fontId="10" fillId="0" borderId="0" xfId="5" applyNumberFormat="1" applyFont="1" applyAlignment="1">
      <alignment vertical="center"/>
    </xf>
    <xf numFmtId="165" fontId="10" fillId="0" borderId="0" xfId="3" applyFont="1" applyBorder="1" applyAlignment="1">
      <alignment horizontal="right"/>
    </xf>
    <xf numFmtId="166" fontId="10" fillId="0" borderId="0" xfId="5" applyNumberFormat="1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37" fontId="4" fillId="0" borderId="0" xfId="5" applyNumberFormat="1" applyFont="1" applyAlignment="1">
      <alignment horizontal="center" vertical="center"/>
    </xf>
    <xf numFmtId="43" fontId="10" fillId="0" borderId="0" xfId="1" applyFont="1" applyBorder="1" applyAlignment="1">
      <alignment horizontal="center" vertical="center"/>
    </xf>
    <xf numFmtId="0" fontId="10" fillId="0" borderId="0" xfId="5" applyFont="1" applyAlignment="1">
      <alignment vertical="center"/>
    </xf>
    <xf numFmtId="169" fontId="10" fillId="0" borderId="0" xfId="3" applyNumberFormat="1" applyFont="1" applyBorder="1" applyAlignment="1">
      <alignment horizontal="right" vertical="center"/>
    </xf>
    <xf numFmtId="0" fontId="21" fillId="0" borderId="0" xfId="5" applyFont="1" applyAlignment="1">
      <alignment vertical="center"/>
    </xf>
    <xf numFmtId="43" fontId="10" fillId="0" borderId="5" xfId="1" applyFont="1" applyBorder="1" applyAlignment="1">
      <alignment horizontal="right" vertical="center"/>
    </xf>
    <xf numFmtId="43" fontId="10" fillId="0" borderId="0" xfId="1" applyFont="1" applyAlignment="1">
      <alignment horizontal="center" vertical="center"/>
    </xf>
    <xf numFmtId="169" fontId="8" fillId="0" borderId="0" xfId="3" applyNumberFormat="1" applyFont="1" applyAlignment="1">
      <alignment horizontal="right" vertical="center"/>
    </xf>
    <xf numFmtId="169" fontId="9" fillId="0" borderId="0" xfId="3" applyNumberFormat="1" applyFont="1" applyFill="1" applyAlignment="1">
      <alignment vertical="center"/>
    </xf>
    <xf numFmtId="165" fontId="8" fillId="0" borderId="5" xfId="3" applyFont="1" applyBorder="1" applyAlignment="1">
      <alignment horizontal="right" vertical="center"/>
    </xf>
    <xf numFmtId="166" fontId="8" fillId="0" borderId="0" xfId="3" applyNumberFormat="1" applyFont="1" applyBorder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0" fontId="10" fillId="0" borderId="0" xfId="2" applyFont="1" applyAlignment="1">
      <alignment horizontal="left" vertical="top" indent="1"/>
    </xf>
    <xf numFmtId="165" fontId="10" fillId="0" borderId="1" xfId="3" applyFont="1" applyFill="1" applyBorder="1" applyAlignment="1">
      <alignment horizontal="right" vertical="center"/>
    </xf>
    <xf numFmtId="169" fontId="10" fillId="0" borderId="0" xfId="3" applyNumberFormat="1" applyFont="1" applyFill="1" applyBorder="1" applyAlignment="1">
      <alignment vertical="top"/>
    </xf>
    <xf numFmtId="169" fontId="10" fillId="0" borderId="1" xfId="3" applyNumberFormat="1" applyFont="1" applyFill="1" applyBorder="1" applyAlignment="1">
      <alignment vertical="top"/>
    </xf>
    <xf numFmtId="0" fontId="21" fillId="0" borderId="0" xfId="2" quotePrefix="1" applyFont="1" applyAlignment="1">
      <alignment horizontal="left" vertical="top" indent="1"/>
    </xf>
    <xf numFmtId="169" fontId="10" fillId="0" borderId="1" xfId="5" applyNumberFormat="1" applyFont="1" applyBorder="1" applyAlignment="1">
      <alignment vertical="center"/>
    </xf>
    <xf numFmtId="43" fontId="10" fillId="0" borderId="4" xfId="1" applyFont="1" applyBorder="1" applyAlignment="1">
      <alignment horizontal="right" vertical="center"/>
    </xf>
    <xf numFmtId="43" fontId="10" fillId="0" borderId="0" xfId="1" applyFont="1" applyAlignment="1">
      <alignment horizontal="center"/>
    </xf>
    <xf numFmtId="165" fontId="10" fillId="0" borderId="2" xfId="3" applyFont="1" applyBorder="1" applyAlignment="1">
      <alignment horizontal="right" vertical="center"/>
    </xf>
    <xf numFmtId="0" fontId="18" fillId="0" borderId="0" xfId="2" quotePrefix="1" applyFont="1" applyAlignment="1">
      <alignment horizontal="left" vertical="center"/>
    </xf>
    <xf numFmtId="165" fontId="31" fillId="0" borderId="0" xfId="3" applyFont="1" applyAlignment="1">
      <alignment horizontal="right" vertical="center"/>
    </xf>
    <xf numFmtId="43" fontId="31" fillId="0" borderId="0" xfId="1" applyFont="1" applyAlignment="1">
      <alignment horizontal="right" vertical="center"/>
    </xf>
    <xf numFmtId="169" fontId="31" fillId="0" borderId="0" xfId="3" applyNumberFormat="1" applyFont="1" applyAlignment="1">
      <alignment horizontal="right" vertical="center"/>
    </xf>
    <xf numFmtId="0" fontId="18" fillId="0" borderId="0" xfId="2" quotePrefix="1" applyFont="1" applyAlignment="1">
      <alignment vertical="center"/>
    </xf>
    <xf numFmtId="169" fontId="8" fillId="0" borderId="0" xfId="11" applyNumberFormat="1" applyFont="1" applyAlignment="1">
      <alignment horizontal="right" vertical="center"/>
    </xf>
    <xf numFmtId="171" fontId="10" fillId="0" borderId="0" xfId="3" applyNumberFormat="1" applyFont="1" applyAlignment="1">
      <alignment horizontal="right" vertical="center"/>
    </xf>
    <xf numFmtId="172" fontId="8" fillId="0" borderId="0" xfId="3" applyNumberFormat="1" applyFont="1" applyAlignment="1">
      <alignment vertical="center"/>
    </xf>
    <xf numFmtId="0" fontId="21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166" fontId="10" fillId="0" borderId="0" xfId="5" applyNumberFormat="1" applyFont="1" applyAlignment="1">
      <alignment horizontal="center" vertical="center"/>
    </xf>
    <xf numFmtId="166" fontId="10" fillId="0" borderId="2" xfId="5" applyNumberFormat="1" applyFont="1" applyBorder="1" applyAlignment="1">
      <alignment horizontal="center" vertical="center"/>
    </xf>
    <xf numFmtId="166" fontId="10" fillId="0" borderId="0" xfId="5" applyNumberFormat="1" applyFont="1" applyAlignment="1">
      <alignment horizontal="centerContinuous" vertical="center"/>
    </xf>
    <xf numFmtId="166" fontId="10" fillId="0" borderId="1" xfId="5" applyNumberFormat="1" applyFont="1" applyBorder="1" applyAlignment="1">
      <alignment horizontal="center" vertical="center"/>
    </xf>
    <xf numFmtId="166" fontId="10" fillId="0" borderId="2" xfId="5" applyNumberFormat="1" applyFont="1" applyBorder="1" applyAlignment="1">
      <alignment horizontal="centerContinuous" vertical="center"/>
    </xf>
    <xf numFmtId="166" fontId="10" fillId="0" borderId="4" xfId="5" applyNumberFormat="1" applyFont="1" applyBorder="1" applyAlignment="1">
      <alignment horizontal="center" vertical="center"/>
    </xf>
    <xf numFmtId="166" fontId="10" fillId="0" borderId="4" xfId="5" applyNumberFormat="1" applyFont="1" applyBorder="1" applyAlignment="1">
      <alignment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0" applyFont="1"/>
    <xf numFmtId="166" fontId="10" fillId="0" borderId="0" xfId="5" applyNumberFormat="1" applyFont="1" applyAlignment="1">
      <alignment horizontal="center"/>
    </xf>
    <xf numFmtId="166" fontId="10" fillId="0" borderId="1" xfId="5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166" fontId="10" fillId="0" borderId="1" xfId="5" applyNumberFormat="1" applyFont="1" applyBorder="1"/>
    <xf numFmtId="15" fontId="10" fillId="0" borderId="0" xfId="2" applyNumberFormat="1" applyFont="1" applyAlignment="1">
      <alignment vertical="top"/>
    </xf>
    <xf numFmtId="169" fontId="10" fillId="0" borderId="0" xfId="5" applyNumberFormat="1" applyFont="1" applyAlignment="1">
      <alignment horizontal="right" vertical="center"/>
    </xf>
    <xf numFmtId="165" fontId="10" fillId="0" borderId="0" xfId="5" applyNumberFormat="1" applyFont="1" applyAlignment="1">
      <alignment horizontal="right" vertical="center"/>
    </xf>
    <xf numFmtId="169" fontId="10" fillId="0" borderId="1" xfId="5" applyNumberFormat="1" applyFont="1" applyBorder="1" applyAlignment="1">
      <alignment horizontal="right" vertical="center"/>
    </xf>
    <xf numFmtId="169" fontId="10" fillId="0" borderId="0" xfId="3" applyNumberFormat="1" applyFont="1" applyAlignment="1">
      <alignment horizontal="right" vertical="center"/>
    </xf>
    <xf numFmtId="15" fontId="10" fillId="0" borderId="0" xfId="2" applyNumberFormat="1" applyFont="1" applyAlignment="1">
      <alignment vertical="center"/>
    </xf>
    <xf numFmtId="43" fontId="10" fillId="0" borderId="0" xfId="1" applyFont="1" applyAlignment="1">
      <alignment horizontal="right" vertical="center"/>
    </xf>
    <xf numFmtId="165" fontId="10" fillId="0" borderId="5" xfId="3" applyFont="1" applyBorder="1" applyAlignment="1">
      <alignment horizontal="right" vertical="center"/>
    </xf>
    <xf numFmtId="165" fontId="8" fillId="0" borderId="0" xfId="3" applyFont="1" applyFill="1" applyBorder="1" applyAlignment="1">
      <alignment vertical="top"/>
    </xf>
    <xf numFmtId="170" fontId="8" fillId="0" borderId="0" xfId="3" applyNumberFormat="1" applyFont="1" applyBorder="1" applyAlignment="1">
      <alignment vertical="top"/>
    </xf>
    <xf numFmtId="0" fontId="3" fillId="0" borderId="0" xfId="2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left" vertical="top" wrapText="1"/>
    </xf>
    <xf numFmtId="37" fontId="8" fillId="0" borderId="1" xfId="3" applyNumberFormat="1" applyFont="1" applyBorder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1" fontId="10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166" fontId="10" fillId="0" borderId="1" xfId="5" applyNumberFormat="1" applyFont="1" applyBorder="1" applyAlignment="1">
      <alignment horizontal="center" vertical="center"/>
    </xf>
    <xf numFmtId="166" fontId="10" fillId="0" borderId="2" xfId="5" applyNumberFormat="1" applyFont="1" applyBorder="1" applyAlignment="1">
      <alignment horizontal="center" vertical="center"/>
    </xf>
    <xf numFmtId="166" fontId="10" fillId="0" borderId="0" xfId="5" applyNumberFormat="1" applyFont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166" fontId="3" fillId="0" borderId="0" xfId="5" quotePrefix="1" applyNumberFormat="1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0" fontId="10" fillId="0" borderId="1" xfId="5" applyFont="1" applyBorder="1" applyAlignment="1">
      <alignment horizontal="right" vertical="center"/>
    </xf>
    <xf numFmtId="0" fontId="24" fillId="0" borderId="1" xfId="0" applyFont="1" applyBorder="1" applyAlignment="1">
      <alignment horizontal="right" vertical="center"/>
    </xf>
    <xf numFmtId="166" fontId="10" fillId="0" borderId="1" xfId="5" applyNumberFormat="1" applyFont="1" applyBorder="1" applyAlignment="1">
      <alignment horizontal="center"/>
    </xf>
    <xf numFmtId="0" fontId="3" fillId="0" borderId="0" xfId="5" applyFont="1" applyAlignment="1">
      <alignment horizontal="left"/>
    </xf>
    <xf numFmtId="37" fontId="4" fillId="0" borderId="0" xfId="5" applyNumberFormat="1" applyFont="1" applyAlignment="1">
      <alignment horizontal="center"/>
    </xf>
    <xf numFmtId="38" fontId="10" fillId="0" borderId="1" xfId="5" applyNumberFormat="1" applyFont="1" applyBorder="1" applyAlignment="1">
      <alignment horizontal="right" vertical="center"/>
    </xf>
    <xf numFmtId="0" fontId="3" fillId="0" borderId="0" xfId="5" applyFont="1" applyAlignment="1">
      <alignment horizontal="center" vertical="center"/>
    </xf>
    <xf numFmtId="165" fontId="10" fillId="0" borderId="2" xfId="3" applyFont="1" applyFill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4" fontId="10" fillId="0" borderId="2" xfId="3" applyNumberFormat="1" applyFont="1" applyFill="1" applyBorder="1" applyAlignment="1">
      <alignment horizontal="center" vertical="center" wrapText="1"/>
    </xf>
  </cellXfs>
  <cellStyles count="12">
    <cellStyle name="Comma" xfId="1" builtinId="3"/>
    <cellStyle name="Comma 10" xfId="3" xr:uid="{00000000-0005-0000-0000-000001000000}"/>
    <cellStyle name="Comma 10 2" xfId="11" xr:uid="{97AE9648-0F75-4B85-8A75-11FAEBD64F7F}"/>
    <cellStyle name="Comma 2" xfId="10" xr:uid="{0C13C996-1BDD-4FFA-96AC-08161DAEB7E2}"/>
    <cellStyle name="Comma 3 2" xfId="6" xr:uid="{00000000-0005-0000-0000-000002000000}"/>
    <cellStyle name="Comma 4 2 5" xfId="4" xr:uid="{00000000-0005-0000-0000-000003000000}"/>
    <cellStyle name="Normal" xfId="0" builtinId="0"/>
    <cellStyle name="Normal 2 2" xfId="9" xr:uid="{00000000-0005-0000-0000-000005000000}"/>
    <cellStyle name="Normal 2 2 10" xfId="8" xr:uid="{00000000-0005-0000-0000-000006000000}"/>
    <cellStyle name="Normal 2 20" xfId="7" xr:uid="{00000000-0005-0000-0000-000007000000}"/>
    <cellStyle name="Normal 5 2" xfId="2" xr:uid="{00000000-0005-0000-0000-000008000000}"/>
    <cellStyle name="Normal_Equity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tyles" Target="style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751840</xdr:colOff>
      <xdr:row>31</xdr:row>
      <xdr:rowOff>233680</xdr:rowOff>
    </xdr:from>
    <xdr:to>
      <xdr:col>10</xdr:col>
      <xdr:colOff>826374</xdr:colOff>
      <xdr:row>37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B11423F1-A3BB-4B35-875C-2C04D1B2D27F}"/>
            </a:ext>
          </a:extLst>
        </xdr:cNvPr>
        <xdr:cNvGrpSpPr/>
      </xdr:nvGrpSpPr>
      <xdr:grpSpPr>
        <a:xfrm>
          <a:off x="904240" y="7836095"/>
          <a:ext cx="4335872" cy="1518920"/>
          <a:chOff x="859695" y="16578376"/>
          <a:chExt cx="4725571" cy="659209"/>
        </a:xfrm>
      </xdr:grpSpPr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4C2873DD-F110-44B6-9EF2-E81F98075888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6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FCABFAFD-F423-4CB0-85D4-827BEE45BFBB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687466</xdr:colOff>
      <xdr:row>67</xdr:row>
      <xdr:rowOff>128160</xdr:rowOff>
    </xdr:from>
    <xdr:to>
      <xdr:col>10</xdr:col>
      <xdr:colOff>762000</xdr:colOff>
      <xdr:row>75</xdr:row>
      <xdr:rowOff>0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1285CFA9-DB29-4814-8031-EFD5A44C40F5}"/>
            </a:ext>
          </a:extLst>
        </xdr:cNvPr>
        <xdr:cNvGrpSpPr/>
      </xdr:nvGrpSpPr>
      <xdr:grpSpPr>
        <a:xfrm>
          <a:off x="839866" y="16774929"/>
          <a:ext cx="4335872" cy="1870625"/>
          <a:chOff x="859695" y="16578376"/>
          <a:chExt cx="4725571" cy="659209"/>
        </a:xfrm>
      </xdr:grpSpPr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36EE9D1D-2A3A-4239-A93A-15269DD3F6D7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4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400"/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EFEA5D7B-134A-447D-9716-DAB25AFEA7F7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  <a:endParaRPr lang="en-US" sz="14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en-US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4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802640</xdr:colOff>
      <xdr:row>106</xdr:row>
      <xdr:rowOff>101600</xdr:rowOff>
    </xdr:from>
    <xdr:to>
      <xdr:col>10</xdr:col>
      <xdr:colOff>877174</xdr:colOff>
      <xdr:row>111</xdr:row>
      <xdr:rowOff>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F0896375-D768-4C6C-A971-2A7D5F07D6BC}"/>
            </a:ext>
          </a:extLst>
        </xdr:cNvPr>
        <xdr:cNvGrpSpPr/>
      </xdr:nvGrpSpPr>
      <xdr:grpSpPr>
        <a:xfrm>
          <a:off x="955040" y="26373015"/>
          <a:ext cx="4335872" cy="1393093"/>
          <a:chOff x="859695" y="16578376"/>
          <a:chExt cx="4725571" cy="659209"/>
        </a:xfrm>
      </xdr:grpSpPr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F7FF74F7-C0E3-49B1-845C-24913EB3D375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latin typeface="Angsana New" panose="02020603050405020304" pitchFamily="18" charset="-34"/>
                <a:cs typeface="Angsana New" panose="02020603050405020304" pitchFamily="18" charset="-34"/>
              </a:rPr>
              <a:t>(Kittamet Tangphichayaphothiwat)</a:t>
            </a:r>
          </a:p>
          <a:p>
            <a:pPr algn="ctr"/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DIRECTOR</a:t>
            </a:r>
            <a:endParaRPr lang="en-US" sz="1100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E5DEC47E-A962-497E-91A2-66309B9D644A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(Yaowapha Lertphongthawee)</a:t>
            </a:r>
          </a:p>
          <a:p>
            <a:pPr algn="ctr"/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DIRECTOR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586</xdr:row>
      <xdr:rowOff>3657600</xdr:rowOff>
    </xdr:from>
    <xdr:to>
      <xdr:col>4</xdr:col>
      <xdr:colOff>0</xdr:colOff>
      <xdr:row>586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46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0">
          <cell r="F10">
            <v>1746.43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/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cal (2)"/>
      <sheetName val="51100"/>
      <sheetName val="ยอดยกมา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 refreshError="1"/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/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U-4l1B"/>
      <sheetName val="gl"/>
      <sheetName val="MC3(main)"/>
      <sheetName val="MC1"/>
      <sheetName val="DOMESTIC"/>
      <sheetName val="Master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Insurance  Coveraged"/>
      <sheetName val="TBCF,"/>
      <sheetName val="TBCF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"/>
  <sheetViews>
    <sheetView view="pageBreakPreview" topLeftCell="D125" zoomScale="130" zoomScaleSheetLayoutView="130" workbookViewId="0">
      <selection activeCell="N1" sqref="N1:AU1048576"/>
    </sheetView>
  </sheetViews>
  <sheetFormatPr defaultColWidth="8.109375" defaultRowHeight="17.399999999999999"/>
  <cols>
    <col min="1" max="2" width="1.109375" style="6" customWidth="1"/>
    <col min="3" max="3" width="29.44140625" style="6" customWidth="1"/>
    <col min="4" max="4" width="3.5546875" style="4" customWidth="1"/>
    <col min="5" max="5" width="1.44140625" style="8" customWidth="1"/>
    <col min="6" max="6" width="0.5546875" style="8" customWidth="1"/>
    <col min="7" max="7" width="12.88671875" style="9" customWidth="1"/>
    <col min="8" max="8" width="0.5546875" style="5" customWidth="1"/>
    <col min="9" max="9" width="12.88671875" style="9" customWidth="1"/>
    <col min="10" max="10" width="0.5546875" style="5" customWidth="1"/>
    <col min="11" max="11" width="12.88671875" style="5" customWidth="1"/>
    <col min="12" max="12" width="0.5546875" style="6" customWidth="1"/>
    <col min="13" max="13" width="12.88671875" style="6" customWidth="1"/>
    <col min="14" max="16384" width="8.109375" style="6"/>
  </cols>
  <sheetData>
    <row r="1" spans="1:13" s="7" customFormat="1" ht="23.4">
      <c r="A1" s="266" t="s">
        <v>182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</row>
    <row r="2" spans="1:13" s="1" customFormat="1" ht="23.4">
      <c r="A2" s="268" t="s">
        <v>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1:13" s="1" customFormat="1" ht="23.4">
      <c r="A3" s="268" t="s">
        <v>10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</row>
    <row r="4" spans="1:13" s="1" customFormat="1" ht="23.4">
      <c r="A4" s="268" t="s">
        <v>144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</row>
    <row r="5" spans="1:13" s="2" customFormat="1" ht="23.4">
      <c r="A5" s="58"/>
      <c r="B5" s="58"/>
      <c r="C5" s="58"/>
      <c r="D5" s="59"/>
      <c r="E5" s="58"/>
      <c r="F5" s="58"/>
      <c r="G5" s="58"/>
      <c r="H5" s="25"/>
      <c r="I5" s="58"/>
      <c r="J5" s="25"/>
      <c r="K5" s="25"/>
      <c r="L5" s="1"/>
      <c r="M5" s="1"/>
    </row>
    <row r="6" spans="1:13" ht="23.4">
      <c r="A6" s="269" t="s">
        <v>11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</row>
    <row r="7" spans="1:13">
      <c r="E7" s="97"/>
      <c r="F7" s="97"/>
      <c r="G7" s="272" t="s">
        <v>108</v>
      </c>
      <c r="H7" s="272"/>
      <c r="I7" s="272"/>
      <c r="J7" s="272"/>
      <c r="K7" s="272"/>
      <c r="L7" s="272"/>
      <c r="M7" s="272"/>
    </row>
    <row r="8" spans="1:13">
      <c r="G8" s="271" t="s">
        <v>12</v>
      </c>
      <c r="H8" s="271"/>
      <c r="I8" s="271"/>
      <c r="J8" s="83"/>
      <c r="K8" s="271" t="s">
        <v>13</v>
      </c>
      <c r="L8" s="271"/>
      <c r="M8" s="271"/>
    </row>
    <row r="9" spans="1:13">
      <c r="D9" s="265" t="s">
        <v>24</v>
      </c>
      <c r="E9" s="265"/>
      <c r="G9" s="136" t="s">
        <v>145</v>
      </c>
      <c r="H9" s="137"/>
      <c r="I9" s="136" t="s">
        <v>123</v>
      </c>
      <c r="J9" s="137"/>
      <c r="K9" s="136" t="s">
        <v>145</v>
      </c>
      <c r="L9" s="137"/>
      <c r="M9" s="136" t="s">
        <v>123</v>
      </c>
    </row>
    <row r="10" spans="1:13" s="98" customFormat="1">
      <c r="A10" s="98" t="s">
        <v>14</v>
      </c>
      <c r="D10" s="99"/>
      <c r="E10" s="100"/>
      <c r="F10" s="100"/>
      <c r="G10" s="101"/>
      <c r="H10" s="102"/>
      <c r="I10" s="101"/>
      <c r="J10" s="102"/>
      <c r="K10" s="102"/>
      <c r="M10" s="103"/>
    </row>
    <row r="11" spans="1:13">
      <c r="B11" s="89" t="s">
        <v>103</v>
      </c>
      <c r="C11" s="89"/>
      <c r="D11" s="4">
        <v>5</v>
      </c>
      <c r="E11" s="97"/>
      <c r="F11" s="97"/>
      <c r="G11" s="85">
        <v>1173605.2499999995</v>
      </c>
      <c r="H11" s="85"/>
      <c r="I11" s="85">
        <v>835986.08999999973</v>
      </c>
      <c r="J11" s="85"/>
      <c r="K11" s="85">
        <v>501879.19</v>
      </c>
      <c r="L11" s="85"/>
      <c r="M11" s="85">
        <v>738658.9299999997</v>
      </c>
    </row>
    <row r="12" spans="1:13">
      <c r="B12" s="89" t="s">
        <v>15</v>
      </c>
      <c r="C12" s="89"/>
      <c r="D12" s="4">
        <v>6</v>
      </c>
      <c r="E12" s="97"/>
      <c r="F12" s="97"/>
      <c r="G12" s="85">
        <v>79506782.620000005</v>
      </c>
      <c r="H12" s="85"/>
      <c r="I12" s="85">
        <v>146972008.95000002</v>
      </c>
      <c r="J12" s="85"/>
      <c r="K12" s="85">
        <v>2490518.48</v>
      </c>
      <c r="L12" s="85"/>
      <c r="M12" s="85">
        <v>3023293.3499999996</v>
      </c>
    </row>
    <row r="13" spans="1:13">
      <c r="B13" s="89" t="s">
        <v>146</v>
      </c>
      <c r="C13" s="89"/>
      <c r="D13" s="4">
        <v>7</v>
      </c>
      <c r="E13" s="97"/>
      <c r="F13" s="97"/>
      <c r="G13" s="106">
        <v>0</v>
      </c>
      <c r="H13" s="106"/>
      <c r="I13" s="106">
        <v>0</v>
      </c>
      <c r="J13" s="106"/>
      <c r="K13" s="85">
        <v>18000000</v>
      </c>
      <c r="L13" s="106"/>
      <c r="M13" s="85">
        <v>18000000</v>
      </c>
    </row>
    <row r="14" spans="1:13">
      <c r="B14" s="89" t="s">
        <v>16</v>
      </c>
      <c r="C14" s="89"/>
      <c r="D14" s="4">
        <v>8</v>
      </c>
      <c r="E14" s="97"/>
      <c r="F14" s="97"/>
      <c r="G14" s="85">
        <v>361728663.38</v>
      </c>
      <c r="H14" s="85"/>
      <c r="I14" s="85">
        <v>310801251.19</v>
      </c>
      <c r="J14" s="85"/>
      <c r="K14" s="85">
        <v>37661621.039999999</v>
      </c>
      <c r="L14" s="85"/>
      <c r="M14" s="85">
        <v>43171315.520000003</v>
      </c>
    </row>
    <row r="15" spans="1:13">
      <c r="B15" s="89" t="s">
        <v>17</v>
      </c>
      <c r="C15" s="89"/>
      <c r="E15" s="97"/>
      <c r="F15" s="97"/>
      <c r="G15" s="95">
        <v>918752.94</v>
      </c>
      <c r="H15" s="85"/>
      <c r="I15" s="95">
        <v>32077293.299999997</v>
      </c>
      <c r="J15" s="85"/>
      <c r="K15" s="85">
        <v>243800.97</v>
      </c>
      <c r="L15" s="86"/>
      <c r="M15" s="85">
        <v>139679.57999999999</v>
      </c>
    </row>
    <row r="16" spans="1:13">
      <c r="A16" s="104" t="s">
        <v>18</v>
      </c>
      <c r="E16" s="84"/>
      <c r="F16" s="84"/>
      <c r="G16" s="94">
        <v>443327804.19</v>
      </c>
      <c r="H16" s="85"/>
      <c r="I16" s="94">
        <v>490686539.52999997</v>
      </c>
      <c r="J16" s="85"/>
      <c r="K16" s="94">
        <v>58897819.679999992</v>
      </c>
      <c r="L16" s="85"/>
      <c r="M16" s="94">
        <v>65072947.380000003</v>
      </c>
    </row>
    <row r="17" spans="1:13">
      <c r="A17" s="98" t="s">
        <v>19</v>
      </c>
      <c r="E17" s="84"/>
      <c r="F17" s="84"/>
      <c r="G17" s="105"/>
      <c r="H17" s="105"/>
      <c r="I17" s="105"/>
      <c r="J17" s="105"/>
      <c r="K17" s="105"/>
      <c r="L17" s="105"/>
      <c r="M17" s="105"/>
    </row>
    <row r="18" spans="1:13">
      <c r="B18" s="89" t="s">
        <v>104</v>
      </c>
      <c r="C18" s="89"/>
      <c r="D18" s="4">
        <v>9</v>
      </c>
      <c r="E18" s="84"/>
      <c r="F18" s="84"/>
      <c r="G18" s="106">
        <v>0</v>
      </c>
      <c r="H18" s="105"/>
      <c r="I18" s="106">
        <v>0</v>
      </c>
      <c r="J18" s="105"/>
      <c r="K18" s="85">
        <v>290179737.06</v>
      </c>
      <c r="L18" s="105"/>
      <c r="M18" s="85">
        <v>290179737.06</v>
      </c>
    </row>
    <row r="19" spans="1:13">
      <c r="B19" s="89" t="s">
        <v>97</v>
      </c>
      <c r="C19" s="89"/>
      <c r="D19" s="4">
        <v>10</v>
      </c>
      <c r="E19" s="84"/>
      <c r="F19" s="84"/>
      <c r="G19" s="88">
        <v>50000</v>
      </c>
      <c r="H19" s="93"/>
      <c r="I19" s="88">
        <v>50000</v>
      </c>
      <c r="J19" s="105"/>
      <c r="K19" s="106">
        <v>0</v>
      </c>
      <c r="L19" s="105"/>
      <c r="M19" s="106">
        <v>0</v>
      </c>
    </row>
    <row r="20" spans="1:13">
      <c r="B20" s="89" t="s">
        <v>118</v>
      </c>
      <c r="C20" s="89"/>
      <c r="D20" s="4">
        <v>11</v>
      </c>
      <c r="E20" s="84"/>
      <c r="F20" s="84"/>
      <c r="G20" s="88">
        <v>55985525.519999996</v>
      </c>
      <c r="H20" s="106"/>
      <c r="I20" s="88">
        <v>34554645.700000003</v>
      </c>
      <c r="J20" s="105"/>
      <c r="K20" s="88">
        <v>55985525.519999996</v>
      </c>
      <c r="L20" s="88"/>
      <c r="M20" s="88">
        <v>58790747.940000005</v>
      </c>
    </row>
    <row r="21" spans="1:13">
      <c r="B21" s="89" t="s">
        <v>20</v>
      </c>
      <c r="C21" s="89"/>
      <c r="D21" s="4">
        <v>12</v>
      </c>
      <c r="E21" s="97"/>
      <c r="F21" s="97"/>
      <c r="G21" s="85">
        <v>375746403.68999994</v>
      </c>
      <c r="H21" s="105"/>
      <c r="I21" s="85">
        <v>409508294.71999997</v>
      </c>
      <c r="J21" s="105"/>
      <c r="K21" s="85">
        <v>123729017.17999999</v>
      </c>
      <c r="L21" s="108"/>
      <c r="M21" s="85">
        <v>128684620.36</v>
      </c>
    </row>
    <row r="22" spans="1:13">
      <c r="B22" s="89" t="s">
        <v>105</v>
      </c>
      <c r="C22" s="89"/>
      <c r="D22" s="107">
        <v>13</v>
      </c>
      <c r="E22" s="97"/>
      <c r="F22" s="97"/>
      <c r="G22" s="85">
        <v>11146336.370000001</v>
      </c>
      <c r="H22" s="105"/>
      <c r="I22" s="85">
        <v>10875020.66</v>
      </c>
      <c r="J22" s="105"/>
      <c r="K22" s="85">
        <v>521311.47</v>
      </c>
      <c r="L22" s="106"/>
      <c r="M22" s="106">
        <v>0</v>
      </c>
    </row>
    <row r="23" spans="1:13">
      <c r="B23" s="89" t="s">
        <v>95</v>
      </c>
      <c r="C23" s="89"/>
      <c r="D23" s="107">
        <v>14</v>
      </c>
      <c r="E23" s="97"/>
      <c r="F23" s="97"/>
      <c r="G23" s="85">
        <v>2903769.16</v>
      </c>
      <c r="H23" s="105"/>
      <c r="I23" s="85">
        <v>2261047.1999999997</v>
      </c>
      <c r="J23" s="105"/>
      <c r="K23" s="85">
        <v>11613.090000000084</v>
      </c>
      <c r="L23" s="108"/>
      <c r="M23" s="85">
        <v>35625.770000000019</v>
      </c>
    </row>
    <row r="24" spans="1:13">
      <c r="B24" s="89" t="s">
        <v>106</v>
      </c>
      <c r="C24" s="89"/>
      <c r="D24" s="107">
        <v>15</v>
      </c>
      <c r="E24" s="97"/>
      <c r="F24" s="97"/>
      <c r="G24" s="85">
        <v>2567333.4299999997</v>
      </c>
      <c r="H24" s="105"/>
      <c r="I24" s="85">
        <v>1868064.77</v>
      </c>
      <c r="J24" s="105"/>
      <c r="K24" s="85">
        <v>574304.84</v>
      </c>
      <c r="L24" s="108"/>
      <c r="M24" s="85">
        <v>761400.22</v>
      </c>
    </row>
    <row r="25" spans="1:13">
      <c r="B25" s="89" t="s">
        <v>96</v>
      </c>
      <c r="C25" s="89"/>
      <c r="D25" s="107">
        <v>16</v>
      </c>
      <c r="G25" s="85">
        <v>41428140.880000003</v>
      </c>
      <c r="H25" s="105"/>
      <c r="I25" s="85">
        <v>1049159.6799999999</v>
      </c>
      <c r="J25" s="105"/>
      <c r="K25" s="85">
        <v>312400</v>
      </c>
      <c r="L25" s="105"/>
      <c r="M25" s="85">
        <v>312400</v>
      </c>
    </row>
    <row r="26" spans="1:13">
      <c r="A26" s="104" t="s">
        <v>21</v>
      </c>
      <c r="G26" s="109">
        <v>489827509.05000001</v>
      </c>
      <c r="H26" s="105"/>
      <c r="I26" s="109">
        <v>460166232.7299999</v>
      </c>
      <c r="J26" s="105"/>
      <c r="K26" s="109">
        <v>471313909.15999997</v>
      </c>
      <c r="L26" s="105"/>
      <c r="M26" s="109">
        <v>478764531.35000002</v>
      </c>
    </row>
    <row r="27" spans="1:13" ht="18" thickBot="1">
      <c r="A27" s="195" t="s">
        <v>107</v>
      </c>
      <c r="E27" s="97"/>
      <c r="F27" s="97"/>
      <c r="G27" s="196">
        <v>933155313.23999977</v>
      </c>
      <c r="H27" s="105"/>
      <c r="I27" s="196">
        <v>950852772.25999987</v>
      </c>
      <c r="J27" s="105"/>
      <c r="K27" s="96">
        <v>530211728.83999997</v>
      </c>
      <c r="L27" s="105"/>
      <c r="M27" s="96">
        <v>543837478.73000002</v>
      </c>
    </row>
    <row r="28" spans="1:13" s="98" customFormat="1" ht="18" thickTop="1">
      <c r="A28" s="267"/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</row>
    <row r="29" spans="1:13" s="98" customFormat="1" ht="23.4">
      <c r="A29" s="264" t="s">
        <v>100</v>
      </c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</row>
    <row r="30" spans="1:13" s="98" customFormat="1" ht="23.4">
      <c r="A30" s="264" t="s">
        <v>101</v>
      </c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</row>
    <row r="31" spans="1:13" s="98" customFormat="1" ht="23.4">
      <c r="A31" s="264" t="s">
        <v>102</v>
      </c>
      <c r="B31" s="264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</row>
    <row r="32" spans="1:13" s="42" customFormat="1" ht="20.399999999999999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</row>
    <row r="33" spans="1:13" s="42" customFormat="1" ht="23.4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</row>
    <row r="34" spans="1:13" s="42" customFormat="1" ht="23.4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</row>
    <row r="35" spans="1:13" s="42" customFormat="1" ht="23.4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 s="42" customFormat="1" ht="23.4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1:13" s="42" customFormat="1" ht="23.4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</row>
    <row r="38" spans="1:13" s="7" customFormat="1" ht="23.4">
      <c r="A38" s="266" t="s">
        <v>0</v>
      </c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</row>
    <row r="39" spans="1:13" s="7" customFormat="1" ht="23.4">
      <c r="A39" s="268" t="s">
        <v>68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</row>
    <row r="40" spans="1:13" s="7" customFormat="1" ht="23.4">
      <c r="A40" s="268" t="s">
        <v>22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</row>
    <row r="41" spans="1:13" s="7" customFormat="1" ht="23.4">
      <c r="A41" s="268" t="s">
        <v>144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</row>
    <row r="42" spans="1:13" s="7" customFormat="1" ht="23.4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13" ht="23.4">
      <c r="A43" s="269" t="s">
        <v>23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4"/>
    </row>
    <row r="44" spans="1:13">
      <c r="E44" s="97"/>
      <c r="F44" s="97"/>
      <c r="G44" s="272" t="s">
        <v>108</v>
      </c>
      <c r="H44" s="272"/>
      <c r="I44" s="272"/>
      <c r="J44" s="272"/>
      <c r="K44" s="272"/>
      <c r="L44" s="272"/>
      <c r="M44" s="272"/>
    </row>
    <row r="45" spans="1:13">
      <c r="G45" s="271" t="s">
        <v>12</v>
      </c>
      <c r="H45" s="271"/>
      <c r="I45" s="271"/>
      <c r="J45" s="83"/>
      <c r="K45" s="271" t="s">
        <v>13</v>
      </c>
      <c r="L45" s="271"/>
      <c r="M45" s="271"/>
    </row>
    <row r="46" spans="1:13">
      <c r="D46" s="265" t="s">
        <v>24</v>
      </c>
      <c r="E46" s="265"/>
      <c r="G46" s="136" t="s">
        <v>145</v>
      </c>
      <c r="H46" s="137"/>
      <c r="I46" s="136" t="s">
        <v>123</v>
      </c>
      <c r="J46" s="137"/>
      <c r="K46" s="136" t="s">
        <v>145</v>
      </c>
      <c r="L46" s="137"/>
      <c r="M46" s="136" t="s">
        <v>123</v>
      </c>
    </row>
    <row r="47" spans="1:13" s="98" customFormat="1">
      <c r="A47" s="98" t="s">
        <v>25</v>
      </c>
      <c r="D47" s="99"/>
      <c r="E47" s="110"/>
      <c r="F47" s="110"/>
      <c r="G47" s="111"/>
      <c r="H47" s="111"/>
      <c r="I47" s="111"/>
      <c r="J47" s="111"/>
      <c r="K47" s="111"/>
      <c r="L47" s="111"/>
      <c r="M47" s="112"/>
    </row>
    <row r="48" spans="1:13">
      <c r="B48" s="6" t="s">
        <v>147</v>
      </c>
      <c r="D48" s="6"/>
      <c r="E48" s="6"/>
      <c r="F48" s="6"/>
      <c r="G48" s="6"/>
      <c r="H48" s="6"/>
      <c r="I48" s="6"/>
      <c r="J48" s="6"/>
      <c r="K48" s="6"/>
      <c r="M48" s="113"/>
    </row>
    <row r="49" spans="1:13">
      <c r="C49" s="89" t="s">
        <v>148</v>
      </c>
      <c r="D49" s="6">
        <v>17</v>
      </c>
      <c r="E49" s="97"/>
      <c r="F49" s="97"/>
      <c r="G49" s="85">
        <v>249432456.65000001</v>
      </c>
      <c r="H49" s="85"/>
      <c r="I49" s="85">
        <v>244391457.96000001</v>
      </c>
      <c r="J49" s="85"/>
      <c r="K49" s="85">
        <v>46332212.149999999</v>
      </c>
      <c r="L49" s="85"/>
      <c r="M49" s="85">
        <v>45671239.700000003</v>
      </c>
    </row>
    <row r="50" spans="1:13">
      <c r="B50" s="114" t="s">
        <v>26</v>
      </c>
      <c r="D50" s="4">
        <v>18</v>
      </c>
      <c r="E50" s="97"/>
      <c r="F50" s="97"/>
      <c r="G50" s="85">
        <v>10165369.529999999</v>
      </c>
      <c r="H50" s="85"/>
      <c r="I50" s="85">
        <v>27566596.009999998</v>
      </c>
      <c r="J50" s="85"/>
      <c r="K50" s="85">
        <v>1219865.6599999999</v>
      </c>
      <c r="L50" s="85"/>
      <c r="M50" s="85">
        <v>2378961.5500000003</v>
      </c>
    </row>
    <row r="51" spans="1:13" s="114" customFormat="1">
      <c r="B51" s="114" t="s">
        <v>149</v>
      </c>
      <c r="D51" s="114">
        <v>19</v>
      </c>
      <c r="G51" s="85">
        <v>28000000</v>
      </c>
      <c r="H51" s="197"/>
      <c r="I51" s="197">
        <v>0</v>
      </c>
      <c r="J51" s="197"/>
      <c r="K51" s="197">
        <v>0</v>
      </c>
      <c r="L51" s="197"/>
      <c r="M51" s="197">
        <v>0</v>
      </c>
    </row>
    <row r="52" spans="1:13">
      <c r="B52" s="114" t="s">
        <v>137</v>
      </c>
      <c r="C52" s="193"/>
      <c r="E52" s="97"/>
      <c r="F52" s="97"/>
      <c r="G52" s="197"/>
      <c r="H52" s="197"/>
      <c r="I52" s="197"/>
      <c r="J52" s="197"/>
      <c r="K52" s="197"/>
      <c r="L52" s="197"/>
      <c r="M52" s="197"/>
    </row>
    <row r="53" spans="1:13">
      <c r="C53" s="89" t="s">
        <v>150</v>
      </c>
      <c r="D53" s="6">
        <v>20</v>
      </c>
      <c r="E53" s="114"/>
      <c r="F53" s="114"/>
      <c r="G53" s="93">
        <v>12048046.41</v>
      </c>
      <c r="H53" s="85"/>
      <c r="I53" s="93">
        <v>12600000</v>
      </c>
      <c r="J53" s="85"/>
      <c r="K53" s="197">
        <v>0</v>
      </c>
      <c r="L53" s="85"/>
      <c r="M53" s="197">
        <v>0</v>
      </c>
    </row>
    <row r="54" spans="1:13">
      <c r="C54" s="89" t="s">
        <v>30</v>
      </c>
      <c r="D54" s="4">
        <v>21</v>
      </c>
      <c r="E54" s="114"/>
      <c r="F54" s="114"/>
      <c r="G54" s="85">
        <v>2913671.86</v>
      </c>
      <c r="I54" s="93">
        <v>2278396.13</v>
      </c>
      <c r="K54" s="236">
        <v>192497.46</v>
      </c>
      <c r="L54" s="85"/>
      <c r="M54" s="197">
        <v>0</v>
      </c>
    </row>
    <row r="55" spans="1:13">
      <c r="B55" s="114" t="s">
        <v>124</v>
      </c>
      <c r="E55" s="114"/>
      <c r="F55" s="114"/>
      <c r="G55" s="85">
        <v>134428.79999999999</v>
      </c>
      <c r="I55" s="85">
        <v>4369534.5</v>
      </c>
      <c r="K55" s="197">
        <v>0</v>
      </c>
      <c r="L55" s="85"/>
      <c r="M55" s="197">
        <v>0</v>
      </c>
    </row>
    <row r="56" spans="1:13">
      <c r="B56" s="114" t="s">
        <v>183</v>
      </c>
      <c r="D56" s="4">
        <v>22</v>
      </c>
      <c r="E56" s="114"/>
      <c r="F56" s="114"/>
      <c r="G56" s="85">
        <v>7378828.4900000002</v>
      </c>
      <c r="I56" s="85">
        <v>4526134.55</v>
      </c>
      <c r="K56" s="197">
        <v>0</v>
      </c>
      <c r="L56" s="85"/>
      <c r="M56" s="197">
        <v>0</v>
      </c>
    </row>
    <row r="57" spans="1:13">
      <c r="B57" s="114" t="s">
        <v>27</v>
      </c>
      <c r="C57" s="114"/>
      <c r="D57" s="117"/>
      <c r="E57" s="114"/>
      <c r="F57" s="114"/>
      <c r="G57" s="85">
        <v>649812.98</v>
      </c>
      <c r="I57" s="85">
        <v>757465.77</v>
      </c>
      <c r="K57" s="5">
        <v>320709.59000000003</v>
      </c>
      <c r="L57" s="85"/>
      <c r="M57" s="5">
        <v>190871.26</v>
      </c>
    </row>
    <row r="58" spans="1:13">
      <c r="A58" s="118" t="s">
        <v>28</v>
      </c>
      <c r="B58" s="114"/>
      <c r="D58" s="117"/>
      <c r="E58" s="114"/>
      <c r="F58" s="114"/>
      <c r="G58" s="109">
        <v>310722614.72000003</v>
      </c>
      <c r="I58" s="109">
        <v>296489584.92000002</v>
      </c>
      <c r="K58" s="94">
        <v>48065284.859999999</v>
      </c>
      <c r="L58" s="85"/>
      <c r="M58" s="94">
        <v>48241072.509999998</v>
      </c>
    </row>
    <row r="59" spans="1:13">
      <c r="A59" s="118" t="s">
        <v>29</v>
      </c>
      <c r="C59" s="114"/>
      <c r="D59" s="117"/>
      <c r="E59" s="114"/>
      <c r="F59" s="114"/>
      <c r="G59" s="85"/>
      <c r="I59" s="85"/>
      <c r="K59" s="85"/>
      <c r="L59" s="85"/>
      <c r="M59" s="85"/>
    </row>
    <row r="60" spans="1:13">
      <c r="A60" s="114"/>
      <c r="B60" s="6" t="s">
        <v>151</v>
      </c>
      <c r="C60" s="194"/>
      <c r="D60" s="117">
        <v>20</v>
      </c>
      <c r="E60" s="114"/>
      <c r="F60" s="114"/>
      <c r="G60" s="93">
        <v>3912433.29</v>
      </c>
      <c r="I60" s="93">
        <v>14513773.130000001</v>
      </c>
      <c r="K60" s="87">
        <v>0</v>
      </c>
      <c r="L60" s="85"/>
      <c r="M60" s="87">
        <v>0</v>
      </c>
    </row>
    <row r="61" spans="1:13">
      <c r="B61" s="114" t="s">
        <v>30</v>
      </c>
      <c r="C61" s="114"/>
      <c r="D61" s="4">
        <v>21</v>
      </c>
      <c r="E61" s="114"/>
      <c r="F61" s="114"/>
      <c r="G61" s="119">
        <v>3378280.89</v>
      </c>
      <c r="H61" s="119"/>
      <c r="I61" s="119">
        <v>4598997.9399999995</v>
      </c>
      <c r="J61" s="119"/>
      <c r="K61" s="237">
        <v>95334.63</v>
      </c>
      <c r="L61" s="120"/>
      <c r="M61" s="87">
        <v>0</v>
      </c>
    </row>
    <row r="62" spans="1:13">
      <c r="A62" s="114"/>
      <c r="B62" s="6" t="s">
        <v>125</v>
      </c>
      <c r="C62" s="194"/>
      <c r="D62" s="117">
        <v>23</v>
      </c>
      <c r="E62" s="114"/>
      <c r="F62" s="114"/>
      <c r="G62" s="85">
        <v>3388730.1</v>
      </c>
      <c r="I62" s="85">
        <v>2308553.8899999997</v>
      </c>
      <c r="K62" s="95">
        <v>2871524.17</v>
      </c>
      <c r="L62" s="85"/>
      <c r="M62" s="95">
        <v>1933528.4</v>
      </c>
    </row>
    <row r="63" spans="1:13">
      <c r="A63" s="118" t="s">
        <v>31</v>
      </c>
      <c r="B63" s="114"/>
      <c r="D63" s="117"/>
      <c r="E63" s="6"/>
      <c r="F63" s="6"/>
      <c r="G63" s="94">
        <v>10679444.280000001</v>
      </c>
      <c r="I63" s="94">
        <v>21421324.960000001</v>
      </c>
      <c r="K63" s="85">
        <v>2966858.8</v>
      </c>
      <c r="L63" s="85"/>
      <c r="M63" s="85">
        <v>1933528.4</v>
      </c>
    </row>
    <row r="64" spans="1:13">
      <c r="A64" s="118" t="s">
        <v>110</v>
      </c>
      <c r="B64" s="114"/>
      <c r="C64" s="114"/>
      <c r="D64" s="117"/>
      <c r="E64" s="6"/>
      <c r="F64" s="6"/>
      <c r="G64" s="109">
        <v>321402059</v>
      </c>
      <c r="I64" s="109">
        <v>317910909.88</v>
      </c>
      <c r="K64" s="94">
        <v>51032143.659999996</v>
      </c>
      <c r="L64" s="85"/>
      <c r="M64" s="94">
        <v>50174600.909999996</v>
      </c>
    </row>
    <row r="65" spans="1:13">
      <c r="A65" s="118"/>
      <c r="B65" s="114"/>
      <c r="C65" s="114"/>
      <c r="D65" s="117"/>
      <c r="E65" s="6"/>
      <c r="F65" s="6"/>
      <c r="G65" s="91"/>
      <c r="I65" s="91"/>
      <c r="K65" s="120"/>
      <c r="L65" s="85"/>
      <c r="M65" s="120"/>
    </row>
    <row r="66" spans="1:13" ht="23.4">
      <c r="A66" s="264" t="s">
        <v>100</v>
      </c>
      <c r="B66" s="264"/>
      <c r="C66" s="264"/>
      <c r="D66" s="264"/>
      <c r="E66" s="264"/>
      <c r="F66" s="264"/>
      <c r="G66" s="264"/>
      <c r="H66" s="264"/>
      <c r="I66" s="264"/>
      <c r="J66" s="264"/>
      <c r="K66" s="264"/>
      <c r="L66" s="264"/>
      <c r="M66" s="264"/>
    </row>
    <row r="67" spans="1:13" ht="23.4">
      <c r="A67" s="264" t="s">
        <v>101</v>
      </c>
      <c r="B67" s="264"/>
      <c r="C67" s="264"/>
      <c r="D67" s="264"/>
      <c r="E67" s="264"/>
      <c r="F67" s="264"/>
      <c r="G67" s="264"/>
      <c r="H67" s="264"/>
      <c r="I67" s="264"/>
      <c r="J67" s="264"/>
      <c r="K67" s="264"/>
      <c r="L67" s="264"/>
      <c r="M67" s="264"/>
    </row>
    <row r="68" spans="1:13" ht="23.4">
      <c r="A68" s="264" t="s">
        <v>102</v>
      </c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</row>
    <row r="69" spans="1:13">
      <c r="A69" s="129"/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</row>
    <row r="70" spans="1:13">
      <c r="A70" s="129"/>
      <c r="B70" s="129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</row>
    <row r="71" spans="1:13">
      <c r="A71" s="118"/>
      <c r="B71" s="114"/>
      <c r="C71" s="114"/>
      <c r="D71" s="117"/>
      <c r="E71" s="6"/>
      <c r="F71" s="6"/>
      <c r="G71" s="91"/>
      <c r="I71" s="91"/>
      <c r="K71" s="120"/>
      <c r="L71" s="85"/>
      <c r="M71" s="91"/>
    </row>
    <row r="72" spans="1:13" s="7" customFormat="1" ht="20.399999999999999">
      <c r="A72" s="45"/>
      <c r="B72" s="43"/>
      <c r="C72" s="43"/>
      <c r="D72" s="44"/>
      <c r="G72" s="62"/>
      <c r="H72" s="26"/>
      <c r="I72" s="62"/>
      <c r="J72" s="26"/>
      <c r="K72" s="63"/>
      <c r="L72" s="28"/>
      <c r="M72" s="62"/>
    </row>
    <row r="73" spans="1:13" s="7" customFormat="1" ht="20.399999999999999">
      <c r="A73" s="45"/>
      <c r="B73" s="43"/>
      <c r="C73" s="43"/>
      <c r="D73" s="44"/>
      <c r="G73" s="62"/>
      <c r="H73" s="26"/>
      <c r="I73" s="62"/>
      <c r="J73" s="26"/>
      <c r="K73" s="63"/>
      <c r="L73" s="28"/>
      <c r="M73" s="62"/>
    </row>
    <row r="74" spans="1:13" s="7" customFormat="1" ht="20.399999999999999">
      <c r="A74" s="45"/>
      <c r="B74" s="43"/>
      <c r="C74" s="43"/>
      <c r="D74" s="44"/>
      <c r="G74" s="62"/>
      <c r="H74" s="26"/>
      <c r="I74" s="62"/>
      <c r="J74" s="26"/>
      <c r="K74" s="63"/>
      <c r="L74" s="28"/>
      <c r="M74" s="62"/>
    </row>
    <row r="75" spans="1:13" s="7" customFormat="1" ht="20.399999999999999">
      <c r="A75" s="45"/>
      <c r="B75" s="43"/>
      <c r="C75" s="43"/>
      <c r="D75" s="44"/>
      <c r="G75" s="62"/>
      <c r="H75" s="26"/>
      <c r="I75" s="62"/>
      <c r="J75" s="26"/>
      <c r="K75" s="63"/>
      <c r="L75" s="28"/>
      <c r="M75" s="62"/>
    </row>
    <row r="76" spans="1:13" s="3" customFormat="1" ht="23.4">
      <c r="A76" s="266" t="s">
        <v>3</v>
      </c>
      <c r="B76" s="266"/>
      <c r="C76" s="266"/>
      <c r="D76" s="266"/>
      <c r="E76" s="266"/>
      <c r="F76" s="266"/>
      <c r="G76" s="266"/>
      <c r="H76" s="266"/>
      <c r="I76" s="266"/>
      <c r="J76" s="266"/>
      <c r="K76" s="266"/>
      <c r="L76" s="266"/>
      <c r="M76" s="266"/>
    </row>
    <row r="77" spans="1:13" s="3" customFormat="1" ht="23.4">
      <c r="A77" s="268" t="s">
        <v>68</v>
      </c>
      <c r="B77" s="268"/>
      <c r="C77" s="268"/>
      <c r="D77" s="268"/>
      <c r="E77" s="268"/>
      <c r="F77" s="268"/>
      <c r="G77" s="268"/>
      <c r="H77" s="268"/>
      <c r="I77" s="268"/>
      <c r="J77" s="268"/>
      <c r="K77" s="268"/>
      <c r="L77" s="268"/>
      <c r="M77" s="268"/>
    </row>
    <row r="78" spans="1:13" s="3" customFormat="1" ht="23.4">
      <c r="A78" s="268" t="s">
        <v>22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</row>
    <row r="79" spans="1:13" s="3" customFormat="1" ht="23.4">
      <c r="A79" s="268" t="s">
        <v>144</v>
      </c>
      <c r="B79" s="268"/>
      <c r="C79" s="268"/>
      <c r="D79" s="268"/>
      <c r="E79" s="268"/>
      <c r="F79" s="268"/>
      <c r="G79" s="268"/>
      <c r="H79" s="268"/>
      <c r="I79" s="268"/>
      <c r="J79" s="268"/>
      <c r="K79" s="268"/>
      <c r="L79" s="268"/>
      <c r="M79" s="268"/>
    </row>
    <row r="80" spans="1:13" s="3" customFormat="1" ht="23.4">
      <c r="A80" s="58"/>
      <c r="B80" s="58"/>
      <c r="C80" s="58"/>
      <c r="D80" s="59"/>
      <c r="E80" s="58"/>
      <c r="F80" s="58"/>
      <c r="G80" s="58"/>
      <c r="H80" s="25"/>
      <c r="I80" s="58"/>
      <c r="J80" s="25"/>
      <c r="K80" s="25"/>
      <c r="L80" s="1"/>
      <c r="M80" s="1"/>
    </row>
    <row r="81" spans="1:13" ht="23.4">
      <c r="A81" s="269" t="s">
        <v>32</v>
      </c>
      <c r="B81" s="264"/>
      <c r="C81" s="264"/>
      <c r="D81" s="264"/>
      <c r="E81" s="264"/>
      <c r="F81" s="264"/>
      <c r="G81" s="264"/>
      <c r="H81" s="264"/>
      <c r="I81" s="264"/>
      <c r="J81" s="264"/>
      <c r="K81" s="264"/>
      <c r="L81" s="264"/>
      <c r="M81" s="264"/>
    </row>
    <row r="82" spans="1:13">
      <c r="E82" s="97"/>
      <c r="F82" s="97"/>
      <c r="G82" s="272" t="s">
        <v>108</v>
      </c>
      <c r="H82" s="272"/>
      <c r="I82" s="272"/>
      <c r="J82" s="272"/>
      <c r="K82" s="272"/>
      <c r="L82" s="272"/>
      <c r="M82" s="272"/>
    </row>
    <row r="83" spans="1:13">
      <c r="G83" s="271" t="s">
        <v>12</v>
      </c>
      <c r="H83" s="271"/>
      <c r="I83" s="271"/>
      <c r="J83" s="83"/>
      <c r="K83" s="271" t="s">
        <v>13</v>
      </c>
      <c r="L83" s="271"/>
      <c r="M83" s="271"/>
    </row>
    <row r="84" spans="1:13">
      <c r="D84" s="265" t="s">
        <v>24</v>
      </c>
      <c r="E84" s="265"/>
      <c r="G84" s="136" t="s">
        <v>145</v>
      </c>
      <c r="H84" s="137"/>
      <c r="I84" s="136" t="s">
        <v>123</v>
      </c>
      <c r="J84" s="137"/>
      <c r="K84" s="136" t="s">
        <v>145</v>
      </c>
      <c r="L84" s="137"/>
      <c r="M84" s="136" t="s">
        <v>123</v>
      </c>
    </row>
    <row r="85" spans="1:13" s="98" customFormat="1">
      <c r="A85" s="118" t="s">
        <v>33</v>
      </c>
      <c r="B85" s="118"/>
      <c r="C85" s="118"/>
      <c r="D85" s="121"/>
      <c r="E85" s="118"/>
      <c r="F85" s="118"/>
      <c r="G85" s="111"/>
      <c r="H85" s="83"/>
      <c r="I85" s="111"/>
      <c r="J85" s="83"/>
      <c r="K85" s="111"/>
      <c r="L85" s="111"/>
      <c r="M85" s="111"/>
    </row>
    <row r="86" spans="1:13">
      <c r="A86" s="118" t="s">
        <v>34</v>
      </c>
      <c r="B86" s="118"/>
      <c r="C86" s="114"/>
      <c r="D86" s="117">
        <v>24</v>
      </c>
      <c r="E86" s="114"/>
      <c r="F86" s="114"/>
      <c r="G86" s="105"/>
      <c r="H86" s="105"/>
      <c r="I86" s="105"/>
      <c r="J86" s="105"/>
      <c r="K86" s="105"/>
      <c r="L86" s="105"/>
      <c r="M86" s="105"/>
    </row>
    <row r="87" spans="1:13">
      <c r="A87" s="114"/>
      <c r="B87" s="114" t="s">
        <v>35</v>
      </c>
      <c r="C87" s="114"/>
      <c r="D87" s="117"/>
      <c r="E87" s="114"/>
      <c r="F87" s="114"/>
      <c r="G87" s="218"/>
      <c r="H87" s="105"/>
      <c r="I87" s="105"/>
      <c r="J87" s="105"/>
      <c r="K87" s="218"/>
      <c r="L87" s="105"/>
      <c r="M87" s="105"/>
    </row>
    <row r="88" spans="1:13" ht="18" thickBot="1">
      <c r="A88" s="114"/>
      <c r="B88" s="114"/>
      <c r="C88" s="114" t="s">
        <v>152</v>
      </c>
      <c r="D88" s="117"/>
      <c r="E88" s="114"/>
      <c r="F88" s="114"/>
      <c r="G88" s="128">
        <v>505500000</v>
      </c>
      <c r="H88" s="105"/>
      <c r="I88" s="105"/>
      <c r="J88" s="105"/>
      <c r="K88" s="122">
        <v>505500000</v>
      </c>
      <c r="L88" s="105"/>
      <c r="M88" s="105"/>
    </row>
    <row r="89" spans="1:13" ht="18.600000000000001" thickTop="1" thickBot="1">
      <c r="A89" s="114"/>
      <c r="C89" s="270" t="s">
        <v>126</v>
      </c>
      <c r="D89" s="270"/>
      <c r="E89" s="114"/>
      <c r="F89" s="114"/>
      <c r="G89" s="81"/>
      <c r="H89" s="85"/>
      <c r="I89" s="122">
        <v>337000000</v>
      </c>
      <c r="J89" s="85"/>
      <c r="K89" s="86"/>
      <c r="L89" s="123"/>
      <c r="M89" s="122">
        <v>337000000</v>
      </c>
    </row>
    <row r="90" spans="1:13" s="89" customFormat="1" ht="18" thickTop="1">
      <c r="A90" s="89" t="s">
        <v>1</v>
      </c>
      <c r="B90" s="89" t="s">
        <v>36</v>
      </c>
      <c r="E90" s="124"/>
      <c r="F90" s="124"/>
      <c r="H90" s="81"/>
      <c r="I90" s="81"/>
      <c r="J90" s="81"/>
      <c r="K90" s="86"/>
      <c r="L90" s="81"/>
      <c r="M90" s="81"/>
    </row>
    <row r="91" spans="1:13">
      <c r="A91" s="89"/>
      <c r="B91" s="89"/>
      <c r="C91" s="270" t="s">
        <v>126</v>
      </c>
      <c r="D91" s="270"/>
      <c r="E91" s="97"/>
      <c r="F91" s="97"/>
      <c r="G91" s="82">
        <v>337000000</v>
      </c>
      <c r="H91" s="85"/>
      <c r="I91" s="82">
        <v>337000000</v>
      </c>
      <c r="J91" s="85"/>
      <c r="K91" s="86">
        <v>337000000</v>
      </c>
      <c r="L91" s="85"/>
      <c r="M91" s="113">
        <v>337000000</v>
      </c>
    </row>
    <row r="92" spans="1:13">
      <c r="A92" s="125" t="s">
        <v>37</v>
      </c>
      <c r="B92" s="89"/>
      <c r="C92" s="133"/>
      <c r="D92" s="133"/>
      <c r="E92" s="97"/>
      <c r="F92" s="97"/>
      <c r="G92" s="82"/>
      <c r="H92" s="85"/>
      <c r="I92" s="82"/>
      <c r="J92" s="85"/>
      <c r="K92" s="86"/>
      <c r="L92" s="85"/>
      <c r="M92" s="86"/>
    </row>
    <row r="93" spans="1:13">
      <c r="A93" s="89"/>
      <c r="B93" s="89" t="s">
        <v>38</v>
      </c>
      <c r="C93" s="89"/>
      <c r="E93" s="97"/>
      <c r="F93" s="97"/>
      <c r="G93" s="134">
        <v>156009700</v>
      </c>
      <c r="H93" s="130"/>
      <c r="I93" s="134">
        <v>156009700</v>
      </c>
      <c r="J93" s="130"/>
      <c r="K93" s="134">
        <v>156009700</v>
      </c>
      <c r="L93" s="130"/>
      <c r="M93" s="134">
        <v>156009700</v>
      </c>
    </row>
    <row r="94" spans="1:13" s="89" customFormat="1">
      <c r="B94" s="89" t="s">
        <v>122</v>
      </c>
      <c r="C94" s="116"/>
      <c r="D94" s="133"/>
      <c r="E94" s="124"/>
      <c r="F94" s="86"/>
      <c r="G94" s="82">
        <v>-18621.43</v>
      </c>
      <c r="H94" s="106">
        <v>0</v>
      </c>
      <c r="I94" s="82">
        <v>-18621.43</v>
      </c>
      <c r="J94" s="106">
        <v>0</v>
      </c>
      <c r="K94" s="215">
        <v>0</v>
      </c>
      <c r="L94" s="106">
        <v>0</v>
      </c>
      <c r="M94" s="215">
        <v>0</v>
      </c>
    </row>
    <row r="95" spans="1:13">
      <c r="A95" s="125" t="s">
        <v>39</v>
      </c>
      <c r="B95" s="89"/>
      <c r="C95" s="89"/>
      <c r="E95" s="97"/>
      <c r="F95" s="97"/>
      <c r="G95" s="67"/>
      <c r="H95" s="85"/>
      <c r="I95" s="67"/>
      <c r="J95" s="85"/>
      <c r="K95" s="67"/>
      <c r="L95" s="85"/>
      <c r="M95" s="67"/>
    </row>
    <row r="96" spans="1:13">
      <c r="A96" s="89"/>
      <c r="B96" s="89" t="s">
        <v>109</v>
      </c>
      <c r="D96" s="4">
        <v>26</v>
      </c>
      <c r="E96" s="97"/>
      <c r="F96" s="97"/>
      <c r="G96" s="67">
        <v>3531370.8699999996</v>
      </c>
      <c r="H96" s="85"/>
      <c r="I96" s="67">
        <v>3531370.87</v>
      </c>
      <c r="J96" s="85"/>
      <c r="K96" s="67">
        <v>3531370.87</v>
      </c>
      <c r="L96" s="85"/>
      <c r="M96" s="67">
        <v>3531370.87</v>
      </c>
    </row>
    <row r="97" spans="1:13">
      <c r="A97" s="89"/>
      <c r="B97" s="89" t="s">
        <v>40</v>
      </c>
      <c r="C97" s="89"/>
      <c r="E97" s="97"/>
      <c r="F97" s="97"/>
      <c r="G97" s="67">
        <v>51804035.340000004</v>
      </c>
      <c r="H97" s="85">
        <v>0</v>
      </c>
      <c r="I97" s="67">
        <v>71970778.540000007</v>
      </c>
      <c r="J97" s="85"/>
      <c r="K97" s="67">
        <v>-17361485.689999986</v>
      </c>
      <c r="L97" s="85"/>
      <c r="M97" s="67">
        <v>-2878193.0499999993</v>
      </c>
    </row>
    <row r="98" spans="1:13">
      <c r="A98" s="104" t="s">
        <v>41</v>
      </c>
      <c r="E98" s="97"/>
      <c r="F98" s="97"/>
      <c r="G98" s="198">
        <v>548326484.78000009</v>
      </c>
      <c r="H98" s="85"/>
      <c r="I98" s="198">
        <v>568493227.98000002</v>
      </c>
      <c r="J98" s="85"/>
      <c r="K98" s="198">
        <v>479179585.18000001</v>
      </c>
      <c r="L98" s="126"/>
      <c r="M98" s="198">
        <v>493662877.81999999</v>
      </c>
    </row>
    <row r="99" spans="1:13">
      <c r="A99" s="98" t="s">
        <v>42</v>
      </c>
      <c r="E99" s="97"/>
      <c r="F99" s="97"/>
      <c r="G99" s="90">
        <v>63426769.460000001</v>
      </c>
      <c r="H99" s="120"/>
      <c r="I99" s="90">
        <v>64448634.399999999</v>
      </c>
      <c r="J99" s="120"/>
      <c r="K99" s="127">
        <v>0</v>
      </c>
      <c r="L99" s="199"/>
      <c r="M99" s="127">
        <v>0</v>
      </c>
    </row>
    <row r="100" spans="1:13">
      <c r="A100" s="104" t="s">
        <v>43</v>
      </c>
      <c r="E100" s="97"/>
      <c r="F100" s="97"/>
      <c r="G100" s="90">
        <v>611753254.24000013</v>
      </c>
      <c r="H100" s="85"/>
      <c r="I100" s="90">
        <v>632941862.38</v>
      </c>
      <c r="J100" s="85"/>
      <c r="K100" s="90">
        <v>479179585.18000001</v>
      </c>
      <c r="L100" s="115"/>
      <c r="M100" s="90">
        <v>493662877.81999999</v>
      </c>
    </row>
    <row r="101" spans="1:13" ht="18" thickBot="1">
      <c r="A101" s="98" t="s">
        <v>119</v>
      </c>
      <c r="C101" s="2"/>
      <c r="D101" s="2"/>
      <c r="E101" s="97"/>
      <c r="F101" s="97"/>
      <c r="G101" s="128">
        <v>933155313.24000025</v>
      </c>
      <c r="H101" s="85"/>
      <c r="I101" s="128">
        <v>950852772.25999999</v>
      </c>
      <c r="J101" s="85"/>
      <c r="K101" s="128">
        <v>530211728.84000003</v>
      </c>
      <c r="L101" s="115"/>
      <c r="M101" s="128">
        <v>543837478.73000002</v>
      </c>
    </row>
    <row r="102" spans="1:13" ht="18" thickTop="1">
      <c r="A102" s="98"/>
      <c r="E102" s="97"/>
      <c r="F102" s="97"/>
      <c r="G102" s="120"/>
      <c r="H102" s="85"/>
      <c r="I102" s="120"/>
      <c r="J102" s="85"/>
      <c r="K102" s="120"/>
      <c r="L102" s="115"/>
      <c r="M102" s="120"/>
    </row>
    <row r="103" spans="1:13" s="98" customFormat="1" ht="23.4">
      <c r="A103" s="264" t="s">
        <v>100</v>
      </c>
      <c r="B103" s="264"/>
      <c r="C103" s="264"/>
      <c r="D103" s="264"/>
      <c r="E103" s="264"/>
      <c r="F103" s="264"/>
      <c r="G103" s="264"/>
      <c r="H103" s="264"/>
      <c r="I103" s="264"/>
      <c r="J103" s="264"/>
      <c r="K103" s="264"/>
      <c r="L103" s="264"/>
      <c r="M103" s="264"/>
    </row>
    <row r="104" spans="1:13" s="98" customFormat="1" ht="23.4">
      <c r="A104" s="264" t="s">
        <v>101</v>
      </c>
      <c r="B104" s="264"/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M104" s="264"/>
    </row>
    <row r="105" spans="1:13" s="98" customFormat="1" ht="23.4">
      <c r="A105" s="264" t="s">
        <v>102</v>
      </c>
      <c r="B105" s="264"/>
      <c r="C105" s="264"/>
      <c r="D105" s="264"/>
      <c r="E105" s="264"/>
      <c r="F105" s="264"/>
      <c r="G105" s="264"/>
      <c r="H105" s="264"/>
      <c r="I105" s="264"/>
      <c r="J105" s="264"/>
      <c r="K105" s="264"/>
      <c r="L105" s="264"/>
      <c r="M105" s="264"/>
    </row>
    <row r="106" spans="1:13" s="98" customFormat="1">
      <c r="A106" s="129"/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</row>
    <row r="107" spans="1:13" s="42" customFormat="1" ht="23.4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</row>
    <row r="108" spans="1:13" s="42" customFormat="1" ht="23.4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</row>
    <row r="109" spans="1:13" s="42" customFormat="1" ht="23.4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</row>
    <row r="110" spans="1:13" s="42" customFormat="1" ht="23.4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</row>
    <row r="111" spans="1:13" s="42" customFormat="1" ht="23.4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</row>
  </sheetData>
  <mergeCells count="39">
    <mergeCell ref="K83:M83"/>
    <mergeCell ref="A3:M3"/>
    <mergeCell ref="C89:D89"/>
    <mergeCell ref="A6:M6"/>
    <mergeCell ref="K8:M8"/>
    <mergeCell ref="G8:I8"/>
    <mergeCell ref="A68:M68"/>
    <mergeCell ref="C91:D91"/>
    <mergeCell ref="A1:M1"/>
    <mergeCell ref="G45:I45"/>
    <mergeCell ref="G44:M44"/>
    <mergeCell ref="G7:M7"/>
    <mergeCell ref="G83:I83"/>
    <mergeCell ref="G82:M82"/>
    <mergeCell ref="A40:M40"/>
    <mergeCell ref="A39:M39"/>
    <mergeCell ref="A41:M41"/>
    <mergeCell ref="K45:M45"/>
    <mergeCell ref="D46:E46"/>
    <mergeCell ref="A76:M76"/>
    <mergeCell ref="A4:M4"/>
    <mergeCell ref="A2:M2"/>
    <mergeCell ref="A79:M79"/>
    <mergeCell ref="A104:M104"/>
    <mergeCell ref="A105:M105"/>
    <mergeCell ref="D9:E9"/>
    <mergeCell ref="A38:M38"/>
    <mergeCell ref="A28:M28"/>
    <mergeCell ref="A29:M29"/>
    <mergeCell ref="A30:M30"/>
    <mergeCell ref="A31:M31"/>
    <mergeCell ref="A77:M77"/>
    <mergeCell ref="A78:M78"/>
    <mergeCell ref="A43:M43"/>
    <mergeCell ref="A66:M66"/>
    <mergeCell ref="A67:M67"/>
    <mergeCell ref="A103:M103"/>
    <mergeCell ref="A81:M81"/>
    <mergeCell ref="D84:E84"/>
  </mergeCells>
  <pageMargins left="0.78740157480314965" right="0.31496062992125984" top="0.82677165354330717" bottom="0.78740157480314965" header="0.51181102362204722" footer="0.78740157480314965"/>
  <pageSetup paperSize="9" firstPageNumber="2" orientation="portrait" useFirstPageNumber="1" r:id="rId1"/>
  <headerFooter>
    <oddFooter>&amp;L&amp;"Angsana New,Regular"&amp;16Notes to financial statement form an intergral part of these statements.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1"/>
  <sheetViews>
    <sheetView view="pageBreakPreview" topLeftCell="A38" zoomScaleSheetLayoutView="100" workbookViewId="0">
      <selection activeCell="R89" sqref="R89"/>
    </sheetView>
  </sheetViews>
  <sheetFormatPr defaultColWidth="5.44140625" defaultRowHeight="19.8"/>
  <cols>
    <col min="1" max="1" width="1.44140625" style="14" customWidth="1"/>
    <col min="2" max="2" width="26" style="14" customWidth="1"/>
    <col min="3" max="3" width="4.109375" style="15" customWidth="1"/>
    <col min="4" max="4" width="2.109375" style="13" customWidth="1"/>
    <col min="5" max="5" width="2.88671875" style="16" customWidth="1"/>
    <col min="6" max="6" width="12.109375" style="17" customWidth="1"/>
    <col min="7" max="7" width="0.5546875" style="18" customWidth="1"/>
    <col min="8" max="8" width="12.109375" style="17" customWidth="1"/>
    <col min="9" max="9" width="0.5546875" style="18" customWidth="1"/>
    <col min="10" max="10" width="12.109375" style="18" customWidth="1"/>
    <col min="11" max="11" width="0.5546875" style="18" customWidth="1"/>
    <col min="12" max="12" width="12.109375" style="18" customWidth="1"/>
    <col min="13" max="16384" width="5.44140625" style="14"/>
  </cols>
  <sheetData>
    <row r="1" spans="1:12" s="11" customFormat="1" ht="23.4">
      <c r="A1" s="264" t="s">
        <v>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2" s="10" customFormat="1" ht="23.4">
      <c r="A2" s="268" t="s">
        <v>68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2" s="10" customFormat="1" ht="23.4">
      <c r="A3" s="275" t="s">
        <v>44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</row>
    <row r="4" spans="1:12" s="10" customFormat="1" ht="23.4">
      <c r="A4" s="276" t="s">
        <v>153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12" s="10" customFormat="1" ht="18.899999999999999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s="33" customFormat="1" ht="17.100000000000001" customHeight="1">
      <c r="A6" s="29"/>
      <c r="B6" s="29"/>
      <c r="C6" s="30"/>
      <c r="D6" s="31"/>
      <c r="E6" s="32"/>
      <c r="F6" s="272" t="s">
        <v>108</v>
      </c>
      <c r="G6" s="272"/>
      <c r="H6" s="272"/>
      <c r="I6" s="272"/>
      <c r="J6" s="272"/>
      <c r="K6" s="272"/>
      <c r="L6" s="272"/>
    </row>
    <row r="7" spans="1:12" s="33" customFormat="1" ht="17.100000000000001" customHeight="1">
      <c r="C7" s="137"/>
      <c r="D7" s="137"/>
      <c r="E7" s="138"/>
      <c r="F7" s="273" t="s">
        <v>12</v>
      </c>
      <c r="G7" s="273"/>
      <c r="H7" s="273"/>
      <c r="I7" s="139"/>
      <c r="J7" s="273" t="s">
        <v>13</v>
      </c>
      <c r="K7" s="273"/>
      <c r="L7" s="273"/>
    </row>
    <row r="8" spans="1:12" s="33" customFormat="1" ht="17.100000000000001" customHeight="1">
      <c r="C8" s="274" t="s">
        <v>45</v>
      </c>
      <c r="D8" s="274"/>
      <c r="E8" s="140"/>
      <c r="F8" s="136" t="s">
        <v>145</v>
      </c>
      <c r="G8" s="137"/>
      <c r="H8" s="136" t="s">
        <v>123</v>
      </c>
      <c r="I8" s="137"/>
      <c r="J8" s="136" t="s">
        <v>145</v>
      </c>
      <c r="K8" s="137"/>
      <c r="L8" s="136" t="s">
        <v>123</v>
      </c>
    </row>
    <row r="9" spans="1:12" s="33" customFormat="1" ht="17.100000000000001" customHeight="1">
      <c r="A9" s="68" t="s">
        <v>46</v>
      </c>
      <c r="C9" s="78"/>
      <c r="D9" s="78"/>
      <c r="E9" s="36"/>
      <c r="F9" s="37"/>
      <c r="G9" s="34"/>
      <c r="H9" s="37"/>
      <c r="I9" s="34"/>
      <c r="J9" s="37"/>
      <c r="K9" s="35"/>
      <c r="L9" s="37"/>
    </row>
    <row r="10" spans="1:12" s="33" customFormat="1" ht="17.100000000000001" customHeight="1">
      <c r="B10" s="38" t="s">
        <v>111</v>
      </c>
      <c r="C10" s="39"/>
      <c r="D10" s="78"/>
      <c r="E10" s="38"/>
      <c r="F10" s="46">
        <v>290120179.40000004</v>
      </c>
      <c r="G10" s="47"/>
      <c r="H10" s="46">
        <v>527132870.09000003</v>
      </c>
      <c r="I10" s="47"/>
      <c r="J10" s="47">
        <v>38565823.270000003</v>
      </c>
      <c r="K10" s="47"/>
      <c r="L10" s="47">
        <v>56056258.539999999</v>
      </c>
    </row>
    <row r="11" spans="1:12" s="33" customFormat="1" ht="17.100000000000001" customHeight="1">
      <c r="B11" s="38" t="s">
        <v>120</v>
      </c>
      <c r="C11" s="39"/>
      <c r="D11" s="78"/>
      <c r="E11" s="38"/>
      <c r="F11" s="46">
        <v>618000</v>
      </c>
      <c r="G11" s="48"/>
      <c r="H11" s="46">
        <v>1080000</v>
      </c>
      <c r="I11" s="48"/>
      <c r="J11" s="47">
        <v>630000</v>
      </c>
      <c r="K11" s="48"/>
      <c r="L11" s="47">
        <v>2760000</v>
      </c>
    </row>
    <row r="12" spans="1:12" s="33" customFormat="1" ht="17.100000000000001" customHeight="1">
      <c r="B12" s="38" t="s">
        <v>47</v>
      </c>
      <c r="C12" s="39"/>
      <c r="D12" s="78"/>
      <c r="E12" s="38"/>
      <c r="F12" s="46">
        <v>957397.19</v>
      </c>
      <c r="G12" s="48"/>
      <c r="H12" s="46">
        <v>767645.23999999976</v>
      </c>
      <c r="I12" s="48"/>
      <c r="J12" s="47">
        <v>4376915.1399999997</v>
      </c>
      <c r="K12" s="48"/>
      <c r="L12" s="47">
        <v>1712626.54</v>
      </c>
    </row>
    <row r="13" spans="1:12" s="33" customFormat="1" ht="17.100000000000001" customHeight="1">
      <c r="A13" s="69" t="s">
        <v>48</v>
      </c>
      <c r="B13" s="38"/>
      <c r="C13" s="39"/>
      <c r="D13" s="78"/>
      <c r="E13" s="38"/>
      <c r="F13" s="77">
        <v>291695576.59000003</v>
      </c>
      <c r="G13" s="48"/>
      <c r="H13" s="77">
        <v>528980515.33000004</v>
      </c>
      <c r="I13" s="48"/>
      <c r="J13" s="49">
        <v>43572738.410000004</v>
      </c>
      <c r="K13" s="48"/>
      <c r="L13" s="49">
        <v>60528885.079999998</v>
      </c>
    </row>
    <row r="14" spans="1:12" s="33" customFormat="1" ht="17.100000000000001" customHeight="1">
      <c r="A14" s="69" t="s">
        <v>49</v>
      </c>
      <c r="C14" s="39"/>
      <c r="D14" s="78"/>
      <c r="E14" s="38"/>
      <c r="F14" s="50"/>
      <c r="G14" s="47"/>
      <c r="H14" s="50"/>
      <c r="I14" s="47"/>
      <c r="J14" s="50"/>
      <c r="K14" s="47"/>
      <c r="L14" s="50"/>
    </row>
    <row r="15" spans="1:12" s="33" customFormat="1" ht="17.100000000000001" customHeight="1">
      <c r="A15" s="38"/>
      <c r="B15" s="33" t="s">
        <v>50</v>
      </c>
      <c r="C15" s="39"/>
      <c r="D15" s="78"/>
      <c r="E15" s="38"/>
      <c r="F15" s="51">
        <v>228049518.21000001</v>
      </c>
      <c r="G15" s="47"/>
      <c r="H15" s="51">
        <v>385191883.79999995</v>
      </c>
      <c r="I15" s="47"/>
      <c r="J15" s="46">
        <v>30851693.859999996</v>
      </c>
      <c r="K15" s="47"/>
      <c r="L15" s="46">
        <v>43713694.770000003</v>
      </c>
    </row>
    <row r="16" spans="1:12" s="33" customFormat="1" ht="17.100000000000001" customHeight="1">
      <c r="A16" s="38"/>
      <c r="B16" s="38" t="s">
        <v>51</v>
      </c>
      <c r="C16" s="39"/>
      <c r="D16" s="78"/>
      <c r="E16" s="38"/>
      <c r="F16" s="51">
        <v>27952418.609999999</v>
      </c>
      <c r="G16" s="47"/>
      <c r="H16" s="51">
        <v>23704568.969999995</v>
      </c>
      <c r="I16" s="47"/>
      <c r="J16" s="46">
        <v>5616659.9299999997</v>
      </c>
      <c r="K16" s="47"/>
      <c r="L16" s="46">
        <v>5419560.9299999997</v>
      </c>
    </row>
    <row r="17" spans="1:12" s="33" customFormat="1" ht="17.100000000000001" customHeight="1">
      <c r="B17" s="38" t="s">
        <v>52</v>
      </c>
      <c r="C17" s="30"/>
      <c r="D17" s="31"/>
      <c r="E17" s="38"/>
      <c r="F17" s="73">
        <v>40514312.339999996</v>
      </c>
      <c r="G17" s="48"/>
      <c r="H17" s="73">
        <v>34147684.710000001</v>
      </c>
      <c r="I17" s="48"/>
      <c r="J17" s="47">
        <v>18379840.649999999</v>
      </c>
      <c r="K17" s="48"/>
      <c r="L17" s="47">
        <v>18395511.030000001</v>
      </c>
    </row>
    <row r="18" spans="1:12" s="33" customFormat="1" ht="17.100000000000001" customHeight="1">
      <c r="A18" s="68" t="s">
        <v>53</v>
      </c>
      <c r="B18" s="40"/>
      <c r="C18" s="39"/>
      <c r="D18" s="78"/>
      <c r="E18" s="38"/>
      <c r="F18" s="49">
        <v>296516249.15999997</v>
      </c>
      <c r="G18" s="47"/>
      <c r="H18" s="49">
        <v>443044137.4799999</v>
      </c>
      <c r="I18" s="47"/>
      <c r="J18" s="49">
        <v>54848194.43999999</v>
      </c>
      <c r="K18" s="47"/>
      <c r="L18" s="49">
        <v>67528766.730000004</v>
      </c>
    </row>
    <row r="19" spans="1:12" s="33" customFormat="1" ht="17.100000000000001" customHeight="1">
      <c r="A19" s="68" t="s">
        <v>112</v>
      </c>
      <c r="B19" s="40"/>
      <c r="C19" s="39"/>
      <c r="D19" s="78"/>
      <c r="E19" s="38"/>
      <c r="F19" s="71">
        <v>-4820672.57</v>
      </c>
      <c r="G19" s="47"/>
      <c r="H19" s="71">
        <v>85936377.849999994</v>
      </c>
      <c r="I19" s="47"/>
      <c r="J19" s="71">
        <v>-11275456.029999986</v>
      </c>
      <c r="K19" s="47"/>
      <c r="L19" s="71">
        <v>-6999881.6500000004</v>
      </c>
    </row>
    <row r="20" spans="1:12" s="33" customFormat="1" ht="17.100000000000001" customHeight="1">
      <c r="B20" s="40" t="s">
        <v>54</v>
      </c>
      <c r="C20" s="30"/>
      <c r="D20" s="31"/>
      <c r="E20" s="38"/>
      <c r="F20" s="46">
        <v>16017688.450000003</v>
      </c>
      <c r="G20" s="47"/>
      <c r="H20" s="46">
        <v>6378025.0899999989</v>
      </c>
      <c r="I20" s="47"/>
      <c r="J20" s="47">
        <v>2452032.2000000002</v>
      </c>
      <c r="K20" s="47"/>
      <c r="L20" s="47">
        <v>1549702.9700000002</v>
      </c>
    </row>
    <row r="21" spans="1:12" s="33" customFormat="1" ht="17.100000000000001" customHeight="1">
      <c r="A21" s="68" t="s">
        <v>154</v>
      </c>
      <c r="B21" s="40"/>
      <c r="C21" s="39"/>
      <c r="D21" s="78"/>
      <c r="E21" s="38"/>
      <c r="F21" s="72">
        <v>-20838361.02</v>
      </c>
      <c r="G21" s="48"/>
      <c r="H21" s="72">
        <v>79558352.760000005</v>
      </c>
      <c r="I21" s="48"/>
      <c r="J21" s="72">
        <v>-13727488.229999986</v>
      </c>
      <c r="K21" s="48"/>
      <c r="L21" s="72">
        <v>-8549584.620000001</v>
      </c>
    </row>
    <row r="22" spans="1:12" s="33" customFormat="1" ht="17.100000000000001" customHeight="1">
      <c r="A22" s="40" t="s">
        <v>2</v>
      </c>
      <c r="B22" s="33" t="s">
        <v>138</v>
      </c>
      <c r="C22" s="39">
        <v>28</v>
      </c>
      <c r="D22" s="78"/>
      <c r="E22" s="38"/>
      <c r="F22" s="52">
        <v>-104720.09999999979</v>
      </c>
      <c r="G22" s="47"/>
      <c r="H22" s="52">
        <v>14255396.75</v>
      </c>
      <c r="I22" s="47"/>
      <c r="J22" s="52">
        <v>300837.19</v>
      </c>
      <c r="K22" s="47"/>
      <c r="L22" s="52">
        <v>-263394.21999999997</v>
      </c>
    </row>
    <row r="23" spans="1:12" s="33" customFormat="1" ht="17.100000000000001" customHeight="1">
      <c r="A23" s="69" t="s">
        <v>113</v>
      </c>
      <c r="C23" s="39"/>
      <c r="D23" s="78"/>
      <c r="E23" s="38"/>
      <c r="F23" s="185">
        <v>-20733640.920000002</v>
      </c>
      <c r="G23" s="47"/>
      <c r="H23" s="185">
        <v>65302956.009999998</v>
      </c>
      <c r="I23" s="47"/>
      <c r="J23" s="185">
        <v>-14028325.419999985</v>
      </c>
      <c r="K23" s="47"/>
      <c r="L23" s="185">
        <v>-8286190.4000000013</v>
      </c>
    </row>
    <row r="24" spans="1:12" s="33" customFormat="1" ht="17.100000000000001" customHeight="1">
      <c r="A24" s="118" t="s">
        <v>170</v>
      </c>
      <c r="C24" s="39"/>
      <c r="D24" s="78"/>
      <c r="E24" s="38"/>
      <c r="G24" s="51"/>
    </row>
    <row r="25" spans="1:12" s="33" customFormat="1" ht="17.100000000000001" customHeight="1">
      <c r="B25" s="74" t="s">
        <v>167</v>
      </c>
      <c r="C25" s="39"/>
      <c r="D25" s="78"/>
      <c r="E25" s="38"/>
      <c r="F25" s="67"/>
      <c r="G25" s="51"/>
      <c r="H25" s="67"/>
      <c r="I25" s="51"/>
      <c r="J25" s="67"/>
      <c r="K25" s="60"/>
      <c r="L25" s="67"/>
    </row>
    <row r="26" spans="1:12" s="33" customFormat="1" ht="17.100000000000001" customHeight="1">
      <c r="B26" s="221" t="s">
        <v>168</v>
      </c>
      <c r="C26" s="39"/>
      <c r="D26" s="78"/>
      <c r="E26" s="38"/>
      <c r="F26" s="67"/>
      <c r="G26" s="51"/>
      <c r="H26" s="67"/>
      <c r="I26" s="51"/>
      <c r="J26" s="67"/>
      <c r="K26" s="60"/>
      <c r="L26" s="67"/>
    </row>
    <row r="27" spans="1:12" s="33" customFormat="1" ht="17.100000000000001" customHeight="1">
      <c r="A27" s="38"/>
      <c r="B27" s="239" t="s">
        <v>169</v>
      </c>
      <c r="C27" s="39"/>
      <c r="D27" s="78"/>
      <c r="E27" s="38"/>
      <c r="F27" s="222">
        <v>-454967.22000000003</v>
      </c>
      <c r="G27" s="51"/>
      <c r="H27" s="222">
        <v>-56240.38</v>
      </c>
      <c r="I27" s="223"/>
      <c r="J27" s="222">
        <v>-454967.22000000003</v>
      </c>
      <c r="K27" s="223"/>
      <c r="L27" s="224">
        <v>0</v>
      </c>
    </row>
    <row r="28" spans="1:12" s="33" customFormat="1" ht="17.100000000000001" customHeight="1">
      <c r="A28" s="238" t="s">
        <v>170</v>
      </c>
      <c r="B28" s="225"/>
      <c r="C28" s="39"/>
      <c r="D28" s="78"/>
      <c r="E28" s="38"/>
      <c r="F28" s="170">
        <v>-454967.22000000003</v>
      </c>
      <c r="G28" s="51"/>
      <c r="H28" s="170">
        <v>-56240.38</v>
      </c>
      <c r="I28" s="223"/>
      <c r="J28" s="222">
        <v>-454967.22000000003</v>
      </c>
      <c r="K28" s="223"/>
      <c r="L28" s="224">
        <v>0</v>
      </c>
    </row>
    <row r="29" spans="1:12" s="33" customFormat="1" ht="17.100000000000001" customHeight="1" thickBot="1">
      <c r="A29" s="69" t="s">
        <v>139</v>
      </c>
      <c r="B29" s="38"/>
      <c r="C29" s="39"/>
      <c r="D29" s="78"/>
      <c r="E29" s="38"/>
      <c r="F29" s="53">
        <v>-21188608.140000001</v>
      </c>
      <c r="G29" s="47"/>
      <c r="H29" s="53">
        <v>65246715.629999995</v>
      </c>
      <c r="I29" s="47"/>
      <c r="J29" s="200">
        <v>-14483292.639999986</v>
      </c>
      <c r="K29" s="47"/>
      <c r="L29" s="200">
        <v>-8286190.4000000013</v>
      </c>
    </row>
    <row r="30" spans="1:12" s="33" customFormat="1" ht="17.100000000000001" customHeight="1" thickTop="1">
      <c r="A30" s="70" t="s">
        <v>114</v>
      </c>
      <c r="C30" s="41"/>
      <c r="D30" s="40"/>
      <c r="E30" s="40"/>
      <c r="F30" s="54"/>
      <c r="G30" s="47"/>
      <c r="H30" s="54"/>
      <c r="I30" s="47"/>
      <c r="J30" s="47"/>
      <c r="K30" s="47"/>
      <c r="L30" s="47"/>
    </row>
    <row r="31" spans="1:12" s="33" customFormat="1" ht="17.100000000000001" customHeight="1">
      <c r="B31" s="40" t="s">
        <v>140</v>
      </c>
      <c r="C31" s="41"/>
      <c r="D31" s="40"/>
      <c r="E31" s="40"/>
      <c r="F31" s="55">
        <v>-19711775.98</v>
      </c>
      <c r="G31" s="47"/>
      <c r="H31" s="55">
        <v>54241623.399999999</v>
      </c>
      <c r="I31" s="47"/>
      <c r="J31" s="47">
        <v>-14028325.419999985</v>
      </c>
      <c r="K31" s="47"/>
      <c r="L31" s="47">
        <v>-8286190.4000000013</v>
      </c>
    </row>
    <row r="32" spans="1:12" s="33" customFormat="1" ht="17.100000000000001" customHeight="1">
      <c r="B32" s="40" t="s">
        <v>42</v>
      </c>
      <c r="C32" s="41"/>
      <c r="D32" s="40"/>
      <c r="E32" s="40"/>
      <c r="F32" s="47">
        <v>-1021864.94</v>
      </c>
      <c r="G32" s="47"/>
      <c r="H32" s="47">
        <v>11061332.609999999</v>
      </c>
      <c r="I32" s="47"/>
      <c r="J32" s="57">
        <v>0</v>
      </c>
      <c r="K32" s="65"/>
      <c r="L32" s="57">
        <v>0</v>
      </c>
    </row>
    <row r="33" spans="1:12" s="33" customFormat="1" ht="17.100000000000001" customHeight="1" thickBot="1">
      <c r="A33" s="69"/>
      <c r="C33" s="41"/>
      <c r="D33" s="40"/>
      <c r="E33" s="40"/>
      <c r="F33" s="56">
        <v>-20733640.920000002</v>
      </c>
      <c r="G33" s="47"/>
      <c r="H33" s="56">
        <v>65302956.010000005</v>
      </c>
      <c r="I33" s="47"/>
      <c r="J33" s="56">
        <v>-14028325.419999985</v>
      </c>
      <c r="K33" s="47"/>
      <c r="L33" s="56">
        <v>-8286190.4000000013</v>
      </c>
    </row>
    <row r="34" spans="1:12" s="33" customFormat="1" ht="17.100000000000001" customHeight="1" thickTop="1">
      <c r="A34" s="70" t="s">
        <v>115</v>
      </c>
      <c r="C34" s="184"/>
      <c r="D34" s="184"/>
      <c r="E34" s="140"/>
      <c r="F34" s="186"/>
      <c r="G34" s="137"/>
      <c r="H34" s="186"/>
      <c r="I34" s="137"/>
      <c r="J34" s="186"/>
      <c r="K34" s="137"/>
      <c r="L34" s="186"/>
    </row>
    <row r="35" spans="1:12" s="33" customFormat="1" ht="17.100000000000001" customHeight="1">
      <c r="B35" s="40" t="s">
        <v>140</v>
      </c>
      <c r="C35" s="41"/>
      <c r="D35" s="40"/>
      <c r="E35" s="40"/>
      <c r="F35" s="55">
        <v>-20166743.199999999</v>
      </c>
      <c r="G35" s="47"/>
      <c r="H35" s="55">
        <v>54193819.469999999</v>
      </c>
      <c r="I35" s="47"/>
      <c r="J35" s="47">
        <v>-14028325.419999985</v>
      </c>
      <c r="K35" s="47"/>
      <c r="L35" s="47">
        <v>-8286190.4000000013</v>
      </c>
    </row>
    <row r="36" spans="1:12" s="33" customFormat="1" ht="17.100000000000001" customHeight="1">
      <c r="A36" s="70"/>
      <c r="B36" s="40" t="s">
        <v>42</v>
      </c>
      <c r="C36" s="41"/>
      <c r="D36" s="40"/>
      <c r="E36" s="40"/>
      <c r="F36" s="47">
        <v>-1021864.94</v>
      </c>
      <c r="G36" s="47"/>
      <c r="H36" s="47">
        <v>11052896.16</v>
      </c>
      <c r="I36" s="47"/>
      <c r="J36" s="57">
        <v>0</v>
      </c>
      <c r="K36" s="65"/>
      <c r="L36" s="57">
        <v>0</v>
      </c>
    </row>
    <row r="37" spans="1:12" s="33" customFormat="1" ht="17.100000000000001" customHeight="1" thickBot="1">
      <c r="F37" s="56">
        <v>-21188608.140000001</v>
      </c>
      <c r="G37" s="61"/>
      <c r="H37" s="56">
        <v>65246715.630000003</v>
      </c>
      <c r="I37" s="47"/>
      <c r="J37" s="56">
        <v>-14028325.419999985</v>
      </c>
      <c r="K37" s="47"/>
      <c r="L37" s="56">
        <v>-8286190.4000000013</v>
      </c>
    </row>
    <row r="38" spans="1:12" s="33" customFormat="1" ht="17.100000000000001" customHeight="1" thickTop="1">
      <c r="A38" s="70" t="s">
        <v>181</v>
      </c>
      <c r="C38" s="41">
        <v>29</v>
      </c>
      <c r="D38" s="40"/>
      <c r="E38" s="40"/>
      <c r="F38" s="47"/>
      <c r="G38" s="61"/>
      <c r="H38" s="47"/>
      <c r="I38" s="47"/>
      <c r="J38" s="47"/>
      <c r="K38" s="47"/>
      <c r="L38" s="47"/>
    </row>
    <row r="39" spans="1:12" s="33" customFormat="1" ht="17.100000000000001" customHeight="1" thickBot="1">
      <c r="B39" s="40" t="s">
        <v>158</v>
      </c>
      <c r="C39" s="41"/>
      <c r="D39" s="40"/>
      <c r="E39" s="40"/>
      <c r="F39" s="80">
        <v>-2.9245958427299705E-2</v>
      </c>
      <c r="G39" s="262"/>
      <c r="H39" s="80">
        <v>8.0477186053412461E-2</v>
      </c>
      <c r="I39" s="61"/>
      <c r="J39" s="80">
        <v>-2.0813539198813034E-2</v>
      </c>
      <c r="K39" s="61"/>
      <c r="L39" s="80">
        <v>-1.2294051038575669E-2</v>
      </c>
    </row>
    <row r="40" spans="1:12" ht="17.100000000000001" customHeight="1" thickTop="1" thickBot="1">
      <c r="B40" s="40" t="s">
        <v>159</v>
      </c>
      <c r="C40" s="41"/>
      <c r="D40" s="40"/>
      <c r="E40" s="40"/>
      <c r="F40" s="80">
        <v>-2.6469303456932342E-2</v>
      </c>
      <c r="G40" s="263"/>
      <c r="H40" s="80">
        <v>8.0477186053412461E-2</v>
      </c>
      <c r="I40" s="263"/>
      <c r="J40" s="80">
        <v>-1.88374707033667E-2</v>
      </c>
      <c r="K40" s="263"/>
      <c r="L40" s="80">
        <v>-1.2294051038575669E-2</v>
      </c>
    </row>
    <row r="41" spans="1:12" ht="20.399999999999999" thickTop="1">
      <c r="A41" s="70"/>
      <c r="B41" s="40"/>
      <c r="C41" s="41"/>
      <c r="D41" s="40"/>
      <c r="E41" s="40"/>
      <c r="F41" s="47"/>
      <c r="G41" s="61"/>
      <c r="H41" s="47"/>
      <c r="I41" s="61"/>
      <c r="J41" s="47"/>
      <c r="K41" s="61"/>
      <c r="L41" s="47"/>
    </row>
  </sheetData>
  <mergeCells count="8">
    <mergeCell ref="A1:L1"/>
    <mergeCell ref="A2:L2"/>
    <mergeCell ref="J7:L7"/>
    <mergeCell ref="F7:H7"/>
    <mergeCell ref="C8:D8"/>
    <mergeCell ref="A3:L3"/>
    <mergeCell ref="A4:L4"/>
    <mergeCell ref="F6:L6"/>
  </mergeCells>
  <pageMargins left="0.98425196850393704" right="0.39370078740157483" top="0.82677165354330717" bottom="0.78740157480314965" header="0.51181102362204722" footer="0.78740157480314965"/>
  <pageSetup paperSize="9" firstPageNumber="4" orientation="portrait" useFirstPageNumber="1" r:id="rId1"/>
  <headerFooter>
    <oddFooter>&amp;L&amp;"Angsana New,Regular"&amp;16Notes to financial statement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928B-79CB-4EA6-9367-617DF03D0D7C}">
  <dimension ref="A1:T22"/>
  <sheetViews>
    <sheetView view="pageBreakPreview" topLeftCell="A13" zoomScale="140" zoomScaleNormal="85" zoomScaleSheetLayoutView="140" workbookViewId="0">
      <selection activeCell="U13" sqref="U13"/>
    </sheetView>
  </sheetViews>
  <sheetFormatPr defaultColWidth="8.109375" defaultRowHeight="17.399999999999999"/>
  <cols>
    <col min="1" max="2" width="1.33203125" style="204" customWidth="1"/>
    <col min="3" max="3" width="32.44140625" style="204" customWidth="1"/>
    <col min="4" max="4" width="2.109375" style="205" customWidth="1"/>
    <col min="5" max="5" width="2.109375" style="204" customWidth="1"/>
    <col min="6" max="6" width="10.5546875" style="204" customWidth="1"/>
    <col min="7" max="7" width="0.6640625" style="204" customWidth="1"/>
    <col min="8" max="8" width="10.5546875" style="204" customWidth="1"/>
    <col min="9" max="9" width="0.6640625" style="204" customWidth="1"/>
    <col min="10" max="10" width="14" style="204" bestFit="1" customWidth="1"/>
    <col min="11" max="11" width="0.6640625" style="204" customWidth="1"/>
    <col min="12" max="12" width="10.5546875" style="204" bestFit="1" customWidth="1"/>
    <col min="13" max="13" width="0.6640625" style="204" customWidth="1"/>
    <col min="14" max="14" width="10.5546875" style="204" customWidth="1"/>
    <col min="15" max="15" width="0.6640625" style="204" customWidth="1"/>
    <col min="16" max="16" width="10.5546875" style="204" customWidth="1"/>
    <col min="17" max="17" width="0.6640625" style="204" customWidth="1"/>
    <col min="18" max="18" width="10.5546875" style="204" customWidth="1"/>
    <col min="19" max="19" width="0.6640625" style="204" customWidth="1"/>
    <col min="20" max="20" width="10.5546875" style="204" customWidth="1"/>
    <col min="21" max="16384" width="8.109375" style="204"/>
  </cols>
  <sheetData>
    <row r="1" spans="1:20" s="207" customFormat="1" ht="23.4">
      <c r="A1" s="281" t="s">
        <v>5</v>
      </c>
      <c r="B1" s="281"/>
      <c r="C1" s="281"/>
      <c r="D1" s="281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06"/>
      <c r="T1" s="206"/>
    </row>
    <row r="2" spans="1:20" s="207" customFormat="1" ht="23.4">
      <c r="A2" s="283" t="s">
        <v>68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</row>
    <row r="3" spans="1:20" s="207" customFormat="1" ht="23.4">
      <c r="A3" s="284" t="s">
        <v>55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</row>
    <row r="4" spans="1:20" s="207" customFormat="1" ht="23.4">
      <c r="A4" s="284" t="s">
        <v>153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</row>
    <row r="5" spans="1:20" s="207" customFormat="1" ht="18.899999999999999" customHeight="1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</row>
    <row r="6" spans="1:20">
      <c r="F6" s="285" t="s">
        <v>108</v>
      </c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6"/>
    </row>
    <row r="7" spans="1:20">
      <c r="A7" s="240"/>
      <c r="B7" s="240"/>
      <c r="C7" s="240"/>
      <c r="F7" s="278" t="s">
        <v>12</v>
      </c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80"/>
    </row>
    <row r="8" spans="1:20">
      <c r="A8" s="240"/>
      <c r="B8" s="240"/>
      <c r="C8" s="240"/>
      <c r="E8" s="242"/>
      <c r="F8" s="277" t="s">
        <v>56</v>
      </c>
      <c r="G8" s="277"/>
      <c r="H8" s="277"/>
      <c r="I8" s="277"/>
      <c r="J8" s="277"/>
      <c r="K8" s="277"/>
      <c r="L8" s="277"/>
      <c r="M8" s="277"/>
      <c r="N8" s="277"/>
      <c r="O8" s="244"/>
      <c r="P8" s="241"/>
      <c r="Q8" s="240"/>
      <c r="R8" s="240" t="s">
        <v>57</v>
      </c>
      <c r="S8" s="240"/>
      <c r="T8" s="240" t="s">
        <v>59</v>
      </c>
    </row>
    <row r="9" spans="1:20" s="240" customFormat="1">
      <c r="D9" s="205"/>
      <c r="F9" s="240" t="s">
        <v>65</v>
      </c>
      <c r="H9" s="240" t="s">
        <v>127</v>
      </c>
      <c r="J9" s="245" t="s">
        <v>128</v>
      </c>
      <c r="K9" s="246"/>
      <c r="L9" s="278" t="s">
        <v>39</v>
      </c>
      <c r="M9" s="278"/>
      <c r="N9" s="278"/>
      <c r="P9" s="240" t="s">
        <v>129</v>
      </c>
      <c r="R9" s="240" t="s">
        <v>58</v>
      </c>
    </row>
    <row r="10" spans="1:20" s="240" customFormat="1">
      <c r="D10" s="205"/>
      <c r="F10" s="240" t="s">
        <v>66</v>
      </c>
      <c r="J10" s="240" t="s">
        <v>130</v>
      </c>
      <c r="L10" s="240" t="s">
        <v>62</v>
      </c>
      <c r="N10" s="240" t="s">
        <v>40</v>
      </c>
      <c r="P10" s="240" t="s">
        <v>131</v>
      </c>
    </row>
    <row r="11" spans="1:20" s="240" customFormat="1">
      <c r="D11" s="279" t="s">
        <v>24</v>
      </c>
      <c r="E11" s="279"/>
      <c r="F11" s="240" t="s">
        <v>64</v>
      </c>
      <c r="J11" s="240" t="s">
        <v>132</v>
      </c>
      <c r="L11" s="240" t="s">
        <v>63</v>
      </c>
      <c r="P11" s="240" t="s">
        <v>133</v>
      </c>
    </row>
    <row r="12" spans="1:20" s="240" customFormat="1">
      <c r="F12" s="243"/>
      <c r="H12" s="243"/>
      <c r="J12" s="243" t="s">
        <v>134</v>
      </c>
      <c r="L12" s="243"/>
      <c r="N12" s="243"/>
      <c r="P12" s="243"/>
      <c r="R12" s="243"/>
      <c r="T12" s="243"/>
    </row>
    <row r="13" spans="1:20" s="240" customFormat="1">
      <c r="A13" s="212" t="s">
        <v>160</v>
      </c>
      <c r="B13" s="212"/>
      <c r="C13" s="210"/>
      <c r="D13" s="247"/>
      <c r="F13" s="201">
        <v>337000000</v>
      </c>
      <c r="G13" s="209"/>
      <c r="H13" s="113">
        <v>156009700</v>
      </c>
      <c r="I13" s="209"/>
      <c r="J13" s="86">
        <v>-18621.43</v>
      </c>
      <c r="K13" s="209"/>
      <c r="L13" s="201">
        <v>3531370.87</v>
      </c>
      <c r="M13" s="209"/>
      <c r="N13" s="201">
        <v>17776959.07</v>
      </c>
      <c r="O13" s="209"/>
      <c r="P13" s="201">
        <v>514299408.50999999</v>
      </c>
      <c r="Q13" s="209"/>
      <c r="R13" s="201">
        <v>53395738.24000001</v>
      </c>
      <c r="S13" s="209"/>
      <c r="T13" s="201">
        <v>567695146.75</v>
      </c>
    </row>
    <row r="14" spans="1:20" s="240" customFormat="1">
      <c r="A14" s="210" t="s">
        <v>67</v>
      </c>
      <c r="B14" s="210"/>
      <c r="C14" s="210"/>
      <c r="D14" s="247"/>
      <c r="F14" s="201"/>
      <c r="G14" s="201"/>
      <c r="H14" s="202"/>
      <c r="I14" s="201"/>
      <c r="J14" s="202"/>
      <c r="K14" s="201"/>
      <c r="L14" s="201"/>
      <c r="M14" s="201"/>
      <c r="N14" s="201"/>
      <c r="O14" s="201"/>
      <c r="P14" s="201"/>
      <c r="Q14" s="201"/>
      <c r="R14" s="201"/>
      <c r="S14" s="201"/>
      <c r="T14" s="201"/>
    </row>
    <row r="15" spans="1:20" s="240" customFormat="1">
      <c r="A15" s="210"/>
      <c r="B15" s="210" t="s">
        <v>113</v>
      </c>
      <c r="D15" s="247"/>
      <c r="F15" s="202">
        <v>0</v>
      </c>
      <c r="G15" s="211"/>
      <c r="H15" s="202">
        <v>0</v>
      </c>
      <c r="I15" s="211"/>
      <c r="J15" s="202">
        <v>0</v>
      </c>
      <c r="K15" s="211"/>
      <c r="L15" s="202">
        <v>0</v>
      </c>
      <c r="M15" s="201"/>
      <c r="N15" s="201">
        <v>54241623.399999999</v>
      </c>
      <c r="O15" s="201"/>
      <c r="P15" s="201">
        <v>54241623.399999999</v>
      </c>
      <c r="Q15" s="201"/>
      <c r="R15" s="209">
        <v>11061332.609999999</v>
      </c>
      <c r="S15" s="201"/>
      <c r="T15" s="201">
        <f>SUM(P15:R15)</f>
        <v>65302956.009999998</v>
      </c>
    </row>
    <row r="16" spans="1:20" s="240" customFormat="1">
      <c r="A16" s="210"/>
      <c r="B16" s="210" t="s">
        <v>166</v>
      </c>
      <c r="D16" s="247"/>
      <c r="F16" s="202">
        <v>0</v>
      </c>
      <c r="G16" s="211"/>
      <c r="H16" s="202">
        <v>0</v>
      </c>
      <c r="I16" s="211"/>
      <c r="J16" s="226">
        <v>0</v>
      </c>
      <c r="K16" s="211"/>
      <c r="L16" s="202">
        <v>0</v>
      </c>
      <c r="M16" s="202"/>
      <c r="N16" s="203">
        <v>-47803.93</v>
      </c>
      <c r="O16" s="202"/>
      <c r="P16" s="203">
        <v>-47803.93</v>
      </c>
      <c r="Q16" s="202"/>
      <c r="R16" s="203">
        <v>-8436.4500000000007</v>
      </c>
      <c r="S16" s="202"/>
      <c r="T16" s="203">
        <v>-56240.380000000005</v>
      </c>
    </row>
    <row r="17" spans="1:20">
      <c r="A17" s="212" t="s">
        <v>135</v>
      </c>
      <c r="B17" s="212"/>
      <c r="C17" s="210"/>
      <c r="D17" s="247"/>
      <c r="E17" s="240"/>
      <c r="F17" s="227">
        <v>337000000</v>
      </c>
      <c r="G17" s="214"/>
      <c r="H17" s="227">
        <v>156009700</v>
      </c>
      <c r="I17" s="214"/>
      <c r="J17" s="86">
        <v>-18621.43</v>
      </c>
      <c r="K17" s="214"/>
      <c r="L17" s="227">
        <v>3531370.87</v>
      </c>
      <c r="M17" s="228"/>
      <c r="N17" s="227">
        <v>71970778.540000007</v>
      </c>
      <c r="O17" s="228"/>
      <c r="P17" s="227">
        <v>568493227.98000014</v>
      </c>
      <c r="Q17" s="228"/>
      <c r="R17" s="227">
        <v>64448634.400000006</v>
      </c>
      <c r="S17" s="228"/>
      <c r="T17" s="227">
        <v>632941862.38000011</v>
      </c>
    </row>
    <row r="18" spans="1:20">
      <c r="A18" s="210" t="s">
        <v>136</v>
      </c>
      <c r="B18" s="210"/>
      <c r="C18" s="210"/>
      <c r="D18" s="210"/>
      <c r="E18" s="210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</row>
    <row r="19" spans="1:20">
      <c r="A19" s="210"/>
      <c r="B19" s="210" t="s">
        <v>113</v>
      </c>
      <c r="C19" s="240"/>
      <c r="D19" s="210"/>
      <c r="F19" s="202">
        <v>0</v>
      </c>
      <c r="G19" s="211"/>
      <c r="H19" s="202">
        <v>0</v>
      </c>
      <c r="I19" s="211"/>
      <c r="J19" s="202">
        <v>0</v>
      </c>
      <c r="K19" s="211"/>
      <c r="L19" s="202">
        <v>0</v>
      </c>
      <c r="M19" s="201"/>
      <c r="N19" s="203">
        <v>-19711775.98</v>
      </c>
      <c r="O19" s="201"/>
      <c r="P19" s="203">
        <v>-19711775.98</v>
      </c>
      <c r="Q19" s="201"/>
      <c r="R19" s="203">
        <v>-1021864.94</v>
      </c>
      <c r="S19" s="201"/>
      <c r="T19" s="203">
        <f>SUM(P19:R19)</f>
        <v>-20733640.920000002</v>
      </c>
    </row>
    <row r="20" spans="1:20">
      <c r="A20" s="210"/>
      <c r="B20" s="210" t="s">
        <v>166</v>
      </c>
      <c r="C20" s="240"/>
      <c r="D20" s="210"/>
      <c r="F20" s="202">
        <v>0</v>
      </c>
      <c r="G20" s="211"/>
      <c r="H20" s="202">
        <v>0</v>
      </c>
      <c r="I20" s="211"/>
      <c r="J20" s="202">
        <v>0</v>
      </c>
      <c r="K20" s="211"/>
      <c r="L20" s="202">
        <v>0</v>
      </c>
      <c r="M20" s="202"/>
      <c r="N20" s="203">
        <v>-454967.22000000003</v>
      </c>
      <c r="O20" s="202"/>
      <c r="P20" s="203">
        <v>-454967.22</v>
      </c>
      <c r="Q20" s="202"/>
      <c r="R20" s="202">
        <v>0</v>
      </c>
      <c r="S20" s="202"/>
      <c r="T20" s="203">
        <f>SUM(P20:R20)</f>
        <v>-454967.22</v>
      </c>
    </row>
    <row r="21" spans="1:20" ht="18" thickBot="1">
      <c r="A21" s="212" t="s">
        <v>155</v>
      </c>
      <c r="B21" s="212"/>
      <c r="C21" s="212"/>
      <c r="D21" s="212"/>
      <c r="E21" s="210"/>
      <c r="F21" s="213">
        <v>337000000</v>
      </c>
      <c r="G21" s="214"/>
      <c r="H21" s="213">
        <v>156009700</v>
      </c>
      <c r="I21" s="214"/>
      <c r="J21" s="217">
        <v>-18621.43</v>
      </c>
      <c r="K21" s="214"/>
      <c r="L21" s="213">
        <v>3531370.87</v>
      </c>
      <c r="M21" s="214"/>
      <c r="N21" s="217">
        <v>51804035.340000004</v>
      </c>
      <c r="O21" s="214"/>
      <c r="P21" s="217">
        <v>548326484.78000009</v>
      </c>
      <c r="Q21" s="214"/>
      <c r="R21" s="217">
        <v>63426769.460000008</v>
      </c>
      <c r="S21" s="214"/>
      <c r="T21" s="217">
        <v>611753254.24000013</v>
      </c>
    </row>
    <row r="22" spans="1:20" s="207" customFormat="1" ht="12" customHeight="1" thickTop="1">
      <c r="A22" s="208"/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</row>
  </sheetData>
  <mergeCells count="9">
    <mergeCell ref="F8:N8"/>
    <mergeCell ref="L9:N9"/>
    <mergeCell ref="D11:E11"/>
    <mergeCell ref="F7:T7"/>
    <mergeCell ref="A1:R1"/>
    <mergeCell ref="A2:T2"/>
    <mergeCell ref="A3:T3"/>
    <mergeCell ref="A4:T4"/>
    <mergeCell ref="F6:T6"/>
  </mergeCells>
  <printOptions horizontalCentered="1"/>
  <pageMargins left="0.9055118110236221" right="0.39370078740157483" top="0.9055118110236221" bottom="0.59055118110236227" header="0.51181102362204722" footer="0.59055118110236227"/>
  <pageSetup paperSize="9" firstPageNumber="5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view="pageBreakPreview" zoomScaleNormal="110" zoomScaleSheetLayoutView="100" workbookViewId="0">
      <selection activeCell="Q12" sqref="Q12"/>
    </sheetView>
  </sheetViews>
  <sheetFormatPr defaultColWidth="8.109375" defaultRowHeight="19.8"/>
  <cols>
    <col min="1" max="1" width="2.44140625" style="24" customWidth="1"/>
    <col min="2" max="2" width="21.5546875" style="24" customWidth="1"/>
    <col min="3" max="3" width="6" style="24" customWidth="1"/>
    <col min="4" max="4" width="2.109375" style="24" customWidth="1"/>
    <col min="5" max="5" width="10.5546875" style="24" customWidth="1"/>
    <col min="6" max="6" width="0.5546875" style="24" customWidth="1"/>
    <col min="7" max="7" width="10.5546875" style="24" customWidth="1"/>
    <col min="8" max="8" width="0.5546875" style="24" customWidth="1"/>
    <col min="9" max="9" width="11.44140625" style="24" bestFit="1" customWidth="1"/>
    <col min="10" max="10" width="0.5546875" style="24" customWidth="1"/>
    <col min="11" max="11" width="10.5546875" style="24" customWidth="1"/>
    <col min="12" max="12" width="0.5546875" style="24" customWidth="1"/>
    <col min="13" max="13" width="10.5546875" style="24" customWidth="1"/>
    <col min="14" max="16384" width="8.109375" style="24"/>
  </cols>
  <sheetData>
    <row r="1" spans="1:13" s="11" customFormat="1" ht="23.4">
      <c r="A1" s="264" t="s">
        <v>6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13" s="10" customFormat="1" ht="23.4">
      <c r="A2" s="268" t="s">
        <v>68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1:13" s="19" customFormat="1" ht="23.4">
      <c r="B3" s="289" t="s">
        <v>55</v>
      </c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3" s="19" customFormat="1" ht="23.4">
      <c r="B4" s="289" t="s">
        <v>153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</row>
    <row r="5" spans="1:13" s="19" customFormat="1" ht="18.899999999999999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s="205" customFormat="1" ht="17.399999999999999">
      <c r="E6" s="290" t="s">
        <v>108</v>
      </c>
      <c r="F6" s="290"/>
      <c r="G6" s="290"/>
      <c r="H6" s="290"/>
      <c r="I6" s="290"/>
      <c r="J6" s="290"/>
      <c r="K6" s="290"/>
      <c r="L6" s="290"/>
      <c r="M6" s="290"/>
    </row>
    <row r="7" spans="1:13" s="240" customFormat="1" ht="17.399999999999999">
      <c r="E7" s="277" t="s">
        <v>13</v>
      </c>
      <c r="F7" s="277"/>
      <c r="G7" s="277"/>
      <c r="H7" s="277"/>
      <c r="I7" s="277"/>
      <c r="J7" s="277"/>
      <c r="K7" s="277"/>
      <c r="L7" s="277"/>
      <c r="M7" s="277"/>
    </row>
    <row r="8" spans="1:13" s="240" customFormat="1" ht="17.399999999999999">
      <c r="B8" s="248"/>
      <c r="C8" s="249"/>
      <c r="D8" s="250"/>
      <c r="E8" s="250" t="s">
        <v>69</v>
      </c>
      <c r="F8" s="250"/>
      <c r="G8" s="250" t="s">
        <v>70</v>
      </c>
      <c r="H8" s="250"/>
      <c r="I8" s="287" t="s">
        <v>39</v>
      </c>
      <c r="J8" s="287"/>
      <c r="K8" s="287"/>
      <c r="L8" s="250"/>
      <c r="M8" s="137" t="s">
        <v>59</v>
      </c>
    </row>
    <row r="9" spans="1:13" s="240" customFormat="1" ht="17.399999999999999">
      <c r="B9" s="248"/>
      <c r="C9" s="249"/>
      <c r="D9" s="250"/>
      <c r="E9" s="250" t="s">
        <v>66</v>
      </c>
      <c r="F9" s="250"/>
      <c r="G9" s="250" t="s">
        <v>64</v>
      </c>
      <c r="H9" s="250"/>
      <c r="I9" s="250" t="s">
        <v>71</v>
      </c>
      <c r="J9" s="250"/>
      <c r="K9" s="250" t="s">
        <v>40</v>
      </c>
      <c r="L9" s="250"/>
      <c r="M9" s="137" t="s">
        <v>60</v>
      </c>
    </row>
    <row r="10" spans="1:13" s="240" customFormat="1" ht="17.399999999999999">
      <c r="B10" s="248"/>
      <c r="C10" s="252" t="s">
        <v>45</v>
      </c>
      <c r="D10" s="250"/>
      <c r="E10" s="251" t="s">
        <v>64</v>
      </c>
      <c r="F10" s="250"/>
      <c r="G10" s="253"/>
      <c r="H10" s="250"/>
      <c r="I10" s="251" t="s">
        <v>72</v>
      </c>
      <c r="J10" s="250"/>
      <c r="K10" s="253"/>
      <c r="L10" s="250"/>
      <c r="M10" s="251" t="s">
        <v>61</v>
      </c>
    </row>
    <row r="11" spans="1:13" s="205" customFormat="1" ht="17.399999999999999">
      <c r="A11" s="68" t="s">
        <v>160</v>
      </c>
      <c r="B11" s="254"/>
      <c r="C11" s="210"/>
      <c r="E11" s="201">
        <v>337000000</v>
      </c>
      <c r="F11" s="255"/>
      <c r="G11" s="201">
        <v>156009700</v>
      </c>
      <c r="H11" s="255"/>
      <c r="I11" s="201">
        <v>3531370.87</v>
      </c>
      <c r="J11" s="256"/>
      <c r="K11" s="67">
        <v>5407997.3499999978</v>
      </c>
      <c r="L11" s="67"/>
      <c r="M11" s="67">
        <v>501949068.22000003</v>
      </c>
    </row>
    <row r="12" spans="1:13" s="205" customFormat="1" ht="17.399999999999999">
      <c r="A12" s="6" t="s">
        <v>67</v>
      </c>
      <c r="B12" s="6"/>
      <c r="C12" s="6"/>
      <c r="D12" s="82"/>
      <c r="E12" s="82"/>
      <c r="F12" s="82"/>
      <c r="G12" s="82"/>
      <c r="H12" s="82"/>
      <c r="I12" s="82"/>
      <c r="J12" s="256"/>
      <c r="K12" s="82"/>
      <c r="L12" s="82"/>
      <c r="M12" s="82"/>
    </row>
    <row r="13" spans="1:13" s="205" customFormat="1" ht="17.399999999999999">
      <c r="A13" s="6"/>
      <c r="B13" s="210" t="s">
        <v>113</v>
      </c>
      <c r="C13" s="6"/>
      <c r="D13" s="6"/>
      <c r="E13" s="255">
        <v>0</v>
      </c>
      <c r="F13" s="255"/>
      <c r="G13" s="255">
        <v>0</v>
      </c>
      <c r="H13" s="255"/>
      <c r="I13" s="255">
        <v>0</v>
      </c>
      <c r="J13" s="256"/>
      <c r="K13" s="67">
        <v>-8286190.4000000004</v>
      </c>
      <c r="L13" s="67"/>
      <c r="M13" s="67">
        <v>-8286190.4000000004</v>
      </c>
    </row>
    <row r="14" spans="1:13" s="205" customFormat="1" ht="17.399999999999999">
      <c r="A14" s="6"/>
      <c r="B14" s="210" t="s">
        <v>166</v>
      </c>
      <c r="C14" s="6"/>
      <c r="D14" s="6"/>
      <c r="E14" s="257">
        <v>0</v>
      </c>
      <c r="F14" s="255"/>
      <c r="G14" s="257">
        <v>0</v>
      </c>
      <c r="H14" s="255"/>
      <c r="I14" s="257">
        <v>0</v>
      </c>
      <c r="J14" s="255"/>
      <c r="K14" s="257">
        <v>0</v>
      </c>
      <c r="L14" s="258"/>
      <c r="M14" s="257">
        <v>0</v>
      </c>
    </row>
    <row r="15" spans="1:13" s="205" customFormat="1" ht="17.399999999999999">
      <c r="A15" s="68" t="s">
        <v>135</v>
      </c>
      <c r="B15" s="259"/>
      <c r="C15" s="6"/>
      <c r="D15" s="6"/>
      <c r="E15" s="201">
        <v>337000000</v>
      </c>
      <c r="F15" s="201"/>
      <c r="G15" s="201">
        <v>156009700</v>
      </c>
      <c r="H15" s="201"/>
      <c r="I15" s="201">
        <v>3531370.87</v>
      </c>
      <c r="J15" s="201"/>
      <c r="K15" s="82">
        <v>-2878193.05</v>
      </c>
      <c r="L15" s="201"/>
      <c r="M15" s="201">
        <v>493662877.81999999</v>
      </c>
    </row>
    <row r="16" spans="1:13" s="205" customFormat="1" ht="17.399999999999999">
      <c r="A16" s="6" t="s">
        <v>67</v>
      </c>
      <c r="B16" s="6"/>
      <c r="C16" s="6"/>
      <c r="D16" s="82"/>
      <c r="E16" s="82"/>
      <c r="F16" s="82"/>
      <c r="G16" s="82"/>
      <c r="H16" s="82"/>
      <c r="I16" s="82"/>
      <c r="J16" s="256"/>
      <c r="K16" s="82"/>
      <c r="L16" s="82"/>
      <c r="M16" s="82"/>
    </row>
    <row r="17" spans="1:13" s="205" customFormat="1" ht="17.399999999999999">
      <c r="A17" s="6"/>
      <c r="B17" s="210" t="s">
        <v>113</v>
      </c>
      <c r="C17" s="6"/>
      <c r="D17" s="6"/>
      <c r="E17" s="255">
        <v>0</v>
      </c>
      <c r="F17" s="255"/>
      <c r="G17" s="255">
        <v>0</v>
      </c>
      <c r="H17" s="255"/>
      <c r="I17" s="255">
        <v>0</v>
      </c>
      <c r="J17" s="256"/>
      <c r="K17" s="67">
        <v>-14028325.419999985</v>
      </c>
      <c r="L17" s="67"/>
      <c r="M17" s="67">
        <v>-14028325.419999985</v>
      </c>
    </row>
    <row r="18" spans="1:13" s="205" customFormat="1" ht="17.399999999999999">
      <c r="A18" s="6"/>
      <c r="B18" s="210" t="s">
        <v>166</v>
      </c>
      <c r="C18" s="6"/>
      <c r="D18" s="6"/>
      <c r="E18" s="255">
        <v>0</v>
      </c>
      <c r="F18" s="255"/>
      <c r="G18" s="255">
        <v>0</v>
      </c>
      <c r="H18" s="255"/>
      <c r="I18" s="255">
        <v>0</v>
      </c>
      <c r="J18" s="255"/>
      <c r="K18" s="67">
        <v>-454967.22000000003</v>
      </c>
      <c r="L18" s="67"/>
      <c r="M18" s="67">
        <v>-454967.22000000003</v>
      </c>
    </row>
    <row r="19" spans="1:13" s="205" customFormat="1" ht="18" thickBot="1">
      <c r="A19" s="68" t="s">
        <v>155</v>
      </c>
      <c r="B19" s="259"/>
      <c r="C19" s="6"/>
      <c r="D19" s="6"/>
      <c r="E19" s="213">
        <v>337000000</v>
      </c>
      <c r="F19" s="260"/>
      <c r="G19" s="213">
        <v>156009700</v>
      </c>
      <c r="H19" s="260"/>
      <c r="I19" s="213">
        <v>3531370.87</v>
      </c>
      <c r="J19" s="260"/>
      <c r="K19" s="261">
        <v>-17361485.689999986</v>
      </c>
      <c r="L19" s="260"/>
      <c r="M19" s="213">
        <v>479179585.18000001</v>
      </c>
    </row>
    <row r="20" spans="1:13" s="187" customFormat="1" ht="16.8" thickTop="1">
      <c r="A20" s="188"/>
      <c r="B20" s="189"/>
      <c r="C20" s="190"/>
      <c r="E20" s="191"/>
      <c r="F20" s="191"/>
      <c r="G20" s="191"/>
      <c r="H20" s="191"/>
      <c r="I20" s="191"/>
      <c r="J20" s="191"/>
      <c r="K20" s="191"/>
      <c r="L20" s="192"/>
      <c r="M20" s="191"/>
    </row>
    <row r="21" spans="1:13" s="21" customFormat="1" ht="23.4">
      <c r="A21" s="291"/>
      <c r="B21" s="291"/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</row>
    <row r="22" spans="1:13" s="21" customFormat="1" ht="23.4">
      <c r="A22" s="291"/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</row>
    <row r="23" spans="1:13" s="21" customFormat="1" ht="23.4">
      <c r="A23" s="291"/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</row>
    <row r="24" spans="1:13" s="21" customFormat="1" ht="19.2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spans="1:13" s="21" customFormat="1" ht="19.2">
      <c r="A25" s="22"/>
      <c r="B25" s="22"/>
      <c r="C25" s="22"/>
      <c r="I25" s="23"/>
      <c r="J25" s="66"/>
      <c r="K25" s="23"/>
      <c r="L25" s="23"/>
      <c r="M25" s="23"/>
    </row>
    <row r="26" spans="1:13" s="21" customFormat="1" ht="19.2">
      <c r="A26" s="22"/>
      <c r="B26" s="22"/>
      <c r="C26" s="22"/>
      <c r="I26" s="23"/>
      <c r="K26" s="23"/>
      <c r="L26" s="23"/>
      <c r="M26" s="23"/>
    </row>
    <row r="27" spans="1:13" s="21" customFormat="1" ht="19.2">
      <c r="A27" s="22"/>
      <c r="B27" s="22"/>
      <c r="C27" s="22"/>
      <c r="I27" s="23"/>
      <c r="K27" s="23"/>
      <c r="L27" s="23"/>
      <c r="M27" s="23"/>
    </row>
    <row r="28" spans="1:13" s="21" customFormat="1" ht="19.2">
      <c r="A28" s="22"/>
      <c r="B28" s="22"/>
      <c r="C28" s="22"/>
      <c r="I28" s="23"/>
      <c r="K28" s="23"/>
      <c r="L28" s="23"/>
      <c r="M28" s="23"/>
    </row>
    <row r="29" spans="1:13" s="19" customFormat="1" ht="23.4">
      <c r="A29" s="288"/>
      <c r="B29" s="288"/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</row>
  </sheetData>
  <mergeCells count="11">
    <mergeCell ref="A1:M1"/>
    <mergeCell ref="A2:M2"/>
    <mergeCell ref="I8:K8"/>
    <mergeCell ref="A29:M29"/>
    <mergeCell ref="B3:M3"/>
    <mergeCell ref="B4:M4"/>
    <mergeCell ref="E6:M6"/>
    <mergeCell ref="E7:M7"/>
    <mergeCell ref="A21:M21"/>
    <mergeCell ref="A22:M22"/>
    <mergeCell ref="A23:M23"/>
  </mergeCells>
  <printOptions horizontalCentered="1"/>
  <pageMargins left="0.86614173228346458" right="0.39370078740157483" top="0.82677165354330717" bottom="0.78740157480314965" header="0.51181102362204722" footer="0.78740157480314965"/>
  <pageSetup paperSize="9" firstPageNumber="5" orientation="portrait" useFirstPageNumber="1" r:id="rId1"/>
  <headerFooter>
    <oddFooter>&amp;L&amp;"Angsana New,Regular"&amp;16Notes to financial statement form an intergral part of these statements.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79"/>
  <sheetViews>
    <sheetView tabSelected="1" view="pageBreakPreview" zoomScaleSheetLayoutView="100" workbookViewId="0">
      <selection activeCell="M79" sqref="M79"/>
    </sheetView>
  </sheetViews>
  <sheetFormatPr defaultColWidth="5.5546875" defaultRowHeight="19.8"/>
  <cols>
    <col min="1" max="4" width="1.44140625" style="7" customWidth="1"/>
    <col min="5" max="5" width="35.6640625" style="7" customWidth="1"/>
    <col min="6" max="6" width="1.109375" style="176" customWidth="1"/>
    <col min="7" max="7" width="12" style="177" customWidth="1"/>
    <col min="8" max="8" width="0.5546875" style="176" customWidth="1"/>
    <col min="9" max="9" width="12" style="177" customWidth="1"/>
    <col min="10" max="10" width="0.5546875" style="176" customWidth="1"/>
    <col min="11" max="11" width="12" style="178" customWidth="1"/>
    <col min="12" max="12" width="0.5546875" style="179" customWidth="1"/>
    <col min="13" max="13" width="12" style="180" customWidth="1"/>
    <col min="14" max="14" width="11.109375" style="165" bestFit="1" customWidth="1"/>
    <col min="15" max="15" width="6.5546875" style="7" bestFit="1" customWidth="1"/>
    <col min="16" max="17" width="5.5546875" style="7"/>
    <col min="18" max="18" width="10.44140625" style="7" bestFit="1" customWidth="1"/>
    <col min="19" max="20" width="5.5546875" style="7"/>
    <col min="21" max="21" width="16.44140625" style="7" bestFit="1" customWidth="1"/>
    <col min="22" max="16384" width="5.5546875" style="7"/>
  </cols>
  <sheetData>
    <row r="1" spans="1:21" s="1" customFormat="1" ht="23.4">
      <c r="A1" s="266" t="s">
        <v>7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142"/>
    </row>
    <row r="2" spans="1:21" s="1" customFormat="1" ht="23.4">
      <c r="A2" s="268" t="s">
        <v>68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142"/>
    </row>
    <row r="3" spans="1:21" s="1" customFormat="1" ht="23.4">
      <c r="A3" s="268" t="s">
        <v>73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142"/>
    </row>
    <row r="4" spans="1:21" s="1" customFormat="1" ht="23.4">
      <c r="A4" s="268" t="s">
        <v>153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142"/>
    </row>
    <row r="5" spans="1:21" s="6" customFormat="1" ht="17.399999999999999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32"/>
    </row>
    <row r="6" spans="1:21" s="6" customFormat="1" ht="15.9" customHeight="1">
      <c r="A6" s="144"/>
      <c r="B6" s="144"/>
      <c r="C6" s="144"/>
      <c r="D6" s="144"/>
      <c r="E6" s="144"/>
      <c r="F6" s="145"/>
      <c r="G6" s="293" t="s">
        <v>108</v>
      </c>
      <c r="H6" s="293"/>
      <c r="I6" s="293"/>
      <c r="J6" s="293"/>
      <c r="K6" s="293"/>
      <c r="L6" s="293"/>
      <c r="M6" s="293"/>
      <c r="N6" s="132"/>
    </row>
    <row r="7" spans="1:21" s="6" customFormat="1" ht="15.9" customHeight="1">
      <c r="F7" s="8"/>
      <c r="G7" s="294" t="s">
        <v>12</v>
      </c>
      <c r="H7" s="294"/>
      <c r="I7" s="294"/>
      <c r="J7" s="141"/>
      <c r="K7" s="292" t="s">
        <v>13</v>
      </c>
      <c r="L7" s="292"/>
      <c r="M7" s="292"/>
      <c r="N7" s="132"/>
    </row>
    <row r="8" spans="1:21" s="6" customFormat="1" ht="15.9" customHeight="1">
      <c r="F8" s="8"/>
      <c r="G8" s="136" t="s">
        <v>145</v>
      </c>
      <c r="H8" s="137"/>
      <c r="I8" s="136" t="s">
        <v>123</v>
      </c>
      <c r="J8" s="137"/>
      <c r="K8" s="136" t="s">
        <v>145</v>
      </c>
      <c r="L8" s="137"/>
      <c r="M8" s="136" t="s">
        <v>123</v>
      </c>
      <c r="N8" s="132"/>
    </row>
    <row r="9" spans="1:21" s="6" customFormat="1" ht="15.9" customHeight="1">
      <c r="A9" s="146" t="s">
        <v>74</v>
      </c>
      <c r="F9" s="84"/>
      <c r="G9" s="147"/>
      <c r="H9" s="148"/>
      <c r="I9" s="147"/>
      <c r="J9" s="148"/>
      <c r="K9" s="149"/>
      <c r="L9" s="150"/>
      <c r="M9" s="149"/>
      <c r="N9" s="132"/>
    </row>
    <row r="10" spans="1:21" s="6" customFormat="1" ht="15.9" customHeight="1">
      <c r="A10" s="6" t="s">
        <v>113</v>
      </c>
      <c r="F10" s="84"/>
      <c r="G10" s="130">
        <v>-20733640.920000002</v>
      </c>
      <c r="H10" s="151"/>
      <c r="I10" s="130">
        <v>65302956.009999998</v>
      </c>
      <c r="J10" s="151"/>
      <c r="K10" s="130">
        <v>-14028325.419999985</v>
      </c>
      <c r="L10" s="152"/>
      <c r="M10" s="130">
        <v>-8286190.4000000004</v>
      </c>
      <c r="N10" s="132"/>
      <c r="R10" s="153"/>
      <c r="U10" s="153"/>
    </row>
    <row r="11" spans="1:21" s="6" customFormat="1" ht="15.9" customHeight="1">
      <c r="A11" s="6" t="s">
        <v>75</v>
      </c>
      <c r="F11" s="84"/>
      <c r="G11" s="130"/>
      <c r="H11" s="151"/>
      <c r="I11" s="130"/>
      <c r="J11" s="151"/>
      <c r="K11" s="152"/>
      <c r="L11" s="130"/>
      <c r="M11" s="152"/>
      <c r="N11" s="132"/>
    </row>
    <row r="12" spans="1:21" s="6" customFormat="1" ht="15.9" customHeight="1">
      <c r="B12" s="6" t="s">
        <v>76</v>
      </c>
      <c r="F12" s="84"/>
      <c r="G12" s="130"/>
      <c r="H12" s="151"/>
      <c r="I12" s="130"/>
      <c r="J12" s="151"/>
      <c r="K12" s="152"/>
      <c r="L12" s="130"/>
      <c r="M12" s="152"/>
      <c r="N12" s="132"/>
    </row>
    <row r="13" spans="1:21" s="6" customFormat="1" ht="15.9" customHeight="1">
      <c r="C13" s="6" t="s">
        <v>141</v>
      </c>
      <c r="F13" s="84"/>
      <c r="G13" s="152">
        <v>19498116.619999997</v>
      </c>
      <c r="H13" s="151"/>
      <c r="I13" s="152">
        <v>13345542.270000001</v>
      </c>
      <c r="J13" s="151"/>
      <c r="K13" s="152">
        <v>7639651.0199999996</v>
      </c>
      <c r="L13" s="130"/>
      <c r="M13" s="152">
        <v>7717702.8199999994</v>
      </c>
      <c r="N13" s="132"/>
      <c r="R13" s="153"/>
      <c r="U13" s="153"/>
    </row>
    <row r="14" spans="1:21" s="6" customFormat="1" ht="15.9" customHeight="1">
      <c r="C14" s="6" t="s">
        <v>142</v>
      </c>
      <c r="F14" s="84"/>
      <c r="G14" s="156">
        <v>1665994.7899999998</v>
      </c>
      <c r="H14" s="93"/>
      <c r="I14" s="156">
        <v>1188772.06</v>
      </c>
      <c r="J14" s="93"/>
      <c r="K14" s="156">
        <v>35094.630000000034</v>
      </c>
      <c r="L14" s="181"/>
      <c r="M14" s="156">
        <v>963552.67999999993</v>
      </c>
      <c r="N14" s="132"/>
      <c r="R14" s="153"/>
      <c r="U14" s="153"/>
    </row>
    <row r="15" spans="1:21" s="6" customFormat="1" ht="15.9" customHeight="1">
      <c r="C15" s="6" t="s">
        <v>98</v>
      </c>
      <c r="F15" s="84"/>
      <c r="G15" s="152">
        <v>451527.42</v>
      </c>
      <c r="H15" s="151"/>
      <c r="I15" s="152">
        <v>397411.59</v>
      </c>
      <c r="J15" s="151"/>
      <c r="K15" s="152">
        <v>316263.53999999998</v>
      </c>
      <c r="L15" s="130"/>
      <c r="M15" s="152">
        <v>309807.51</v>
      </c>
      <c r="N15" s="132"/>
      <c r="R15" s="153"/>
      <c r="U15" s="153"/>
    </row>
    <row r="16" spans="1:21" s="6" customFormat="1" ht="15.9" customHeight="1">
      <c r="C16" s="6" t="s">
        <v>183</v>
      </c>
      <c r="F16" s="84"/>
      <c r="G16" s="152">
        <v>2852693.9400000004</v>
      </c>
      <c r="H16" s="151"/>
      <c r="I16" s="152">
        <v>1873299.0100000007</v>
      </c>
      <c r="J16" s="151"/>
      <c r="K16" s="131">
        <v>0</v>
      </c>
      <c r="L16" s="130"/>
      <c r="M16" s="131">
        <v>0</v>
      </c>
      <c r="N16" s="132"/>
      <c r="R16" s="153"/>
      <c r="U16" s="153"/>
    </row>
    <row r="17" spans="1:21" s="6" customFormat="1" ht="15.9" customHeight="1">
      <c r="C17" s="6" t="s">
        <v>77</v>
      </c>
      <c r="F17" s="84"/>
      <c r="G17" s="152">
        <v>59570.53</v>
      </c>
      <c r="H17" s="151"/>
      <c r="I17" s="131">
        <v>0</v>
      </c>
      <c r="J17" s="154"/>
      <c r="K17" s="152">
        <v>59653.64</v>
      </c>
      <c r="L17" s="155"/>
      <c r="M17" s="131">
        <v>0</v>
      </c>
      <c r="N17" s="132"/>
      <c r="R17" s="153"/>
      <c r="U17" s="153"/>
    </row>
    <row r="18" spans="1:21" s="6" customFormat="1" ht="15.9" customHeight="1">
      <c r="C18" s="6" t="s">
        <v>156</v>
      </c>
      <c r="F18" s="84"/>
      <c r="G18" s="152">
        <v>6364.8</v>
      </c>
      <c r="H18" s="151"/>
      <c r="I18" s="131">
        <v>0</v>
      </c>
      <c r="J18" s="154"/>
      <c r="K18" s="152">
        <v>1767.01</v>
      </c>
      <c r="L18" s="155"/>
      <c r="M18" s="131">
        <v>0</v>
      </c>
      <c r="N18" s="132"/>
      <c r="R18" s="153"/>
      <c r="U18" s="153"/>
    </row>
    <row r="19" spans="1:21" s="6" customFormat="1" ht="15.9" customHeight="1">
      <c r="C19" s="6" t="s">
        <v>121</v>
      </c>
      <c r="F19" s="84"/>
      <c r="G19" s="131">
        <v>0</v>
      </c>
      <c r="H19" s="151"/>
      <c r="I19" s="86">
        <v>-14760.94</v>
      </c>
      <c r="J19" s="154"/>
      <c r="K19" s="215">
        <v>0</v>
      </c>
      <c r="L19" s="87"/>
      <c r="M19" s="215">
        <v>0</v>
      </c>
      <c r="N19" s="132"/>
      <c r="R19" s="153"/>
      <c r="U19" s="153"/>
    </row>
    <row r="20" spans="1:21" s="6" customFormat="1" ht="15.9" customHeight="1">
      <c r="C20" s="6" t="s">
        <v>78</v>
      </c>
      <c r="F20" s="84"/>
      <c r="G20" s="152">
        <v>-16203.99</v>
      </c>
      <c r="H20" s="151"/>
      <c r="I20" s="152">
        <v>-123573.07</v>
      </c>
      <c r="J20" s="151"/>
      <c r="K20" s="152">
        <v>-1098359.1100000001</v>
      </c>
      <c r="L20" s="152"/>
      <c r="M20" s="152">
        <v>-491434.89</v>
      </c>
      <c r="N20" s="132"/>
      <c r="R20" s="153"/>
      <c r="U20" s="153"/>
    </row>
    <row r="21" spans="1:21" s="6" customFormat="1" ht="15.9" customHeight="1">
      <c r="A21" s="89"/>
      <c r="B21" s="89"/>
      <c r="C21" s="6" t="s">
        <v>54</v>
      </c>
      <c r="E21" s="89"/>
      <c r="F21" s="84"/>
      <c r="G21" s="152">
        <v>16017688.450000003</v>
      </c>
      <c r="H21" s="151"/>
      <c r="I21" s="152">
        <v>6378025.0899999989</v>
      </c>
      <c r="J21" s="151"/>
      <c r="K21" s="152">
        <v>2452032.2000000002</v>
      </c>
      <c r="L21" s="152"/>
      <c r="M21" s="152">
        <v>1549702.9700000002</v>
      </c>
      <c r="N21" s="132"/>
    </row>
    <row r="22" spans="1:21" s="6" customFormat="1" ht="15.9" customHeight="1">
      <c r="A22" s="89"/>
      <c r="B22" s="89"/>
      <c r="C22" s="6" t="s">
        <v>138</v>
      </c>
      <c r="E22" s="89"/>
      <c r="F22" s="84"/>
      <c r="G22" s="157">
        <v>-104720.09999999979</v>
      </c>
      <c r="H22" s="158"/>
      <c r="I22" s="157">
        <v>14255396.75</v>
      </c>
      <c r="J22" s="158"/>
      <c r="K22" s="157">
        <v>300837.19</v>
      </c>
      <c r="L22" s="152"/>
      <c r="M22" s="157">
        <v>-263394.21999999997</v>
      </c>
      <c r="N22" s="132"/>
    </row>
    <row r="23" spans="1:21" s="6" customFormat="1" ht="15.9" customHeight="1">
      <c r="A23" s="6" t="s">
        <v>116</v>
      </c>
      <c r="F23" s="84"/>
      <c r="G23" s="159"/>
      <c r="H23" s="8"/>
      <c r="I23" s="159"/>
      <c r="J23" s="8"/>
      <c r="K23" s="160"/>
      <c r="L23" s="161"/>
      <c r="M23" s="160"/>
      <c r="N23" s="132"/>
      <c r="R23" s="153"/>
      <c r="U23" s="153"/>
    </row>
    <row r="24" spans="1:21" s="6" customFormat="1" ht="15.9" customHeight="1">
      <c r="C24" s="6" t="s">
        <v>79</v>
      </c>
      <c r="F24" s="84"/>
      <c r="G24" s="151">
        <v>19697391.539999999</v>
      </c>
      <c r="H24" s="151"/>
      <c r="I24" s="151">
        <v>102603068.77</v>
      </c>
      <c r="J24" s="151"/>
      <c r="K24" s="151">
        <v>-4321385.2999999858</v>
      </c>
      <c r="L24" s="152"/>
      <c r="M24" s="151">
        <v>1499746.469999999</v>
      </c>
      <c r="N24" s="132"/>
      <c r="R24" s="153"/>
      <c r="U24" s="153"/>
    </row>
    <row r="25" spans="1:21" s="6" customFormat="1" ht="15.9" customHeight="1">
      <c r="A25" s="6" t="s">
        <v>80</v>
      </c>
      <c r="F25" s="84"/>
      <c r="G25" s="134"/>
      <c r="H25" s="134"/>
      <c r="I25" s="134"/>
      <c r="J25" s="134"/>
      <c r="K25" s="152"/>
      <c r="L25" s="152"/>
      <c r="M25" s="152"/>
      <c r="N25" s="132"/>
    </row>
    <row r="26" spans="1:21" s="6" customFormat="1" ht="15.9" customHeight="1">
      <c r="C26" s="6" t="s">
        <v>81</v>
      </c>
      <c r="F26" s="84"/>
      <c r="G26" s="130">
        <v>67465226.330000013</v>
      </c>
      <c r="H26" s="151"/>
      <c r="I26" s="130">
        <v>-62699364.64000003</v>
      </c>
      <c r="J26" s="151"/>
      <c r="K26" s="152">
        <v>533527.91999999993</v>
      </c>
      <c r="L26" s="152"/>
      <c r="M26" s="152">
        <v>-2461835.61</v>
      </c>
      <c r="N26" s="132"/>
      <c r="U26" s="153"/>
    </row>
    <row r="27" spans="1:21" s="6" customFormat="1" ht="15.9" customHeight="1">
      <c r="C27" s="6" t="s">
        <v>82</v>
      </c>
      <c r="F27" s="84"/>
      <c r="G27" s="152">
        <v>-52996507.009999998</v>
      </c>
      <c r="H27" s="151"/>
      <c r="I27" s="152">
        <v>-142422077.68000001</v>
      </c>
      <c r="J27" s="151"/>
      <c r="K27" s="152">
        <v>5474599.8500000043</v>
      </c>
      <c r="L27" s="152"/>
      <c r="M27" s="152">
        <v>-277824.51</v>
      </c>
      <c r="N27" s="132"/>
      <c r="R27" s="153"/>
      <c r="U27" s="153"/>
    </row>
    <row r="28" spans="1:21" s="6" customFormat="1" ht="15.9" customHeight="1">
      <c r="C28" s="6" t="s">
        <v>17</v>
      </c>
      <c r="F28" s="84"/>
      <c r="G28" s="152">
        <v>-427289.57</v>
      </c>
      <c r="H28" s="151"/>
      <c r="I28" s="152">
        <v>-26029574.109999996</v>
      </c>
      <c r="J28" s="151"/>
      <c r="K28" s="152">
        <v>9059.26</v>
      </c>
      <c r="L28" s="152"/>
      <c r="M28" s="152">
        <v>251785.10000000003</v>
      </c>
      <c r="N28" s="132"/>
      <c r="R28" s="153"/>
      <c r="U28" s="153"/>
    </row>
    <row r="29" spans="1:21" s="6" customFormat="1" ht="15.9" customHeight="1">
      <c r="C29" s="6" t="s">
        <v>96</v>
      </c>
      <c r="F29" s="84"/>
      <c r="G29" s="152">
        <v>-8679970.6199999992</v>
      </c>
      <c r="H29" s="151"/>
      <c r="I29" s="152">
        <v>4740.16</v>
      </c>
      <c r="J29" s="151"/>
      <c r="K29" s="131">
        <v>0</v>
      </c>
      <c r="L29" s="152"/>
      <c r="M29" s="130">
        <v>-21000</v>
      </c>
      <c r="N29" s="132"/>
      <c r="R29" s="153"/>
      <c r="U29" s="153"/>
    </row>
    <row r="30" spans="1:21" s="6" customFormat="1" ht="15.9" customHeight="1">
      <c r="A30" s="6" t="s">
        <v>83</v>
      </c>
      <c r="F30" s="84"/>
      <c r="G30" s="152"/>
      <c r="H30" s="151"/>
      <c r="I30" s="152"/>
      <c r="J30" s="151"/>
      <c r="K30" s="152"/>
      <c r="L30" s="152"/>
      <c r="M30" s="152"/>
      <c r="N30" s="132"/>
      <c r="R30" s="153"/>
      <c r="U30" s="153"/>
    </row>
    <row r="31" spans="1:21" s="6" customFormat="1" ht="15.9" customHeight="1">
      <c r="A31" s="89"/>
      <c r="B31" s="89"/>
      <c r="C31" s="168" t="s">
        <v>26</v>
      </c>
      <c r="D31" s="168"/>
      <c r="E31" s="89"/>
      <c r="F31" s="84"/>
      <c r="G31" s="130">
        <v>-17391079.869999997</v>
      </c>
      <c r="H31" s="151"/>
      <c r="I31" s="130">
        <v>2432852.59</v>
      </c>
      <c r="J31" s="151"/>
      <c r="K31" s="130">
        <v>-1149031.4900000002</v>
      </c>
      <c r="L31" s="152"/>
      <c r="M31" s="130">
        <v>-1014085.19</v>
      </c>
      <c r="N31" s="132"/>
      <c r="R31" s="153"/>
      <c r="U31" s="153"/>
    </row>
    <row r="32" spans="1:21" s="6" customFormat="1" ht="15.9" customHeight="1">
      <c r="A32" s="89"/>
      <c r="B32" s="89"/>
      <c r="C32" s="89" t="s">
        <v>27</v>
      </c>
      <c r="D32" s="89"/>
      <c r="E32" s="89"/>
      <c r="F32" s="84"/>
      <c r="G32" s="169">
        <v>-107652.79000000004</v>
      </c>
      <c r="H32" s="151"/>
      <c r="I32" s="169">
        <v>-367012.10999999987</v>
      </c>
      <c r="J32" s="151"/>
      <c r="K32" s="169">
        <v>129838.33000000002</v>
      </c>
      <c r="L32" s="152"/>
      <c r="M32" s="169">
        <v>-178996.64</v>
      </c>
      <c r="N32" s="132"/>
      <c r="R32" s="153"/>
      <c r="U32" s="153"/>
    </row>
    <row r="33" spans="1:21" s="6" customFormat="1" ht="15.9" customHeight="1">
      <c r="A33" s="6" t="s">
        <v>143</v>
      </c>
      <c r="F33" s="84"/>
      <c r="G33" s="134">
        <v>7560118.0100000789</v>
      </c>
      <c r="H33" s="134"/>
      <c r="I33" s="134">
        <v>-126477367.02</v>
      </c>
      <c r="J33" s="170"/>
      <c r="K33" s="134">
        <v>676608.57</v>
      </c>
      <c r="L33" s="158"/>
      <c r="M33" s="134">
        <v>-2202210.38</v>
      </c>
      <c r="N33" s="132"/>
    </row>
    <row r="34" spans="1:21" s="6" customFormat="1" ht="15.9" customHeight="1">
      <c r="A34" s="220" t="s">
        <v>84</v>
      </c>
      <c r="B34" s="89"/>
      <c r="F34" s="84"/>
      <c r="G34" s="169">
        <v>-4829093.0999999996</v>
      </c>
      <c r="H34" s="154"/>
      <c r="I34" s="169">
        <v>-12156181.52</v>
      </c>
      <c r="J34" s="154"/>
      <c r="K34" s="169">
        <v>-113180.65</v>
      </c>
      <c r="L34" s="131"/>
      <c r="M34" s="169">
        <v>-125662.28</v>
      </c>
      <c r="N34" s="132"/>
    </row>
    <row r="35" spans="1:21" s="6" customFormat="1" ht="15.9" customHeight="1">
      <c r="A35" s="89"/>
      <c r="C35" s="6" t="s">
        <v>85</v>
      </c>
      <c r="F35" s="84"/>
      <c r="G35" s="171">
        <v>2731024.91</v>
      </c>
      <c r="H35" s="134"/>
      <c r="I35" s="171">
        <v>-138633548.53999999</v>
      </c>
      <c r="J35" s="134"/>
      <c r="K35" s="171">
        <v>563427.92000000004</v>
      </c>
      <c r="L35" s="152"/>
      <c r="M35" s="171">
        <v>-2327872.66</v>
      </c>
      <c r="N35" s="132"/>
      <c r="R35" s="153"/>
      <c r="U35" s="153"/>
    </row>
    <row r="36" spans="1:21" s="6" customFormat="1" ht="12" customHeight="1">
      <c r="F36" s="84"/>
      <c r="G36" s="131"/>
      <c r="H36" s="151"/>
      <c r="I36" s="152"/>
      <c r="J36" s="151"/>
      <c r="K36" s="131"/>
      <c r="L36" s="152"/>
      <c r="M36" s="131"/>
      <c r="N36" s="132"/>
      <c r="R36" s="153"/>
      <c r="U36" s="153"/>
    </row>
    <row r="37" spans="1:21" s="6" customFormat="1" ht="21" customHeight="1">
      <c r="A37" s="264"/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132"/>
      <c r="R37" s="153"/>
      <c r="U37" s="153"/>
    </row>
    <row r="38" spans="1:21" s="6" customFormat="1" ht="21" customHeight="1">
      <c r="A38" s="264"/>
      <c r="B38" s="264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132"/>
      <c r="R38" s="153"/>
      <c r="U38" s="153"/>
    </row>
    <row r="39" spans="1:21" s="6" customFormat="1" ht="21" customHeight="1">
      <c r="A39" s="264"/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132"/>
      <c r="R39" s="153"/>
      <c r="U39" s="153"/>
    </row>
    <row r="40" spans="1:21">
      <c r="A40" s="27"/>
      <c r="F40" s="162"/>
      <c r="G40" s="163"/>
      <c r="H40" s="163"/>
      <c r="I40" s="163"/>
      <c r="J40" s="163"/>
      <c r="K40" s="164"/>
      <c r="L40" s="164"/>
      <c r="M40" s="164"/>
      <c r="R40" s="166"/>
      <c r="U40" s="166"/>
    </row>
    <row r="41" spans="1:21" s="1" customFormat="1" ht="23.4">
      <c r="A41" s="27"/>
      <c r="B41" s="7"/>
      <c r="C41" s="7"/>
      <c r="D41" s="7"/>
      <c r="E41" s="7"/>
      <c r="F41" s="162"/>
      <c r="G41" s="163"/>
      <c r="H41" s="163"/>
      <c r="I41" s="163"/>
      <c r="J41" s="163"/>
      <c r="K41" s="164"/>
      <c r="L41" s="164"/>
      <c r="M41" s="164"/>
      <c r="N41" s="142"/>
      <c r="R41" s="167"/>
      <c r="U41" s="167"/>
    </row>
    <row r="42" spans="1:21" s="1" customFormat="1" ht="23.4">
      <c r="A42" s="27"/>
      <c r="B42" s="7"/>
      <c r="C42" s="7"/>
      <c r="D42" s="7"/>
      <c r="E42" s="7"/>
      <c r="F42" s="162"/>
      <c r="G42" s="163"/>
      <c r="H42" s="163"/>
      <c r="I42" s="163"/>
      <c r="J42" s="163"/>
      <c r="K42" s="164"/>
      <c r="L42" s="164"/>
      <c r="M42" s="164"/>
      <c r="N42" s="142"/>
      <c r="R42" s="167"/>
      <c r="U42" s="167"/>
    </row>
    <row r="43" spans="1:21" s="1" customFormat="1" ht="23.4">
      <c r="A43" s="266" t="s">
        <v>8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142"/>
    </row>
    <row r="44" spans="1:21" s="1" customFormat="1" ht="23.4">
      <c r="A44" s="268" t="s">
        <v>68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142"/>
    </row>
    <row r="45" spans="1:21" s="1" customFormat="1" ht="23.4">
      <c r="A45" s="268" t="s">
        <v>89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142"/>
    </row>
    <row r="46" spans="1:21" s="1" customFormat="1" ht="23.4">
      <c r="A46" s="268" t="s">
        <v>153</v>
      </c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268"/>
      <c r="N46" s="142"/>
    </row>
    <row r="47" spans="1:21" s="1" customFormat="1" ht="18.899999999999999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142"/>
    </row>
    <row r="48" spans="1:21" s="6" customFormat="1" ht="17.100000000000001" customHeight="1">
      <c r="A48" s="144"/>
      <c r="B48" s="144"/>
      <c r="C48" s="144"/>
      <c r="D48" s="144"/>
      <c r="E48" s="144"/>
      <c r="F48" s="145"/>
      <c r="G48" s="293" t="s">
        <v>108</v>
      </c>
      <c r="H48" s="293"/>
      <c r="I48" s="293"/>
      <c r="J48" s="293"/>
      <c r="K48" s="293"/>
      <c r="L48" s="293"/>
      <c r="M48" s="293"/>
      <c r="N48" s="132"/>
    </row>
    <row r="49" spans="1:21" s="6" customFormat="1" ht="17.100000000000001" customHeight="1">
      <c r="F49" s="8"/>
      <c r="G49" s="294" t="s">
        <v>12</v>
      </c>
      <c r="H49" s="294"/>
      <c r="I49" s="294"/>
      <c r="J49" s="141"/>
      <c r="K49" s="292" t="s">
        <v>13</v>
      </c>
      <c r="L49" s="292"/>
      <c r="M49" s="292"/>
      <c r="N49" s="132"/>
    </row>
    <row r="50" spans="1:21" s="6" customFormat="1" ht="17.100000000000001" customHeight="1">
      <c r="F50" s="8"/>
      <c r="G50" s="136" t="s">
        <v>145</v>
      </c>
      <c r="H50" s="137"/>
      <c r="I50" s="136" t="s">
        <v>123</v>
      </c>
      <c r="J50" s="137"/>
      <c r="K50" s="136" t="s">
        <v>145</v>
      </c>
      <c r="L50" s="137"/>
      <c r="M50" s="136" t="s">
        <v>123</v>
      </c>
      <c r="N50" s="132"/>
    </row>
    <row r="51" spans="1:21" s="6" customFormat="1" ht="17.100000000000001" customHeight="1">
      <c r="A51" s="146" t="s">
        <v>86</v>
      </c>
      <c r="F51" s="84"/>
      <c r="G51" s="172"/>
      <c r="H51" s="84"/>
      <c r="I51" s="172"/>
      <c r="J51" s="84"/>
      <c r="K51" s="173"/>
      <c r="L51" s="173"/>
      <c r="M51" s="173"/>
      <c r="N51" s="132"/>
    </row>
    <row r="52" spans="1:21" s="6" customFormat="1" ht="17.100000000000001" customHeight="1">
      <c r="C52" s="6" t="s">
        <v>157</v>
      </c>
      <c r="F52" s="84"/>
      <c r="G52" s="152">
        <v>-4591406.7900000028</v>
      </c>
      <c r="H52" s="152"/>
      <c r="I52" s="152">
        <v>-148662785.81</v>
      </c>
      <c r="J52" s="152"/>
      <c r="K52" s="152">
        <v>-36610.28</v>
      </c>
      <c r="L52" s="152"/>
      <c r="M52" s="152">
        <v>-170505.15</v>
      </c>
      <c r="N52" s="132"/>
    </row>
    <row r="53" spans="1:21" s="6" customFormat="1" ht="17.100000000000001" customHeight="1">
      <c r="C53" s="6" t="s">
        <v>117</v>
      </c>
      <c r="F53" s="84"/>
      <c r="G53" s="152">
        <v>-560373.82999999996</v>
      </c>
      <c r="H53" s="152"/>
      <c r="I53" s="152">
        <v>-1361349.42</v>
      </c>
      <c r="J53" s="152"/>
      <c r="K53" s="152">
        <v>-168224.3</v>
      </c>
      <c r="L53" s="131"/>
      <c r="M53" s="131">
        <v>0</v>
      </c>
      <c r="N53" s="132"/>
    </row>
    <row r="54" spans="1:21" s="6" customFormat="1" ht="17.100000000000001" customHeight="1">
      <c r="C54" s="6" t="s">
        <v>99</v>
      </c>
      <c r="F54" s="84"/>
      <c r="G54" s="152">
        <v>-912950.60000000009</v>
      </c>
      <c r="H54" s="152"/>
      <c r="I54" s="152">
        <v>-1345326.13</v>
      </c>
      <c r="J54" s="152"/>
      <c r="K54" s="131">
        <v>0</v>
      </c>
      <c r="L54" s="152"/>
      <c r="M54" s="152">
        <v>-8400</v>
      </c>
      <c r="N54" s="132"/>
    </row>
    <row r="55" spans="1:21" s="6" customFormat="1" ht="17.100000000000001" customHeight="1">
      <c r="C55" s="6" t="s">
        <v>87</v>
      </c>
      <c r="F55" s="84"/>
      <c r="G55" s="135">
        <v>168308.40999999997</v>
      </c>
      <c r="I55" s="131">
        <v>0</v>
      </c>
      <c r="K55" s="135">
        <v>168224.3</v>
      </c>
      <c r="M55" s="131">
        <v>0</v>
      </c>
      <c r="N55" s="132"/>
    </row>
    <row r="56" spans="1:21" s="6" customFormat="1" ht="17.100000000000001" customHeight="1">
      <c r="C56" s="6" t="s">
        <v>172</v>
      </c>
      <c r="F56" s="84"/>
      <c r="G56" s="131">
        <v>0</v>
      </c>
      <c r="H56" s="151"/>
      <c r="I56" s="131">
        <v>0</v>
      </c>
      <c r="J56" s="151"/>
      <c r="K56" s="131">
        <v>0</v>
      </c>
      <c r="L56" s="152"/>
      <c r="M56" s="152">
        <v>-18000000</v>
      </c>
      <c r="N56" s="132"/>
    </row>
    <row r="57" spans="1:21" s="6" customFormat="1" ht="17.100000000000001" customHeight="1">
      <c r="C57" s="6" t="s">
        <v>171</v>
      </c>
      <c r="F57" s="84"/>
      <c r="G57" s="130">
        <v>16203.99</v>
      </c>
      <c r="H57" s="151"/>
      <c r="I57" s="130">
        <v>123573.07</v>
      </c>
      <c r="J57" s="151"/>
      <c r="K57" s="130">
        <v>1097606.06</v>
      </c>
      <c r="L57" s="152"/>
      <c r="M57" s="130">
        <v>399315.34</v>
      </c>
      <c r="N57" s="132"/>
    </row>
    <row r="58" spans="1:21" s="6" customFormat="1" ht="17.100000000000001" customHeight="1">
      <c r="E58" s="6" t="s">
        <v>88</v>
      </c>
      <c r="F58" s="84"/>
      <c r="G58" s="174">
        <v>-5880218.820000004</v>
      </c>
      <c r="H58" s="152"/>
      <c r="I58" s="174">
        <v>-151245888.28999999</v>
      </c>
      <c r="J58" s="152"/>
      <c r="K58" s="174">
        <v>1060995.7799999998</v>
      </c>
      <c r="L58" s="152"/>
      <c r="M58" s="174">
        <v>-17779589.809999999</v>
      </c>
      <c r="N58" s="132"/>
    </row>
    <row r="59" spans="1:21" s="6" customFormat="1" ht="17.100000000000001" customHeight="1">
      <c r="A59" s="146" t="s">
        <v>90</v>
      </c>
      <c r="F59" s="84"/>
      <c r="G59" s="130"/>
      <c r="H59" s="151"/>
      <c r="I59" s="130"/>
      <c r="J59" s="151"/>
      <c r="K59" s="152"/>
      <c r="L59" s="152"/>
      <c r="M59" s="152"/>
      <c r="N59" s="132"/>
      <c r="R59" s="153"/>
      <c r="U59" s="153"/>
    </row>
    <row r="60" spans="1:21" s="6" customFormat="1" ht="17.100000000000001" customHeight="1">
      <c r="C60" s="6" t="s">
        <v>184</v>
      </c>
      <c r="F60" s="84"/>
      <c r="N60" s="132"/>
      <c r="R60" s="153"/>
      <c r="U60" s="153"/>
    </row>
    <row r="61" spans="1:21" s="6" customFormat="1" ht="17.100000000000001" customHeight="1">
      <c r="D61" s="6" t="s">
        <v>185</v>
      </c>
      <c r="F61" s="84"/>
      <c r="G61" s="151">
        <v>5040998.6899999976</v>
      </c>
      <c r="H61" s="151"/>
      <c r="I61" s="151">
        <v>150602124.22</v>
      </c>
      <c r="J61" s="151"/>
      <c r="K61" s="130">
        <v>660972.44999999995</v>
      </c>
      <c r="L61" s="152"/>
      <c r="M61" s="130">
        <v>16171239.699999999</v>
      </c>
      <c r="N61" s="132"/>
      <c r="R61" s="153"/>
      <c r="U61" s="153"/>
    </row>
    <row r="62" spans="1:21" s="6" customFormat="1" ht="17.100000000000001" customHeight="1">
      <c r="C62" s="6" t="s">
        <v>161</v>
      </c>
      <c r="F62" s="219"/>
      <c r="G62" s="85">
        <v>73500000</v>
      </c>
      <c r="H62" s="85"/>
      <c r="I62" s="215">
        <v>0</v>
      </c>
      <c r="J62" s="85"/>
      <c r="K62" s="215">
        <v>0</v>
      </c>
      <c r="L62" s="86"/>
      <c r="M62" s="85">
        <v>-30000000</v>
      </c>
      <c r="N62" s="132"/>
      <c r="R62" s="153"/>
      <c r="U62" s="153"/>
    </row>
    <row r="63" spans="1:21" s="6" customFormat="1" ht="17.100000000000001" customHeight="1">
      <c r="C63" s="6" t="s">
        <v>162</v>
      </c>
      <c r="F63" s="219"/>
      <c r="G63" s="85">
        <v>-45500000</v>
      </c>
      <c r="H63" s="85"/>
      <c r="I63" s="215">
        <v>0</v>
      </c>
      <c r="J63" s="85"/>
      <c r="K63" s="215">
        <v>0</v>
      </c>
      <c r="L63" s="86"/>
      <c r="M63" s="93">
        <v>30000000</v>
      </c>
      <c r="N63" s="132"/>
      <c r="R63" s="153"/>
      <c r="U63" s="153"/>
    </row>
    <row r="64" spans="1:21" s="6" customFormat="1" ht="17.100000000000001" customHeight="1">
      <c r="C64" s="6" t="s">
        <v>163</v>
      </c>
      <c r="F64" s="219"/>
      <c r="G64" s="151">
        <v>-11153293.430000003</v>
      </c>
      <c r="H64" s="151"/>
      <c r="I64" s="151">
        <v>-10571374.869999999</v>
      </c>
      <c r="J64" s="151"/>
      <c r="K64" s="215">
        <v>0</v>
      </c>
      <c r="L64" s="86"/>
      <c r="M64" s="215">
        <v>0</v>
      </c>
      <c r="N64" s="132"/>
      <c r="R64" s="153"/>
      <c r="U64" s="153"/>
    </row>
    <row r="65" spans="1:21" s="6" customFormat="1" ht="17.100000000000001" customHeight="1">
      <c r="C65" s="6" t="s">
        <v>164</v>
      </c>
      <c r="F65" s="219"/>
      <c r="G65" s="151">
        <v>-2546188.9800000009</v>
      </c>
      <c r="H65" s="151"/>
      <c r="I65" s="151">
        <v>-1701933.8</v>
      </c>
      <c r="J65" s="151"/>
      <c r="K65" s="86">
        <v>-113102.49</v>
      </c>
      <c r="L65" s="86"/>
      <c r="M65" s="215">
        <v>0</v>
      </c>
      <c r="N65" s="132"/>
      <c r="R65" s="153"/>
      <c r="U65" s="153"/>
    </row>
    <row r="66" spans="1:21" s="6" customFormat="1" ht="17.100000000000001" customHeight="1">
      <c r="C66" s="6" t="s">
        <v>165</v>
      </c>
      <c r="F66" s="219"/>
      <c r="G66" s="151">
        <v>-15854703.210000001</v>
      </c>
      <c r="H66" s="151"/>
      <c r="I66" s="151">
        <v>-7546958.8300000001</v>
      </c>
      <c r="J66" s="151"/>
      <c r="K66" s="151">
        <v>-2409073.4</v>
      </c>
      <c r="L66" s="86"/>
      <c r="M66" s="151">
        <v>-1513480.9700000002</v>
      </c>
      <c r="N66" s="132"/>
      <c r="R66" s="153"/>
      <c r="U66" s="153"/>
    </row>
    <row r="67" spans="1:21" s="6" customFormat="1" ht="17.100000000000001" customHeight="1">
      <c r="E67" s="6" t="s">
        <v>91</v>
      </c>
      <c r="F67" s="84"/>
      <c r="G67" s="229">
        <v>3486813.07</v>
      </c>
      <c r="H67" s="67"/>
      <c r="I67" s="229">
        <v>130781856.71999998</v>
      </c>
      <c r="J67" s="67"/>
      <c r="K67" s="94">
        <v>-1861203.4399999988</v>
      </c>
      <c r="L67" s="67"/>
      <c r="M67" s="94">
        <v>14657758.729999999</v>
      </c>
      <c r="N67" s="132"/>
      <c r="R67" s="153"/>
      <c r="U67" s="153"/>
    </row>
    <row r="68" spans="1:21" s="6" customFormat="1" ht="17.100000000000001" customHeight="1">
      <c r="A68" s="6" t="s">
        <v>92</v>
      </c>
      <c r="F68" s="84"/>
      <c r="G68" s="151">
        <v>337619.16</v>
      </c>
      <c r="H68" s="86"/>
      <c r="I68" s="151">
        <v>-159097580.11000001</v>
      </c>
      <c r="J68" s="86"/>
      <c r="K68" s="85">
        <v>-236779.74</v>
      </c>
      <c r="L68" s="86"/>
      <c r="M68" s="85">
        <v>-5449703.7400000002</v>
      </c>
      <c r="N68" s="132"/>
      <c r="R68" s="153"/>
      <c r="U68" s="153"/>
    </row>
    <row r="69" spans="1:21" s="6" customFormat="1" ht="17.100000000000001" customHeight="1">
      <c r="A69" s="6" t="s">
        <v>173</v>
      </c>
      <c r="F69" s="84"/>
      <c r="G69" s="151">
        <v>835986.08999999973</v>
      </c>
      <c r="H69" s="151"/>
      <c r="I69" s="151">
        <v>159933566.20000002</v>
      </c>
      <c r="J69" s="151"/>
      <c r="K69" s="95">
        <v>738658.92999999993</v>
      </c>
      <c r="L69" s="86"/>
      <c r="M69" s="95">
        <v>6188362.6699999999</v>
      </c>
      <c r="N69" s="132"/>
      <c r="R69" s="153"/>
      <c r="U69" s="153"/>
    </row>
    <row r="70" spans="1:21" s="6" customFormat="1" ht="17.100000000000001" customHeight="1" thickBot="1">
      <c r="A70" s="6" t="s">
        <v>174</v>
      </c>
      <c r="F70" s="84"/>
      <c r="G70" s="182">
        <v>1173605.2499999995</v>
      </c>
      <c r="H70" s="86"/>
      <c r="I70" s="182">
        <v>835986.08999999973</v>
      </c>
      <c r="J70" s="86"/>
      <c r="K70" s="96">
        <v>501879.19</v>
      </c>
      <c r="L70" s="86"/>
      <c r="M70" s="96">
        <v>738658.9299999997</v>
      </c>
      <c r="N70" s="132"/>
      <c r="P70" s="92"/>
      <c r="R70" s="153"/>
      <c r="U70" s="153"/>
    </row>
    <row r="71" spans="1:21" s="6" customFormat="1" ht="17.100000000000001" customHeight="1" thickTop="1">
      <c r="A71" s="183" t="s">
        <v>93</v>
      </c>
      <c r="F71" s="84"/>
      <c r="G71" s="159"/>
      <c r="H71" s="152"/>
      <c r="I71" s="159"/>
      <c r="J71" s="152"/>
      <c r="K71" s="158"/>
      <c r="L71" s="152"/>
      <c r="M71" s="158"/>
      <c r="N71" s="132"/>
      <c r="P71" s="92"/>
      <c r="R71" s="153"/>
      <c r="U71" s="153"/>
    </row>
    <row r="72" spans="1:21" s="6" customFormat="1" ht="17.100000000000001" customHeight="1">
      <c r="A72" s="230" t="s">
        <v>94</v>
      </c>
      <c r="B72" s="219"/>
      <c r="C72" s="219"/>
      <c r="F72" s="84"/>
      <c r="G72" s="159"/>
      <c r="H72" s="152"/>
      <c r="I72" s="159"/>
      <c r="J72" s="152"/>
      <c r="K72" s="158"/>
      <c r="L72" s="152"/>
      <c r="M72" s="158"/>
      <c r="N72" s="132"/>
      <c r="P72" s="92"/>
      <c r="R72" s="153"/>
      <c r="U72" s="153"/>
    </row>
    <row r="73" spans="1:21" s="6" customFormat="1" ht="17.100000000000001" customHeight="1">
      <c r="A73" s="230"/>
      <c r="B73" s="234" t="s">
        <v>175</v>
      </c>
      <c r="C73" s="219"/>
      <c r="F73" s="84"/>
      <c r="G73" s="91">
        <v>-113192.09</v>
      </c>
      <c r="H73" s="86"/>
      <c r="I73" s="91">
        <v>80827.599999999991</v>
      </c>
      <c r="J73" s="86"/>
      <c r="K73" s="235">
        <v>0</v>
      </c>
      <c r="L73" s="86"/>
      <c r="M73" s="235">
        <v>0</v>
      </c>
      <c r="N73" s="132"/>
      <c r="P73" s="92"/>
      <c r="R73" s="153"/>
      <c r="U73" s="153"/>
    </row>
    <row r="74" spans="1:21" s="6" customFormat="1" ht="17.100000000000001" customHeight="1">
      <c r="A74" s="230"/>
      <c r="B74" s="234" t="s">
        <v>176</v>
      </c>
      <c r="C74" s="219"/>
      <c r="F74" s="84"/>
      <c r="G74" s="91">
        <v>403100.03</v>
      </c>
      <c r="H74" s="86"/>
      <c r="I74" s="235">
        <v>0</v>
      </c>
      <c r="J74" s="86"/>
      <c r="K74" s="235">
        <v>0</v>
      </c>
      <c r="L74" s="86"/>
      <c r="M74" s="235">
        <v>0</v>
      </c>
      <c r="N74" s="132"/>
      <c r="P74" s="92"/>
      <c r="R74" s="153"/>
      <c r="U74" s="153"/>
    </row>
    <row r="75" spans="1:21" s="6" customFormat="1" ht="17.100000000000001" customHeight="1">
      <c r="A75" s="230"/>
      <c r="B75" s="234" t="s">
        <v>177</v>
      </c>
      <c r="C75" s="219"/>
      <c r="F75" s="84"/>
      <c r="G75" s="91">
        <v>367991.49</v>
      </c>
      <c r="H75" s="86"/>
      <c r="I75" s="235">
        <v>0</v>
      </c>
      <c r="J75" s="86"/>
      <c r="K75" s="235">
        <v>0</v>
      </c>
      <c r="L75" s="86"/>
      <c r="M75" s="235">
        <v>0</v>
      </c>
      <c r="N75" s="132"/>
      <c r="P75" s="92"/>
      <c r="R75" s="153"/>
      <c r="U75" s="153"/>
    </row>
    <row r="76" spans="1:21" s="6" customFormat="1" ht="17.100000000000001" customHeight="1">
      <c r="A76" s="230"/>
      <c r="B76" s="234" t="s">
        <v>178</v>
      </c>
      <c r="C76" s="219"/>
      <c r="F76" s="84"/>
      <c r="G76" s="231"/>
      <c r="H76" s="152"/>
      <c r="I76" s="232"/>
      <c r="J76" s="231"/>
      <c r="K76" s="233"/>
      <c r="L76" s="231"/>
      <c r="M76" s="233"/>
      <c r="N76" s="132"/>
      <c r="P76" s="92"/>
      <c r="R76" s="153"/>
      <c r="U76" s="153"/>
    </row>
    <row r="77" spans="1:21" s="6" customFormat="1" ht="17.100000000000001" customHeight="1">
      <c r="A77" s="230"/>
      <c r="B77" s="219"/>
      <c r="C77" s="219" t="s">
        <v>180</v>
      </c>
      <c r="F77" s="84"/>
      <c r="G77" s="91">
        <v>404591.51</v>
      </c>
      <c r="H77" s="86"/>
      <c r="I77" s="235">
        <v>0</v>
      </c>
      <c r="J77" s="86"/>
      <c r="K77" s="91">
        <v>404591.50999999995</v>
      </c>
      <c r="L77" s="86"/>
      <c r="M77" s="235">
        <v>0</v>
      </c>
      <c r="N77" s="132"/>
      <c r="P77" s="92"/>
      <c r="R77" s="153"/>
      <c r="U77" s="153"/>
    </row>
    <row r="78" spans="1:21" s="6" customFormat="1" ht="17.100000000000001" customHeight="1">
      <c r="A78" s="230"/>
      <c r="B78" s="234" t="s">
        <v>186</v>
      </c>
      <c r="C78" s="219"/>
      <c r="F78" s="84"/>
      <c r="N78" s="132"/>
      <c r="P78" s="92"/>
      <c r="R78" s="153"/>
      <c r="U78" s="153"/>
    </row>
    <row r="79" spans="1:21" s="6" customFormat="1" ht="17.100000000000001" customHeight="1">
      <c r="A79" s="230"/>
      <c r="B79" s="219"/>
      <c r="C79" s="219" t="s">
        <v>187</v>
      </c>
      <c r="F79" s="84"/>
      <c r="G79" s="91">
        <v>24236102.240000002</v>
      </c>
      <c r="H79" s="86"/>
      <c r="I79" s="235">
        <v>0</v>
      </c>
      <c r="J79" s="86"/>
      <c r="K79" s="235">
        <v>0</v>
      </c>
      <c r="L79" s="86"/>
      <c r="M79" s="235">
        <v>0</v>
      </c>
      <c r="N79" s="132"/>
      <c r="P79" s="92"/>
      <c r="R79" s="153"/>
      <c r="U79" s="153"/>
    </row>
    <row r="80" spans="1:21" s="6" customFormat="1" ht="17.100000000000001" customHeight="1">
      <c r="A80" s="230"/>
      <c r="B80" s="234" t="s">
        <v>179</v>
      </c>
      <c r="C80" s="219"/>
      <c r="F80" s="84"/>
      <c r="G80" s="91">
        <v>1960747.66</v>
      </c>
      <c r="H80" s="86"/>
      <c r="I80" s="91">
        <v>5519251.6300000008</v>
      </c>
      <c r="J80" s="86"/>
      <c r="K80" s="88">
        <v>400934.58</v>
      </c>
      <c r="L80" s="86"/>
      <c r="M80" s="235">
        <v>0</v>
      </c>
      <c r="N80" s="132"/>
      <c r="P80" s="92"/>
      <c r="R80" s="153"/>
      <c r="U80" s="153"/>
    </row>
    <row r="81" spans="1:21" s="6" customFormat="1" ht="17.100000000000001" customHeight="1">
      <c r="A81" s="175"/>
      <c r="F81" s="84"/>
      <c r="G81" s="131"/>
      <c r="H81" s="152"/>
      <c r="I81" s="131"/>
      <c r="J81" s="152"/>
      <c r="K81" s="131"/>
      <c r="L81" s="131"/>
      <c r="M81" s="131"/>
      <c r="N81" s="132"/>
      <c r="P81" s="92"/>
      <c r="R81" s="153"/>
      <c r="U81" s="153"/>
    </row>
    <row r="82" spans="1:21" s="6" customFormat="1" ht="17.100000000000001" customHeight="1">
      <c r="A82" s="175"/>
      <c r="F82" s="84"/>
      <c r="G82" s="131"/>
      <c r="H82" s="152"/>
      <c r="I82" s="131"/>
      <c r="J82" s="152"/>
      <c r="K82" s="131"/>
      <c r="L82" s="131"/>
      <c r="M82" s="131"/>
      <c r="N82" s="132"/>
      <c r="P82" s="92"/>
      <c r="R82" s="153"/>
      <c r="U82" s="153"/>
    </row>
    <row r="83" spans="1:21" s="6" customFormat="1" ht="17.100000000000001" customHeight="1">
      <c r="A83" s="175"/>
      <c r="F83" s="84"/>
      <c r="G83" s="131"/>
      <c r="H83" s="152"/>
      <c r="I83" s="131"/>
      <c r="J83" s="152"/>
      <c r="K83" s="131"/>
      <c r="L83" s="131"/>
      <c r="M83" s="131"/>
      <c r="N83" s="132"/>
      <c r="P83" s="92"/>
      <c r="R83" s="153"/>
      <c r="U83" s="153"/>
    </row>
    <row r="84" spans="1:21" ht="17.100000000000001" customHeight="1">
      <c r="K84" s="216"/>
      <c r="L84" s="216"/>
      <c r="M84" s="216"/>
    </row>
    <row r="379" spans="5:5" s="176" customFormat="1">
      <c r="E379" s="7">
        <v>0</v>
      </c>
    </row>
  </sheetData>
  <mergeCells count="17">
    <mergeCell ref="A39:M39"/>
    <mergeCell ref="K49:M49"/>
    <mergeCell ref="G48:M48"/>
    <mergeCell ref="G49:I49"/>
    <mergeCell ref="A1:M1"/>
    <mergeCell ref="A2:M2"/>
    <mergeCell ref="A45:M45"/>
    <mergeCell ref="A46:M46"/>
    <mergeCell ref="A3:M3"/>
    <mergeCell ref="A4:M4"/>
    <mergeCell ref="G6:M6"/>
    <mergeCell ref="K7:M7"/>
    <mergeCell ref="G7:I7"/>
    <mergeCell ref="A43:M43"/>
    <mergeCell ref="A44:M44"/>
    <mergeCell ref="A37:M37"/>
    <mergeCell ref="A38:M38"/>
  </mergeCells>
  <pageMargins left="0.78740157480314965" right="0.19685039370078741" top="0.82677165354330717" bottom="0.78740157480314965" header="0.51181102362204722" footer="0.78740157480314965"/>
  <pageSetup paperSize="9" firstPageNumber="7" orientation="portrait" useFirstPageNumber="1" r:id="rId1"/>
  <headerFooter>
    <oddFooter>&amp;L&amp;"Angsana New,Regular"&amp;16Notes to financial statement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L22" sqref="L22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Financial position</vt:lpstr>
      <vt:lpstr>Statements of Comprehensive</vt:lpstr>
      <vt:lpstr>Statements of Changes(Conso)</vt:lpstr>
      <vt:lpstr>Statements of Changes(Separate)</vt:lpstr>
      <vt:lpstr>Cash flow</vt:lpstr>
      <vt:lpstr>Sheet1</vt:lpstr>
      <vt:lpstr>'Cash flow'!Print_Area</vt:lpstr>
      <vt:lpstr>'Financial position'!Print_Area</vt:lpstr>
      <vt:lpstr>'Statements of Changes(Conso)'!Print_Area</vt:lpstr>
      <vt:lpstr>'Statements of Changes(Separate)'!Print_Area</vt:lpstr>
      <vt:lpstr>'Statements of Comprehensive'!Print_Area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Thunsiree Danrungroj</cp:lastModifiedBy>
  <cp:lastPrinted>2025-02-24T04:41:18Z</cp:lastPrinted>
  <dcterms:created xsi:type="dcterms:W3CDTF">2019-06-18T07:56:24Z</dcterms:created>
  <dcterms:modified xsi:type="dcterms:W3CDTF">2025-02-24T10:23:06Z</dcterms:modified>
</cp:coreProperties>
</file>