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chima.yim\Desktop\Work\FS\YE_2024\SET File\FS AURA Y'24 ENG - ฉบับส่งตลาด\FS AURA Y'24 ENG - ฉบับส่งตลาด\"/>
    </mc:Choice>
  </mc:AlternateContent>
  <xr:revisionPtr revIDLastSave="0" documentId="13_ncr:1_{987949A9-5BB7-49E0-8922-CF68A19AD4B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S;E" sheetId="6" r:id="rId1"/>
    <sheet name="PL;E" sheetId="7" r:id="rId2"/>
    <sheet name="SH;E.conso" sheetId="8" r:id="rId3"/>
    <sheet name="SH;E" sheetId="9" r:id="rId4"/>
    <sheet name="CF;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'BS;E'!$A$1:$N$56</definedName>
    <definedName name="_xlnm.Print_Area" localSheetId="4">'CF;E'!$A$1:$J$59</definedName>
    <definedName name="_xlnm.Print_Area" localSheetId="1">'PL;E'!$A$1:$L$34</definedName>
    <definedName name="_xlnm.Print_Area" localSheetId="3">'SH;E'!$A$1:$M$18</definedName>
    <definedName name="_xlnm.Print_Area" localSheetId="2">'SH;E.conso'!$A$1:$M$19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___4">[42]_2__xls__2__xls_COV!$A$1:$B$38</definedName>
    <definedName name="_xlnm.Print_Titles" localSheetId="0">'BS;E'!$1:$5</definedName>
    <definedName name="_xlnm.Print_Titles" localSheetId="4">'CF;E'!$1:$5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0" l="1"/>
  <c r="D33" i="10"/>
  <c r="H19" i="10"/>
  <c r="D19" i="10"/>
  <c r="L5" i="7"/>
  <c r="J5" i="7"/>
</calcChain>
</file>

<file path=xl/sharedStrings.xml><?xml version="1.0" encoding="utf-8"?>
<sst xmlns="http://schemas.openxmlformats.org/spreadsheetml/2006/main" count="199" uniqueCount="144">
  <si>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</si>
  <si>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</si>
  <si>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</si>
  <si>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</si>
  <si>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</si>
  <si>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</si>
  <si>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</si>
  <si>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</si>
  <si>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</si>
  <si>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</si>
  <si>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Baht</t>
  </si>
  <si>
    <t>Consolidated financial statements</t>
  </si>
  <si>
    <t>Separate financial statements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</si>
  <si>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</si>
  <si>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</si>
  <si>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</si>
  <si>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</si>
  <si>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</si>
  <si>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</si>
  <si>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</si>
  <si>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</si>
  <si>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</si>
  <si>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</si>
  <si>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</si>
  <si>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Current portion of liabilities</t>
  </si>
  <si>
    <t>Provision for employee benefit</t>
  </si>
  <si>
    <t>Long-term Loans From Relates Parties</t>
  </si>
  <si>
    <t>Provisions</t>
  </si>
  <si>
    <t>Total non-current liabilities</t>
  </si>
  <si>
    <t>Total liabilities</t>
  </si>
  <si>
    <t>Share capital</t>
  </si>
  <si>
    <t>Ordinary shares</t>
  </si>
  <si>
    <t>Appropriated - legal reserve</t>
  </si>
  <si>
    <t>Unappropriated</t>
  </si>
  <si>
    <t>Retained earnings</t>
  </si>
  <si>
    <t>Revenue from sales</t>
  </si>
  <si>
    <t>Total</t>
  </si>
  <si>
    <t>Cost of sales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</si>
  <si>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</si>
  <si>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</si>
  <si>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</si>
  <si>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</si>
  <si>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</si>
  <si>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</si>
  <si>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</si>
  <si>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Profit for the year</t>
  </si>
  <si>
    <t>Total comprehensive income</t>
  </si>
  <si>
    <t xml:space="preserve">Earnings per share </t>
  </si>
  <si>
    <t>Basic earning per share</t>
  </si>
  <si>
    <t>Weighted average number of ordinary shares (shares)</t>
  </si>
  <si>
    <t>Interest income</t>
  </si>
  <si>
    <t>STATEMENTS OF COMPREHENSIVE INCOME</t>
  </si>
  <si>
    <t xml:space="preserve">Issued and </t>
  </si>
  <si>
    <t>paid-up</t>
  </si>
  <si>
    <t>paid-up share capital</t>
  </si>
  <si>
    <t>Appropriated to</t>
  </si>
  <si>
    <t>legal reserve</t>
  </si>
  <si>
    <t>Dividend payment</t>
  </si>
  <si>
    <t>Legal reserve</t>
  </si>
  <si>
    <t>share capital</t>
  </si>
  <si>
    <t>STATEMENTS OF CASH FLOWS</t>
  </si>
  <si>
    <t>Cash flows from operating activities</t>
  </si>
  <si>
    <t>from operating activities</t>
  </si>
  <si>
    <t>Interest received</t>
  </si>
  <si>
    <t>Income tax paid</t>
  </si>
  <si>
    <t>Cash flows from investing activities</t>
  </si>
  <si>
    <t>Cash flows from financing activities</t>
  </si>
  <si>
    <t>Purchase of intangible assets</t>
  </si>
  <si>
    <t>Cash and cash equivalents at the beginning of the year</t>
  </si>
  <si>
    <t>Cash and cash equivalents at the end of the year</t>
  </si>
  <si>
    <t>Long-term loans from financial institutions</t>
  </si>
  <si>
    <t>Gain from lease termination and modification</t>
  </si>
  <si>
    <t>Long-term loans from related parties</t>
  </si>
  <si>
    <t>Investment property</t>
  </si>
  <si>
    <t>Purchase of right-of-use assets</t>
  </si>
  <si>
    <t>Gain from fair value measurement of financial derivatives</t>
  </si>
  <si>
    <t>Premium on ordinary shares</t>
  </si>
  <si>
    <t xml:space="preserve">Premium on </t>
  </si>
  <si>
    <t>ordinary shares</t>
  </si>
  <si>
    <t>Gain from fair value measurement of derivatives</t>
  </si>
  <si>
    <t>Proceeds of long-term loans from financial institutions</t>
  </si>
  <si>
    <t>Short-term loans from financial institutions</t>
  </si>
  <si>
    <t xml:space="preserve">Total comprehensive income </t>
  </si>
  <si>
    <t>AURORA DESIGN PUBLIC COMPANY LIMITED AND ITS SUBSIDIARIES</t>
  </si>
  <si>
    <t>Short-term loans to related parties</t>
  </si>
  <si>
    <t>Other comprehensive income</t>
  </si>
  <si>
    <t>Items that will never be reclassified subsequently to profit or loss</t>
  </si>
  <si>
    <t>Increase in ordinary shares</t>
  </si>
  <si>
    <t>Proceeds of short-term loans from financial institution</t>
  </si>
  <si>
    <t>Dividend paid</t>
  </si>
  <si>
    <t>Restricted bank deposits</t>
  </si>
  <si>
    <t>Balance as at 31 December 2023</t>
  </si>
  <si>
    <t>Proceeds of short-term loans from related parties</t>
  </si>
  <si>
    <t>Other comprehensive income - net of tax</t>
  </si>
  <si>
    <t>Operating assets decrease (increase)</t>
  </si>
  <si>
    <t>Operating liabilities increase (decrease)</t>
  </si>
  <si>
    <t>25 , 26</t>
  </si>
  <si>
    <t>Defined benefit plan actuarial gain</t>
  </si>
  <si>
    <t xml:space="preserve">Income tax regarding to items that will never be reclassified </t>
  </si>
  <si>
    <t>Purchase of building and equipment</t>
  </si>
  <si>
    <t xml:space="preserve">Building and equipment </t>
  </si>
  <si>
    <t>AS AT 31 DECEMBER 2024</t>
  </si>
  <si>
    <t>FOR THE YEAR ENDED 31 DECEMBER 2024</t>
  </si>
  <si>
    <t>Balance as at 1 January 2023</t>
  </si>
  <si>
    <t>Balance as at 31 December 2024</t>
  </si>
  <si>
    <t>Repayment of short-term loans to related parties</t>
  </si>
  <si>
    <t>Trade receivables from sales with right of redemption</t>
  </si>
  <si>
    <t>Gross profit</t>
  </si>
  <si>
    <t>Depreciation and amortization</t>
  </si>
  <si>
    <t xml:space="preserve">Trade receivables from sales with right of redemption </t>
  </si>
  <si>
    <t>22,31</t>
  </si>
  <si>
    <t>Accrued income</t>
  </si>
  <si>
    <t xml:space="preserve">Liabilities and equity        </t>
  </si>
  <si>
    <t>Debentures</t>
  </si>
  <si>
    <t>Corporate income tax payable</t>
  </si>
  <si>
    <t>Lease liabilities</t>
  </si>
  <si>
    <t>Equity</t>
  </si>
  <si>
    <t>Total equity</t>
  </si>
  <si>
    <t>Total liabilities and equity</t>
  </si>
  <si>
    <t>Gain from lease termination</t>
  </si>
  <si>
    <t>to profit or loss</t>
  </si>
  <si>
    <t>STATEMENTS OF CHANGES IN EQUITY</t>
  </si>
  <si>
    <t xml:space="preserve">Adjustments to reconcile profit for the year to cash generated (paid) </t>
  </si>
  <si>
    <t>Unrealized loss on foreign exchange rate</t>
  </si>
  <si>
    <t>Employee benefit</t>
  </si>
  <si>
    <t>Finance income</t>
  </si>
  <si>
    <t>Finance costs</t>
  </si>
  <si>
    <t>Cash flows from operatings before changes in operatings assets and liabilities</t>
  </si>
  <si>
    <t>Cash flows used in from operations</t>
  </si>
  <si>
    <t>Sale of vehicles</t>
  </si>
  <si>
    <t>Net cash flows used in investing activities</t>
  </si>
  <si>
    <t>Repayment for short-term loans from financial institution</t>
  </si>
  <si>
    <t>Repayment for short-term loans from related parties</t>
  </si>
  <si>
    <t>Proceeds of short-term debentures</t>
  </si>
  <si>
    <t>Repayment for long-term loan from financial institutions</t>
  </si>
  <si>
    <t>Repayment for lease liabilities</t>
  </si>
  <si>
    <t>Finance cost paid</t>
  </si>
  <si>
    <t>Net cash flows provided by financing activities</t>
  </si>
  <si>
    <t>Net increase in cash and cash equivalents</t>
  </si>
  <si>
    <t>Net cash flows used in operating activities</t>
  </si>
  <si>
    <t>Investment in subsidiaries</t>
  </si>
  <si>
    <t>Payment for investment in subsidiaries</t>
  </si>
  <si>
    <t>Gain(loss) from disposal and written - off of assets</t>
  </si>
  <si>
    <t>(Gain) loss from disposal and written - 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</si>
</sst>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409]d\-mmm\-yy;@"/>
    <numFmt numFmtId="195" formatCode="[$-409]mmm\-yy;@"/>
    <numFmt numFmtId="196" formatCode="_-* #,##0_-;\-* #,##0_-;_-* &quot;-&quot;??_-;_-@_-"/>
    <numFmt numFmtId="197" formatCode="[$-1010000]d/m/yy;@"/>
    <numFmt numFmtId="198" formatCode="_(* #,##0_);_(* \(#,##0\);_(* &quot;-&quot;??_);_(@_)"/>
    <numFmt numFmtId="199" formatCode="#,##0\ ;\(#,##0\)"/>
    <numFmt numFmtId="200" formatCode="#,###,;\(#,###,\);\-\ \ \ \ \ \ ;"/>
    <numFmt numFmtId="201" formatCode="#,##0.00\ ;\(#,##0.00\)"/>
    <numFmt numFmtId="202" formatCode="_(* #,##0.000_);_(* \(#,##0.000\);_(* &quot;-&quot;??_);_(@_)"/>
    <numFmt numFmtId="203" formatCode="#,##0;\(#,##0\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.00\ _F_-;\-* #,##0.00\ _F_-;_-* &quot;-&quot;??\ _F_-;_-@_-"/>
    <numFmt numFmtId="207" formatCode="0.00\ [$EUR]"/>
    <numFmt numFmtId="208" formatCode="0.00000000000"/>
    <numFmt numFmtId="209" formatCode="_-[$€-2]* #,##0.00_-;\-[$€-2]* #,##0.00_-;_-[$€-2]* &quot;-&quot;??_-"/>
    <numFmt numFmtId="210" formatCode="#,##0;\-#,##0;&quot;-&quot;"/>
    <numFmt numFmtId="211" formatCode="_(* #,##0.0_);_(* \(#,##0.0\);_(* &quot;-&quot;??_);_(@_)"/>
    <numFmt numFmtId="212" formatCode="0;[Red]0"/>
    <numFmt numFmtId="213" formatCode="0.00_);[Red]\(0.00\)"/>
    <numFmt numFmtId="214" formatCode="0.00_);\(0.00\)"/>
    <numFmt numFmtId="215" formatCode="0.00;[Red]0.00"/>
    <numFmt numFmtId="216" formatCode="0.0_);\(0.0\)"/>
    <numFmt numFmtId="217" formatCode="#,##0\ &quot;FB&quot;;\-#,##0\ &quot;FB&quot;"/>
    <numFmt numFmtId="218" formatCode="_(* #,##0.000000_);_(* \(#,##0.000000\);_(* &quot;-&quot;??_);_(@_)"/>
    <numFmt numFmtId="219" formatCode="B1d/m/yyyy"/>
    <numFmt numFmtId="220" formatCode="dd\-mmm\-yy_)"/>
    <numFmt numFmtId="221" formatCode="#,##0_ ;[Red]\-#,##0\ "/>
    <numFmt numFmtId="222" formatCode="#,##0\ &quot;F&quot;;[Red]\-#,##0\ &quot;F&quot;"/>
    <numFmt numFmtId="223" formatCode="_-* #,##0_-;&quot;\&quot;&quot;\&quot;&quot;\&quot;\-* #,##0_-;_-* &quot;-&quot;_-;_-@_-"/>
    <numFmt numFmtId="224" formatCode="0.0%"/>
    <numFmt numFmtId="225" formatCode="_(* #,##0.00_);_(* \(#,##0.00\);_(* &quot;-&quot;_);_(@_)"/>
    <numFmt numFmtId="226" formatCode="&quot;RM&quot;#,##0_);\(&quot;RM&quot;#,##0\)"/>
    <numFmt numFmtId="227" formatCode="&quot;RM&quot;#,##0.00_);[Red]\(&quot;RM&quot;#,##0.00\)"/>
    <numFmt numFmtId="228" formatCode="_-* #,##0.00_-;\-* #,##0.00_-;_-* \-??_-;_-@_-"/>
    <numFmt numFmtId="229" formatCode="&quot;RM&quot;#,##0_);[Red]\(&quot;RM&quot;#,##0\)"/>
    <numFmt numFmtId="230" formatCode="0.000000000000"/>
    <numFmt numFmtId="231" formatCode="#,##0.00\ &quot;F&quot;;\-#,##0.00\ &quot;F&quot;"/>
    <numFmt numFmtId="232" formatCode="0.000%"/>
    <numFmt numFmtId="233" formatCode="B1mmm\-yy"/>
    <numFmt numFmtId="234" formatCode="#,##0.0_ ;[Red]\-#,##0.0\ "/>
    <numFmt numFmtId="235" formatCode="[$-1070000]d/m/yy;@"/>
    <numFmt numFmtId="236" formatCode="_(&quot;RM&quot;* #,##0.00_);_(&quot;RM&quot;* \(#,##0.00\);_(&quot;RM&quot;* &quot;-&quot;??_);_(@_)"/>
    <numFmt numFmtId="237" formatCode="\$#,##0.00;\(\$#,##0.00\)"/>
    <numFmt numFmtId="238" formatCode="[$-1070000]d/mm/yyyy;@"/>
    <numFmt numFmtId="239" formatCode="0.000"/>
    <numFmt numFmtId="240" formatCode="#,##0.000;\(#,##0.000\)"/>
    <numFmt numFmtId="241" formatCode="_(&quot;RM&quot;* #,##0_);_(&quot;RM&quot;* \(#,##0\);_(&quot;RM&quot;* &quot;-&quot;_);_(@_)"/>
    <numFmt numFmtId="242" formatCode="#,##0.00;[Black]\(#,##0.00\)"/>
    <numFmt numFmtId="243" formatCode="&quot;Yes&quot;;&quot;Yes&quot;;&quot;No&quot;"/>
    <numFmt numFmtId="244" formatCode="_-* #,##0\ &quot;F&quot;_-;\-* #,##0\ &quot;F&quot;_-;_-* &quot;-&quot;\ &quot;F&quot;_-;_-@_-"/>
    <numFmt numFmtId="245" formatCode="\t&quot;$&quot;#,##0.00_);[Red]\(\t&quot;$&quot;#,##0.00\)"/>
    <numFmt numFmtId="246" formatCode="_(&quot;$&quot;* #,##0.00_);_(&quot;&quot;* \(#,##0.00\);_(&quot;$&quot;* &quot;-&quot;??_);_(@_)"/>
    <numFmt numFmtId="247" formatCode="#,##0.00\ ;&quot; (&quot;#,##0.00\);&quot; -&quot;#\ ;@\ "/>
    <numFmt numFmtId="248" formatCode="&quot;$&quot;#,##0\ ;\(&quot;$&quot;#,##0\)"/>
    <numFmt numFmtId="249" formatCode=";;;"/>
    <numFmt numFmtId="250" formatCode="_(* #,##0.00000_);_(* \(#,##0.00000\);_(* &quot;-&quot;??_);_(@_)"/>
    <numFmt numFmtId="251" formatCode="\$#,##0;\(\$#,##0\)"/>
    <numFmt numFmtId="252" formatCode="_(&quot;$&quot;* #,##0.0_);_(&quot;$&quot;* \(#,##0.0\);_(&quot;$&quot;* &quot;0.0&quot;_);_(@_)"/>
    <numFmt numFmtId="253" formatCode="[$-107041E]d\ mmm\ yy;@"/>
    <numFmt numFmtId="254" formatCode="\t0.00"/>
    <numFmt numFmtId="255" formatCode="0.00_)"/>
    <numFmt numFmtId="256" formatCode="0.0_);[Red]\(0.0\)"/>
    <numFmt numFmtId="257" formatCode="&quot;US$&quot;#,##0_);[Red]\(&quot;US$&quot;#,##0\)"/>
    <numFmt numFmtId="258" formatCode="0%;\(0%\)"/>
    <numFmt numFmtId="259" formatCode="#,##0.0_);[Red]\(#,##0.0\)"/>
    <numFmt numFmtId="260" formatCode="0_);\(0\)"/>
    <numFmt numFmtId="261" formatCode="General_)"/>
    <numFmt numFmtId="262" formatCode="_(* #,##0.00_);[Red]\(\ #,##0.00\);_(* &quot;-&quot;??_);_(@_)"/>
    <numFmt numFmtId="263" formatCode="\t&quot;$&quot;#,##0_);\(\t&quot;$&quot;#,##0\)"/>
    <numFmt numFmtId="264" formatCode="dd\ ดดด\ bb"/>
    <numFmt numFmtId="265" formatCode="_-* #,##0.00_-;&quot;\&quot;&quot;\&quot;&quot;\&quot;\-* #,##0.00_-;_-* &quot;-&quot;??_-;_-@_-"/>
    <numFmt numFmtId="266" formatCode="_-&quot;\&quot;* #,##0.00_-;&quot;\&quot;&quot;\&quot;&quot;\&quot;\-&quot;\&quot;* #,##0.00_-;_-&quot;\&quot;* &quot;-&quot;??_-;_-@_-"/>
    <numFmt numFmtId="267" formatCode="\t&quot;฿&quot;#,##0_);[Red]\(\t&quot;฿&quot;#,##0\)"/>
    <numFmt numFmtId="268" formatCode="d/mm/yy;@"/>
    <numFmt numFmtId="269" formatCode="_(&quot;ß&quot;* #,##0_);_(&quot;ß&quot;* \(#,##0\);_(&quot;ß&quot;* &quot;-&quot;_);_(@_)"/>
    <numFmt numFmtId="270" formatCode="_(&quot;ß&quot;* #,##0.00_);_(&quot;ß&quot;* \(#,##0.00\);_(&quot;ß&quot;* &quot;-&quot;??_);_(@_)"/>
    <numFmt numFmtId="271" formatCode="_ * #,##0.00_ ;_ * \-#,##0.00_ ;_ * &quot;-&quot;??_ ;_ @_ 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  <numFmt numFmtId="274" formatCode="#,##0\ ;\(#,##0\);\-\ \ \ \ "/>
    <numFmt numFmtId="275" formatCode="#,##0_);\(#,##0\);\-\ \ "/>
  </numFmts>
  <fonts count="23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i/>
      <sz val="12"/>
      <name val="Times New Roman"/>
      <family val="1"/>
      <charset val="222"/>
    </font>
    <font>
      <sz val="12"/>
      <color rgb="FFFF0000"/>
      <name val="Times New Roman"/>
      <family val="1"/>
      <charset val="222"/>
    </font>
    <font>
      <b/>
      <sz val="12"/>
      <color theme="0"/>
      <name val="Times New Roman"/>
      <family val="1"/>
      <charset val="222"/>
    </font>
    <font>
      <sz val="12"/>
      <name val="Angsana New"/>
      <family val="1"/>
      <charset val="222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94" fontId="0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2" fontId="20" fillId="0" borderId="0" applyFont="0" applyFill="0" applyBorder="0" applyAlignment="0" applyProtection="0"/>
    <xf numFmtId="39" fontId="22" fillId="0" borderId="0"/>
    <xf numFmtId="39" fontId="22" fillId="0" borderId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95" fontId="20" fillId="0" borderId="0"/>
    <xf numFmtId="195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4" fontId="26" fillId="0" borderId="0"/>
    <xf numFmtId="194" fontId="26" fillId="0" borderId="0"/>
    <xf numFmtId="195" fontId="26" fillId="0" borderId="0"/>
    <xf numFmtId="0" fontId="26" fillId="0" borderId="0"/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206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32" fillId="33" borderId="0" applyNumberFormat="0" applyBorder="0" applyAlignment="0" applyProtection="0"/>
    <xf numFmtId="0" fontId="32" fillId="33" borderId="0" applyNumberFormat="0" applyBorder="0" applyAlignment="0" applyProtection="0"/>
    <xf numFmtId="194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95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95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32" fillId="34" borderId="0" applyNumberFormat="0" applyBorder="0" applyAlignment="0" applyProtection="0"/>
    <xf numFmtId="0" fontId="32" fillId="34" borderId="0" applyNumberFormat="0" applyBorder="0" applyAlignment="0" applyProtection="0"/>
    <xf numFmtId="194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95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95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32" fillId="35" borderId="0" applyNumberFormat="0" applyBorder="0" applyAlignment="0" applyProtection="0"/>
    <xf numFmtId="0" fontId="32" fillId="35" borderId="0" applyNumberFormat="0" applyBorder="0" applyAlignment="0" applyProtection="0"/>
    <xf numFmtId="194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95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95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32" fillId="36" borderId="0" applyNumberFormat="0" applyBorder="0" applyAlignment="0" applyProtection="0"/>
    <xf numFmtId="0" fontId="32" fillId="36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32" fillId="37" borderId="0" applyNumberFormat="0" applyBorder="0" applyAlignment="0" applyProtection="0"/>
    <xf numFmtId="0" fontId="32" fillId="37" borderId="0" applyNumberFormat="0" applyBorder="0" applyAlignment="0" applyProtection="0"/>
    <xf numFmtId="194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95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95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32" fillId="38" borderId="0" applyNumberFormat="0" applyBorder="0" applyAlignment="0" applyProtection="0"/>
    <xf numFmtId="0" fontId="32" fillId="38" borderId="0" applyNumberFormat="0" applyBorder="0" applyAlignment="0" applyProtection="0"/>
    <xf numFmtId="194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95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95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4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4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4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4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4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32" fillId="39" borderId="0" applyNumberFormat="0" applyBorder="0" applyAlignment="0" applyProtection="0"/>
    <xf numFmtId="0" fontId="32" fillId="39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32" fillId="40" borderId="0" applyNumberFormat="0" applyBorder="0" applyAlignment="0" applyProtection="0"/>
    <xf numFmtId="0" fontId="32" fillId="40" borderId="0" applyNumberFormat="0" applyBorder="0" applyAlignment="0" applyProtection="0"/>
    <xf numFmtId="194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95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95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32" fillId="48" borderId="0" applyNumberFormat="0" applyBorder="0" applyAlignment="0" applyProtection="0"/>
    <xf numFmtId="0" fontId="32" fillId="48" borderId="0" applyNumberFormat="0" applyBorder="0" applyAlignment="0" applyProtection="0"/>
    <xf numFmtId="194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95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95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32" fillId="36" borderId="0" applyNumberFormat="0" applyBorder="0" applyAlignment="0" applyProtection="0"/>
    <xf numFmtId="0" fontId="32" fillId="36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32" fillId="39" borderId="0" applyNumberFormat="0" applyBorder="0" applyAlignment="0" applyProtection="0"/>
    <xf numFmtId="0" fontId="32" fillId="39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32" fillId="49" borderId="0" applyNumberFormat="0" applyBorder="0" applyAlignment="0" applyProtection="0"/>
    <xf numFmtId="0" fontId="32" fillId="49" borderId="0" applyNumberFormat="0" applyBorder="0" applyAlignment="0" applyProtection="0"/>
    <xf numFmtId="194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95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95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4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4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5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4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4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4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95" fontId="37" fillId="55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95" fontId="37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8" fillId="55" borderId="0" applyNumberFormat="0" applyBorder="0" applyAlignment="0" applyProtection="0"/>
    <xf numFmtId="0" fontId="38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95" fontId="37" fillId="40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95" fontId="37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8" fillId="40" borderId="0" applyNumberFormat="0" applyBorder="0" applyAlignment="0" applyProtection="0"/>
    <xf numFmtId="0" fontId="38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95" fontId="37" fillId="48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95" fontId="37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8" fillId="48" borderId="0" applyNumberFormat="0" applyBorder="0" applyAlignment="0" applyProtection="0"/>
    <xf numFmtId="0" fontId="38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8" fillId="56" borderId="0" applyNumberFormat="0" applyBorder="0" applyAlignment="0" applyProtection="0"/>
    <xf numFmtId="0" fontId="38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8" fillId="57" borderId="0" applyNumberFormat="0" applyBorder="0" applyAlignment="0" applyProtection="0"/>
    <xf numFmtId="0" fontId="38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95" fontId="37" fillId="58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95" fontId="37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8" fillId="58" borderId="0" applyNumberFormat="0" applyBorder="0" applyAlignment="0" applyProtection="0"/>
    <xf numFmtId="0" fontId="38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5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94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94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5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94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5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94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5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94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95" fontId="37" fillId="67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95" fontId="37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8" fillId="67" borderId="0" applyNumberFormat="0" applyBorder="0" applyAlignment="0" applyProtection="0"/>
    <xf numFmtId="0" fontId="38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95" fontId="37" fillId="70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95" fontId="37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8" fillId="70" borderId="0" applyNumberFormat="0" applyBorder="0" applyAlignment="0" applyProtection="0"/>
    <xf numFmtId="0" fontId="38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95" fontId="37" fillId="73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95" fontId="37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8" fillId="73" borderId="0" applyNumberFormat="0" applyBorder="0" applyAlignment="0" applyProtection="0"/>
    <xf numFmtId="0" fontId="38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8" fillId="56" borderId="0" applyNumberFormat="0" applyBorder="0" applyAlignment="0" applyProtection="0"/>
    <xf numFmtId="0" fontId="38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8" fillId="57" borderId="0" applyNumberFormat="0" applyBorder="0" applyAlignment="0" applyProtection="0"/>
    <xf numFmtId="0" fontId="38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95" fontId="37" fillId="5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95" fontId="37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8" fillId="59" borderId="0" applyNumberFormat="0" applyBorder="0" applyAlignment="0" applyProtection="0"/>
    <xf numFmtId="0" fontId="38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38" fontId="21" fillId="0" borderId="0" applyFill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95" fontId="43" fillId="34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95" fontId="43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4" fillId="34" borderId="0" applyNumberFormat="0" applyBorder="0" applyAlignment="0" applyProtection="0"/>
    <xf numFmtId="0" fontId="44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195" fontId="46" fillId="0" borderId="0" applyNumberFormat="0" applyFill="0" applyBorder="0" applyAlignment="0" applyProtection="0"/>
    <xf numFmtId="210" fontId="47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13" fontId="20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4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195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194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194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95" fontId="51" fillId="6" borderId="4" applyNumberFormat="0" applyAlignment="0" applyProtection="0"/>
    <xf numFmtId="195" fontId="52" fillId="81" borderId="16" applyNumberFormat="0" applyAlignment="0" applyProtection="0"/>
    <xf numFmtId="0" fontId="52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95" fontId="55" fillId="82" borderId="1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95" fontId="55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5" fontId="57" fillId="7" borderId="7" applyNumberFormat="0" applyAlignment="0" applyProtection="0"/>
    <xf numFmtId="195" fontId="56" fillId="82" borderId="17" applyNumberFormat="0" applyAlignment="0" applyProtection="0"/>
    <xf numFmtId="0" fontId="56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28" fontId="18" fillId="0" borderId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34" fontId="33" fillId="0" borderId="0" applyFont="0" applyFill="0" applyBorder="0" applyAlignment="0" applyProtection="0">
      <alignment vertical="center"/>
    </xf>
    <xf numFmtId="198" fontId="33" fillId="0" borderId="0" applyFont="0" applyFill="0" applyBorder="0" applyAlignment="0" applyProtection="0">
      <alignment vertical="center"/>
    </xf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9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72" fillId="0" borderId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47" fontId="72" fillId="0" borderId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231" fontId="24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9" fontId="24" fillId="0" borderId="0"/>
    <xf numFmtId="203" fontId="25" fillId="0" borderId="0"/>
    <xf numFmtId="203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95" fontId="25" fillId="0" borderId="0"/>
    <xf numFmtId="195" fontId="25" fillId="0" borderId="0"/>
    <xf numFmtId="231" fontId="24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95" fontId="25" fillId="0" borderId="0"/>
    <xf numFmtId="203" fontId="25" fillId="0" borderId="0"/>
    <xf numFmtId="203" fontId="25" fillId="0" borderId="0"/>
    <xf numFmtId="195" fontId="25" fillId="0" borderId="0"/>
    <xf numFmtId="231" fontId="24" fillId="0" borderId="0"/>
    <xf numFmtId="231" fontId="24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231" fontId="24" fillId="0" borderId="0"/>
    <xf numFmtId="231" fontId="24" fillId="0" borderId="0"/>
    <xf numFmtId="231" fontId="24" fillId="0" borderId="0"/>
    <xf numFmtId="195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5" fontId="73" fillId="0" borderId="0" applyNumberFormat="0" applyAlignment="0">
      <alignment horizontal="left"/>
    </xf>
    <xf numFmtId="209" fontId="73" fillId="0" borderId="0" applyNumberFormat="0" applyAlignment="0">
      <alignment horizontal="left"/>
    </xf>
    <xf numFmtId="195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75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4" fillId="0" borderId="0"/>
    <xf numFmtId="220" fontId="24" fillId="0" borderId="0"/>
    <xf numFmtId="220" fontId="24" fillId="0" borderId="0"/>
    <xf numFmtId="237" fontId="25" fillId="0" borderId="0"/>
    <xf numFmtId="237" fontId="25" fillId="0" borderId="0"/>
    <xf numFmtId="237" fontId="25" fillId="0" borderId="0"/>
    <xf numFmtId="237" fontId="25" fillId="0" borderId="0"/>
    <xf numFmtId="244" fontId="24" fillId="0" borderId="0"/>
    <xf numFmtId="237" fontId="25" fillId="0" borderId="0"/>
    <xf numFmtId="237" fontId="25" fillId="0" borderId="0"/>
    <xf numFmtId="249" fontId="18" fillId="0" borderId="0"/>
    <xf numFmtId="249" fontId="18" fillId="0" borderId="0"/>
    <xf numFmtId="249" fontId="18" fillId="0" borderId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37" fontId="25" fillId="0" borderId="0"/>
    <xf numFmtId="249" fontId="18" fillId="0" borderId="0"/>
    <xf numFmtId="249" fontId="18" fillId="0" borderId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194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0" fontId="76" fillId="0" borderId="0" applyProtection="0"/>
    <xf numFmtId="0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0" fontId="76" fillId="0" borderId="0" applyProtection="0"/>
    <xf numFmtId="195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95" fontId="76" fillId="0" borderId="0" applyProtection="0"/>
    <xf numFmtId="195" fontId="77" fillId="0" borderId="0"/>
    <xf numFmtId="209" fontId="77" fillId="0" borderId="0"/>
    <xf numFmtId="195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4" fontId="24" fillId="0" borderId="0"/>
    <xf numFmtId="224" fontId="24" fillId="0" borderId="0"/>
    <xf numFmtId="224" fontId="24" fillId="0" borderId="0"/>
    <xf numFmtId="251" fontId="25" fillId="0" borderId="0"/>
    <xf numFmtId="251" fontId="25" fillId="0" borderId="0"/>
    <xf numFmtId="251" fontId="25" fillId="0" borderId="0"/>
    <xf numFmtId="251" fontId="25" fillId="0" borderId="0"/>
    <xf numFmtId="222" fontId="24" fillId="0" borderId="0"/>
    <xf numFmtId="251" fontId="25" fillId="0" borderId="0"/>
    <xf numFmtId="251" fontId="25" fillId="0" borderId="0"/>
    <xf numFmtId="250" fontId="18" fillId="0" borderId="0"/>
    <xf numFmtId="250" fontId="18" fillId="0" borderId="0"/>
    <xf numFmtId="250" fontId="18" fillId="0" borderId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1" fontId="25" fillId="0" borderId="0"/>
    <xf numFmtId="250" fontId="18" fillId="0" borderId="0"/>
    <xf numFmtId="250" fontId="18" fillId="0" borderId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95" fontId="80" fillId="86" borderId="0"/>
    <xf numFmtId="209" fontId="80" fillId="86" borderId="0"/>
    <xf numFmtId="195" fontId="80" fillId="86" borderId="0"/>
    <xf numFmtId="215" fontId="20" fillId="0" borderId="0" applyFill="0" applyBorder="0" applyAlignment="0"/>
    <xf numFmtId="215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195" fontId="81" fillId="0" borderId="0" applyNumberFormat="0" applyAlignment="0">
      <alignment horizontal="left"/>
    </xf>
    <xf numFmtId="209" fontId="81" fillId="0" borderId="0" applyNumberFormat="0" applyAlignment="0">
      <alignment horizontal="left"/>
    </xf>
    <xf numFmtId="195" fontId="81" fillId="0" borderId="0" applyNumberFormat="0" applyAlignment="0">
      <alignment horizontal="left"/>
    </xf>
    <xf numFmtId="194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47" fontId="32" fillId="0" borderId="0"/>
    <xf numFmtId="0" fontId="28" fillId="0" borderId="0"/>
    <xf numFmtId="0" fontId="28" fillId="0" borderId="0"/>
    <xf numFmtId="195" fontId="28" fillId="0" borderId="0"/>
    <xf numFmtId="0" fontId="18" fillId="0" borderId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95" fontId="87" fillId="0" borderId="20"/>
    <xf numFmtId="209" fontId="87" fillId="0" borderId="20"/>
    <xf numFmtId="195" fontId="87" fillId="0" borderId="20"/>
    <xf numFmtId="195" fontId="87" fillId="0" borderId="19"/>
    <xf numFmtId="195" fontId="87" fillId="0" borderId="19"/>
    <xf numFmtId="0" fontId="87" fillId="0" borderId="19"/>
    <xf numFmtId="0" fontId="87" fillId="0" borderId="19"/>
    <xf numFmtId="0" fontId="87" fillId="0" borderId="19"/>
    <xf numFmtId="195" fontId="87" fillId="0" borderId="19"/>
    <xf numFmtId="195" fontId="87" fillId="0" borderId="19"/>
    <xf numFmtId="0" fontId="87" fillId="0" borderId="19"/>
    <xf numFmtId="0" fontId="87" fillId="0" borderId="19"/>
    <xf numFmtId="0" fontId="87" fillId="0" borderId="19"/>
    <xf numFmtId="195" fontId="87" fillId="87" borderId="19"/>
    <xf numFmtId="195" fontId="87" fillId="87" borderId="19"/>
    <xf numFmtId="0" fontId="87" fillId="87" borderId="19"/>
    <xf numFmtId="0" fontId="87" fillId="87" borderId="19"/>
    <xf numFmtId="0" fontId="87" fillId="87" borderId="19"/>
    <xf numFmtId="195" fontId="87" fillId="87" borderId="19"/>
    <xf numFmtId="195" fontId="87" fillId="87" borderId="19"/>
    <xf numFmtId="0" fontId="87" fillId="87" borderId="19"/>
    <xf numFmtId="0" fontId="87" fillId="87" borderId="19"/>
    <xf numFmtId="0" fontId="87" fillId="87" borderId="19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95" fontId="90" fillId="35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95" fontId="90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95" fontId="92" fillId="2" borderId="0" applyNumberFormat="0" applyBorder="0" applyAlignment="0" applyProtection="0"/>
    <xf numFmtId="195" fontId="91" fillId="35" borderId="0" applyNumberFormat="0" applyBorder="0" applyAlignment="0" applyProtection="0"/>
    <xf numFmtId="0" fontId="91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94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4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4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0" fontId="27" fillId="90" borderId="23">
      <alignment vertical="center" wrapText="1"/>
    </xf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100" fillId="0" borderId="1" applyNumberFormat="0" applyFill="0" applyAlignment="0" applyProtection="0"/>
    <xf numFmtId="195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95" fontId="99" fillId="0" borderId="24" applyNumberFormat="0" applyFill="0" applyAlignment="0" applyProtection="0"/>
    <xf numFmtId="0" fontId="99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5" fontId="102" fillId="0" borderId="25" applyNumberFormat="0" applyFill="0" applyAlignment="0" applyProtection="0"/>
    <xf numFmtId="195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4" fillId="0" borderId="2" applyNumberFormat="0" applyFill="0" applyAlignment="0" applyProtection="0"/>
    <xf numFmtId="195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95" fontId="103" fillId="0" borderId="25" applyNumberFormat="0" applyFill="0" applyAlignment="0" applyProtection="0"/>
    <xf numFmtId="0" fontId="103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5" fontId="106" fillId="0" borderId="26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8" fillId="0" borderId="3" applyNumberFormat="0" applyFill="0" applyAlignment="0" applyProtection="0"/>
    <xf numFmtId="195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95" fontId="107" fillId="0" borderId="26" applyNumberFormat="0" applyFill="0" applyAlignment="0" applyProtection="0"/>
    <xf numFmtId="0" fontId="107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5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9" fillId="0" borderId="0" applyProtection="0"/>
    <xf numFmtId="195" fontId="109" fillId="0" borderId="0" applyProtection="0"/>
    <xf numFmtId="195" fontId="109" fillId="0" borderId="0" applyProtection="0"/>
    <xf numFmtId="0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0" fontId="109" fillId="0" borderId="0" applyProtection="0"/>
    <xf numFmtId="0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4" fontId="109" fillId="0" borderId="0" applyProtection="0"/>
    <xf numFmtId="195" fontId="109" fillId="0" borderId="0" applyProtection="0"/>
    <xf numFmtId="195" fontId="109" fillId="0" borderId="0" applyProtection="0"/>
    <xf numFmtId="194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0" fontId="96" fillId="0" borderId="0" applyProtection="0"/>
    <xf numFmtId="0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4" fontId="96" fillId="0" borderId="0" applyProtection="0"/>
    <xf numFmtId="195" fontId="96" fillId="0" borderId="0" applyProtection="0"/>
    <xf numFmtId="195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253" fontId="111" fillId="0" borderId="0" applyNumberFormat="0" applyFill="0" applyBorder="0" applyAlignment="0" applyProtection="0">
      <alignment vertical="top"/>
      <protection locked="0"/>
    </xf>
    <xf numFmtId="223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95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195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194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194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5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5" fontId="122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0" fontId="122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65" fillId="46" borderId="15">
      <alignment horizontal="center" vertical="center"/>
    </xf>
    <xf numFmtId="40" fontId="21" fillId="0" borderId="0" applyFont="0" applyFill="0" applyBorder="0" applyAlignment="0" applyProtection="0"/>
    <xf numFmtId="191" fontId="123" fillId="0" borderId="0">
      <alignment vertical="top"/>
    </xf>
    <xf numFmtId="215" fontId="20" fillId="0" borderId="0" applyFill="0" applyBorder="0" applyAlignment="0"/>
    <xf numFmtId="215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95" fontId="126" fillId="0" borderId="27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95" fontId="126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95" fontId="128" fillId="0" borderId="6" applyNumberFormat="0" applyFill="0" applyAlignment="0" applyProtection="0"/>
    <xf numFmtId="195" fontId="127" fillId="0" borderId="27" applyNumberFormat="0" applyFill="0" applyAlignment="0" applyProtection="0"/>
    <xf numFmtId="0" fontId="127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5" fontId="129" fillId="0" borderId="15">
      <alignment horizontal="center"/>
    </xf>
    <xf numFmtId="209" fontId="129" fillId="0" borderId="15">
      <alignment horizontal="center"/>
    </xf>
    <xf numFmtId="195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95" fontId="132" fillId="50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95" fontId="132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95" fontId="134" fillId="4" borderId="0" applyNumberFormat="0" applyBorder="0" applyAlignment="0" applyProtection="0"/>
    <xf numFmtId="195" fontId="133" fillId="50" borderId="0" applyNumberFormat="0" applyBorder="0" applyAlignment="0" applyProtection="0"/>
    <xf numFmtId="0" fontId="133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95" fontId="25" fillId="0" borderId="0"/>
    <xf numFmtId="195" fontId="25" fillId="0" borderId="0"/>
    <xf numFmtId="195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94" fontId="137" fillId="0" borderId="0"/>
    <xf numFmtId="254" fontId="24" fillId="0" borderId="0"/>
    <xf numFmtId="254" fontId="24" fillId="0" borderId="0"/>
    <xf numFmtId="255" fontId="138" fillId="0" borderId="0"/>
    <xf numFmtId="0" fontId="137" fillId="0" borderId="0"/>
    <xf numFmtId="0" fontId="137" fillId="0" borderId="0"/>
    <xf numFmtId="195" fontId="137" fillId="0" borderId="0"/>
    <xf numFmtId="0" fontId="137" fillId="0" borderId="0"/>
    <xf numFmtId="0" fontId="137" fillId="0" borderId="0"/>
    <xf numFmtId="255" fontId="138" fillId="0" borderId="0"/>
    <xf numFmtId="255" fontId="138" fillId="0" borderId="0"/>
    <xf numFmtId="217" fontId="24" fillId="0" borderId="0"/>
    <xf numFmtId="217" fontId="24" fillId="0" borderId="0"/>
    <xf numFmtId="0" fontId="20" fillId="0" borderId="0"/>
    <xf numFmtId="255" fontId="138" fillId="0" borderId="0"/>
    <xf numFmtId="195" fontId="137" fillId="0" borderId="0"/>
    <xf numFmtId="255" fontId="138" fillId="0" borderId="0"/>
    <xf numFmtId="255" fontId="138" fillId="0" borderId="0"/>
    <xf numFmtId="255" fontId="138" fillId="0" borderId="0"/>
    <xf numFmtId="254" fontId="24" fillId="0" borderId="0"/>
    <xf numFmtId="255" fontId="138" fillId="0" borderId="0"/>
    <xf numFmtId="195" fontId="137" fillId="0" borderId="0"/>
    <xf numFmtId="195" fontId="137" fillId="0" borderId="0"/>
    <xf numFmtId="0" fontId="137" fillId="0" borderId="0"/>
    <xf numFmtId="254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55" fontId="138" fillId="0" borderId="0"/>
    <xf numFmtId="254" fontId="24" fillId="0" borderId="0"/>
    <xf numFmtId="0" fontId="138" fillId="0" borderId="0"/>
    <xf numFmtId="254" fontId="24" fillId="0" borderId="0"/>
    <xf numFmtId="0" fontId="138" fillId="0" borderId="0"/>
    <xf numFmtId="254" fontId="24" fillId="0" borderId="0"/>
    <xf numFmtId="0" fontId="138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195" fontId="137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4" fontId="18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94" fontId="18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95" fontId="72" fillId="0" borderId="0"/>
    <xf numFmtId="0" fontId="28" fillId="0" borderId="0"/>
    <xf numFmtId="0" fontId="28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32" fillId="0" borderId="0"/>
    <xf numFmtId="194" fontId="18" fillId="0" borderId="0"/>
    <xf numFmtId="195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18" fillId="0" borderId="0"/>
    <xf numFmtId="0" fontId="18" fillId="0" borderId="0"/>
    <xf numFmtId="0" fontId="20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95" fontId="1" fillId="0" borderId="0"/>
    <xf numFmtId="0" fontId="18" fillId="0" borderId="0"/>
    <xf numFmtId="195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0" fontId="20" fillId="0" borderId="0"/>
    <xf numFmtId="0" fontId="20" fillId="0" borderId="0"/>
    <xf numFmtId="195" fontId="1" fillId="0" borderId="0"/>
    <xf numFmtId="0" fontId="20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24" fillId="0" borderId="0"/>
    <xf numFmtId="0" fontId="20" fillId="0" borderId="0"/>
    <xf numFmtId="0" fontId="24" fillId="0" borderId="0"/>
    <xf numFmtId="195" fontId="24" fillId="0" borderId="0"/>
    <xf numFmtId="195" fontId="24" fillId="0" borderId="0"/>
    <xf numFmtId="0" fontId="24" fillId="0" borderId="0"/>
    <xf numFmtId="195" fontId="20" fillId="0" borderId="0"/>
    <xf numFmtId="195" fontId="20" fillId="0" borderId="0"/>
    <xf numFmtId="0" fontId="20" fillId="0" borderId="0"/>
    <xf numFmtId="0" fontId="20" fillId="0" borderId="0"/>
    <xf numFmtId="195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0" fillId="0" borderId="0"/>
    <xf numFmtId="0" fontId="32" fillId="0" borderId="0"/>
    <xf numFmtId="195" fontId="1" fillId="0" borderId="0"/>
    <xf numFmtId="0" fontId="140" fillId="0" borderId="0"/>
    <xf numFmtId="0" fontId="140" fillId="0" borderId="0"/>
    <xf numFmtId="195" fontId="1" fillId="0" borderId="0"/>
    <xf numFmtId="0" fontId="1" fillId="0" borderId="0"/>
    <xf numFmtId="0" fontId="20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95" fontId="1" fillId="0" borderId="0"/>
    <xf numFmtId="0" fontId="140" fillId="0" borderId="0"/>
    <xf numFmtId="0" fontId="140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0" fontId="20" fillId="0" borderId="0"/>
    <xf numFmtId="195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95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0" fontId="141" fillId="0" borderId="0"/>
    <xf numFmtId="195" fontId="18" fillId="0" borderId="0"/>
    <xf numFmtId="0" fontId="141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95" fontId="1" fillId="0" borderId="0"/>
    <xf numFmtId="0" fontId="20" fillId="0" borderId="0"/>
    <xf numFmtId="195" fontId="18" fillId="0" borderId="0"/>
    <xf numFmtId="0" fontId="143" fillId="0" borderId="0"/>
    <xf numFmtId="0" fontId="143" fillId="0" borderId="0"/>
    <xf numFmtId="0" fontId="31" fillId="0" borderId="0"/>
    <xf numFmtId="195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95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95" fontId="1" fillId="0" borderId="0"/>
    <xf numFmtId="0" fontId="59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20" fillId="0" borderId="0"/>
    <xf numFmtId="0" fontId="31" fillId="0" borderId="0"/>
    <xf numFmtId="0" fontId="19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95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194" fontId="18" fillId="0" borderId="0"/>
    <xf numFmtId="194" fontId="62" fillId="0" borderId="0"/>
    <xf numFmtId="0" fontId="144" fillId="0" borderId="0"/>
    <xf numFmtId="0" fontId="20" fillId="0" borderId="0"/>
    <xf numFmtId="195" fontId="62" fillId="0" borderId="0"/>
    <xf numFmtId="195" fontId="20" fillId="0" borderId="0"/>
    <xf numFmtId="195" fontId="18" fillId="0" borderId="0"/>
    <xf numFmtId="0" fontId="20" fillId="0" borderId="0"/>
    <xf numFmtId="0" fontId="20" fillId="0" borderId="0"/>
    <xf numFmtId="195" fontId="20" fillId="0" borderId="0"/>
    <xf numFmtId="0" fontId="18" fillId="0" borderId="0"/>
    <xf numFmtId="195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95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18" fillId="0" borderId="0"/>
    <xf numFmtId="0" fontId="20" fillId="0" borderId="0"/>
    <xf numFmtId="0" fontId="18" fillId="0" borderId="0"/>
    <xf numFmtId="195" fontId="144" fillId="0" borderId="0"/>
    <xf numFmtId="195" fontId="28" fillId="0" borderId="0"/>
    <xf numFmtId="195" fontId="28" fillId="0" borderId="0"/>
    <xf numFmtId="0" fontId="28" fillId="0" borderId="0"/>
    <xf numFmtId="0" fontId="19" fillId="0" borderId="0"/>
    <xf numFmtId="0" fontId="144" fillId="0" borderId="0"/>
    <xf numFmtId="195" fontId="18" fillId="0" borderId="0"/>
    <xf numFmtId="0" fontId="20" fillId="0" borderId="0"/>
    <xf numFmtId="0" fontId="18" fillId="0" borderId="0"/>
    <xf numFmtId="195" fontId="18" fillId="0" borderId="0"/>
    <xf numFmtId="0" fontId="20" fillId="0" borderId="0"/>
    <xf numFmtId="0" fontId="18" fillId="0" borderId="0"/>
    <xf numFmtId="195" fontId="18" fillId="0" borderId="0"/>
    <xf numFmtId="0" fontId="6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4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20" fillId="0" borderId="0"/>
    <xf numFmtId="0" fontId="29" fillId="0" borderId="0"/>
    <xf numFmtId="0" fontId="29" fillId="0" borderId="0"/>
    <xf numFmtId="195" fontId="18" fillId="0" borderId="0"/>
    <xf numFmtId="0" fontId="18" fillId="0" borderId="0"/>
    <xf numFmtId="0" fontId="18" fillId="0" borderId="0"/>
    <xf numFmtId="195" fontId="29" fillId="0" borderId="0"/>
    <xf numFmtId="0" fontId="29" fillId="0" borderId="0"/>
    <xf numFmtId="0" fontId="29" fillId="0" borderId="0"/>
    <xf numFmtId="195" fontId="29" fillId="0" borderId="0"/>
    <xf numFmtId="0" fontId="29" fillId="0" borderId="0"/>
    <xf numFmtId="0" fontId="29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4" fillId="0" borderId="0"/>
    <xf numFmtId="195" fontId="24" fillId="0" borderId="0"/>
    <xf numFmtId="0" fontId="24" fillId="0" borderId="0"/>
    <xf numFmtId="195" fontId="24" fillId="0" borderId="0"/>
    <xf numFmtId="0" fontId="18" fillId="0" borderId="0"/>
    <xf numFmtId="195" fontId="18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194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20" fillId="0" borderId="0"/>
    <xf numFmtId="194" fontId="20" fillId="0" borderId="0"/>
    <xf numFmtId="0" fontId="20" fillId="0" borderId="0"/>
    <xf numFmtId="195" fontId="144" fillId="0" borderId="0"/>
    <xf numFmtId="195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0" fontId="18" fillId="0" borderId="0"/>
    <xf numFmtId="194" fontId="18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18" fillId="0" borderId="0"/>
    <xf numFmtId="195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0" fontId="20" fillId="0" borderId="0"/>
    <xf numFmtId="0" fontId="20" fillId="0" borderId="0"/>
    <xf numFmtId="195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5" fontId="18" fillId="0" borderId="0"/>
    <xf numFmtId="195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41" fillId="0" borderId="0"/>
    <xf numFmtId="195" fontId="29" fillId="0" borderId="0"/>
    <xf numFmtId="195" fontId="29" fillId="0" borderId="0"/>
    <xf numFmtId="0" fontId="29" fillId="0" borderId="0"/>
    <xf numFmtId="195" fontId="141" fillId="0" borderId="0"/>
    <xf numFmtId="0" fontId="141" fillId="0" borderId="0"/>
    <xf numFmtId="195" fontId="141" fillId="0" borderId="0"/>
    <xf numFmtId="195" fontId="29" fillId="0" borderId="0"/>
    <xf numFmtId="195" fontId="29" fillId="0" borderId="0"/>
    <xf numFmtId="0" fontId="29" fillId="0" borderId="0"/>
    <xf numFmtId="195" fontId="141" fillId="0" borderId="0"/>
    <xf numFmtId="0" fontId="141" fillId="0" borderId="0"/>
    <xf numFmtId="195" fontId="20" fillId="0" borderId="0"/>
    <xf numFmtId="0" fontId="144" fillId="0" borderId="0"/>
    <xf numFmtId="0" fontId="144" fillId="0" borderId="0"/>
    <xf numFmtId="194" fontId="18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95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0" fontId="29" fillId="0" borderId="0"/>
    <xf numFmtId="195" fontId="18" fillId="0" borderId="0"/>
    <xf numFmtId="195" fontId="62" fillId="0" borderId="0"/>
    <xf numFmtId="195" fontId="62" fillId="0" borderId="0"/>
    <xf numFmtId="0" fontId="62" fillId="0" borderId="0"/>
    <xf numFmtId="0" fontId="20" fillId="0" borderId="0"/>
    <xf numFmtId="0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195" fontId="29" fillId="0" borderId="0"/>
    <xf numFmtId="0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195" fontId="29" fillId="0" borderId="0"/>
    <xf numFmtId="0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29" fillId="0" borderId="0"/>
    <xf numFmtId="0" fontId="20" fillId="0" borderId="0"/>
    <xf numFmtId="0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0" fontId="18" fillId="0" borderId="0"/>
    <xf numFmtId="195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0" fontId="144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20" fillId="0" borderId="0"/>
    <xf numFmtId="0" fontId="20" fillId="0" borderId="0"/>
    <xf numFmtId="195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194" fontId="18" fillId="0" borderId="0"/>
    <xf numFmtId="195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20" fillId="0" borderId="0"/>
    <xf numFmtId="195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20" fillId="0" borderId="0"/>
    <xf numFmtId="0" fontId="2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5" fontId="140" fillId="0" borderId="0"/>
    <xf numFmtId="195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66" fillId="0" borderId="0"/>
    <xf numFmtId="0" fontId="6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8" fillId="0" borderId="0"/>
    <xf numFmtId="0" fontId="69" fillId="0" borderId="0"/>
    <xf numFmtId="0" fontId="66" fillId="0" borderId="0"/>
    <xf numFmtId="0" fontId="6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30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8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256" fontId="18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253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20" fillId="0" borderId="0" applyNumberFormat="0" applyFill="0" applyBorder="0" applyAlignment="0" applyProtection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208" fontId="18" fillId="0" borderId="0"/>
    <xf numFmtId="208" fontId="18" fillId="0" borderId="0"/>
    <xf numFmtId="208" fontId="18" fillId="0" borderId="0"/>
    <xf numFmtId="0" fontId="1" fillId="0" borderId="0"/>
    <xf numFmtId="195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0" fontId="144" fillId="0" borderId="0"/>
    <xf numFmtId="0" fontId="14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20" fillId="0" borderId="0"/>
    <xf numFmtId="253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62" fillId="0" borderId="0"/>
    <xf numFmtId="194" fontId="62" fillId="0" borderId="0"/>
    <xf numFmtId="195" fontId="62" fillId="0" borderId="0"/>
    <xf numFmtId="0" fontId="62" fillId="0" borderId="0"/>
    <xf numFmtId="0" fontId="24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65" fillId="0" borderId="0"/>
    <xf numFmtId="195" fontId="20" fillId="0" borderId="0"/>
    <xf numFmtId="195" fontId="20" fillId="0" borderId="0"/>
    <xf numFmtId="0" fontId="20" fillId="0" borderId="0"/>
    <xf numFmtId="194" fontId="18" fillId="0" borderId="0"/>
    <xf numFmtId="195" fontId="18" fillId="0" borderId="0"/>
    <xf numFmtId="0" fontId="1" fillId="0" borderId="0"/>
    <xf numFmtId="0" fontId="18" fillId="0" borderId="0"/>
    <xf numFmtId="195" fontId="65" fillId="0" borderId="0"/>
    <xf numFmtId="0" fontId="65" fillId="0" borderId="0"/>
    <xf numFmtId="0" fontId="65" fillId="0" borderId="0"/>
    <xf numFmtId="195" fontId="65" fillId="0" borderId="0"/>
    <xf numFmtId="0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6" fillId="0" borderId="0">
      <alignment vertical="center"/>
    </xf>
    <xf numFmtId="195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95" fontId="1" fillId="0" borderId="0"/>
    <xf numFmtId="195" fontId="1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5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4" fontId="20" fillId="0" borderId="0"/>
    <xf numFmtId="0" fontId="65" fillId="0" borderId="0"/>
    <xf numFmtId="195" fontId="65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0" fontId="18" fillId="0" borderId="0"/>
    <xf numFmtId="19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4" fillId="0" borderId="0"/>
    <xf numFmtId="0" fontId="140" fillId="0" borderId="0"/>
    <xf numFmtId="0" fontId="24" fillId="0" borderId="0"/>
    <xf numFmtId="195" fontId="24" fillId="0" borderId="0"/>
    <xf numFmtId="0" fontId="24" fillId="0" borderId="0"/>
    <xf numFmtId="208" fontId="20" fillId="0" borderId="0"/>
    <xf numFmtId="195" fontId="65" fillId="0" borderId="0"/>
    <xf numFmtId="0" fontId="20" fillId="0" borderId="0"/>
    <xf numFmtId="0" fontId="1" fillId="0" borderId="0"/>
    <xf numFmtId="194" fontId="18" fillId="0" borderId="0"/>
    <xf numFmtId="195" fontId="18" fillId="0" borderId="0"/>
    <xf numFmtId="0" fontId="28" fillId="0" borderId="0"/>
    <xf numFmtId="0" fontId="28" fillId="0" borderId="0"/>
    <xf numFmtId="195" fontId="18" fillId="0" borderId="0"/>
    <xf numFmtId="195" fontId="18" fillId="0" borderId="0"/>
    <xf numFmtId="0" fontId="18" fillId="0" borderId="0"/>
    <xf numFmtId="0" fontId="65" fillId="0" borderId="0"/>
    <xf numFmtId="195" fontId="18" fillId="0" borderId="0"/>
    <xf numFmtId="0" fontId="28" fillId="0" borderId="0"/>
    <xf numFmtId="0" fontId="18" fillId="0" borderId="0"/>
    <xf numFmtId="194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94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94" fontId="18" fillId="0" borderId="0"/>
    <xf numFmtId="195" fontId="18" fillId="0" borderId="0"/>
    <xf numFmtId="0" fontId="28" fillId="0" borderId="0"/>
    <xf numFmtId="0" fontId="18" fillId="0" borderId="0"/>
    <xf numFmtId="0" fontId="143" fillId="0" borderId="0"/>
    <xf numFmtId="195" fontId="18" fillId="0" borderId="0"/>
    <xf numFmtId="0" fontId="2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0" fontId="144" fillId="0" borderId="0"/>
    <xf numFmtId="195" fontId="1" fillId="0" borderId="0"/>
    <xf numFmtId="0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254" fontId="18" fillId="0" borderId="0"/>
    <xf numFmtId="195" fontId="1" fillId="0" borderId="0"/>
    <xf numFmtId="0" fontId="31" fillId="0" borderId="0"/>
    <xf numFmtId="195" fontId="1" fillId="0" borderId="0"/>
    <xf numFmtId="194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0" fontId="144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95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95" fontId="20" fillId="0" borderId="0"/>
    <xf numFmtId="195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203" fontId="18" fillId="0" borderId="0"/>
    <xf numFmtId="203" fontId="18" fillId="0" borderId="0"/>
    <xf numFmtId="203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0" fontId="1" fillId="0" borderId="0"/>
    <xf numFmtId="0" fontId="20" fillId="0" borderId="0"/>
    <xf numFmtId="195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62" fillId="0" borderId="0"/>
    <xf numFmtId="195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194" fontId="148" fillId="0" borderId="0"/>
    <xf numFmtId="194" fontId="148" fillId="0" borderId="0"/>
    <xf numFmtId="195" fontId="14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18" fillId="0" borderId="0"/>
    <xf numFmtId="195" fontId="18" fillId="0" borderId="0"/>
    <xf numFmtId="0" fontId="18" fillId="0" borderId="0"/>
    <xf numFmtId="0" fontId="18" fillId="0" borderId="0"/>
    <xf numFmtId="0" fontId="20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0" fontId="20" fillId="0" borderId="0"/>
    <xf numFmtId="0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9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8" fillId="0" borderId="0"/>
    <xf numFmtId="0" fontId="59" fillId="0" borderId="0"/>
    <xf numFmtId="0" fontId="59" fillId="0" borderId="0"/>
    <xf numFmtId="0" fontId="59" fillId="0" borderId="0"/>
    <xf numFmtId="195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95" fontId="61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95" fontId="61" fillId="0" borderId="0"/>
    <xf numFmtId="0" fontId="1" fillId="0" borderId="0"/>
    <xf numFmtId="0" fontId="61" fillId="0" borderId="0"/>
    <xf numFmtId="0" fontId="6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144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1" fillId="0" borderId="0"/>
    <xf numFmtId="0" fontId="1" fillId="0" borderId="0"/>
    <xf numFmtId="0" fontId="6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195" fontId="28" fillId="0" borderId="0"/>
    <xf numFmtId="195" fontId="28" fillId="0" borderId="0"/>
    <xf numFmtId="0" fontId="28" fillId="0" borderId="0"/>
    <xf numFmtId="0" fontId="24" fillId="0" borderId="0"/>
    <xf numFmtId="195" fontId="18" fillId="0" borderId="0"/>
    <xf numFmtId="0" fontId="18" fillId="0" borderId="0"/>
    <xf numFmtId="195" fontId="20" fillId="0" borderId="0"/>
    <xf numFmtId="0" fontId="144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40" fillId="0" borderId="0"/>
    <xf numFmtId="195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95" fontId="1" fillId="0" borderId="0"/>
    <xf numFmtId="195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68" fillId="0" borderId="0"/>
    <xf numFmtId="195" fontId="68" fillId="0" borderId="0"/>
    <xf numFmtId="0" fontId="68" fillId="0" borderId="0"/>
    <xf numFmtId="0" fontId="20" fillId="0" borderId="0"/>
    <xf numFmtId="0" fontId="24" fillId="0" borderId="0"/>
    <xf numFmtId="195" fontId="18" fillId="0" borderId="0"/>
    <xf numFmtId="0" fontId="1" fillId="0" borderId="0"/>
    <xf numFmtId="0" fontId="24" fillId="0" borderId="0"/>
    <xf numFmtId="195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5" fontId="20" fillId="0" borderId="0"/>
    <xf numFmtId="195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195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31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0" fontId="1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2" fillId="0" borderId="0"/>
    <xf numFmtId="195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95" fontId="28" fillId="0" borderId="0"/>
    <xf numFmtId="195" fontId="28" fillId="0" borderId="0"/>
    <xf numFmtId="0" fontId="2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8" fillId="0" borderId="0"/>
    <xf numFmtId="0" fontId="28" fillId="0" borderId="0"/>
    <xf numFmtId="0" fontId="1" fillId="0" borderId="0"/>
    <xf numFmtId="195" fontId="1" fillId="0" borderId="0"/>
    <xf numFmtId="0" fontId="31" fillId="0" borderId="0"/>
    <xf numFmtId="0" fontId="31" fillId="0" borderId="0"/>
    <xf numFmtId="195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0" fontId="20" fillId="0" borderId="0"/>
    <xf numFmtId="0" fontId="18" fillId="0" borderId="0"/>
    <xf numFmtId="195" fontId="18" fillId="0" borderId="0"/>
    <xf numFmtId="0" fontId="31" fillId="0" borderId="0"/>
    <xf numFmtId="0" fontId="20" fillId="0" borderId="0"/>
    <xf numFmtId="0" fontId="19" fillId="0" borderId="0"/>
    <xf numFmtId="195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8" fillId="0" borderId="0"/>
    <xf numFmtId="0" fontId="2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48" fillId="0" borderId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4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257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94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95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94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215" fontId="20" fillId="0" borderId="0" applyFill="0" applyBorder="0" applyAlignment="0"/>
    <xf numFmtId="211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195" fontId="77" fillId="0" borderId="0"/>
    <xf numFmtId="209" fontId="77" fillId="0" borderId="0"/>
    <xf numFmtId="14" fontId="156" fillId="0" borderId="0" applyNumberFormat="0" applyFill="0" applyBorder="0" applyAlignment="0" applyProtection="0">
      <alignment horizontal="left"/>
    </xf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206" fontId="20" fillId="0" borderId="0" applyFont="0" applyFill="0" applyBorder="0" applyAlignment="0" applyProtection="0"/>
    <xf numFmtId="195" fontId="47" fillId="93" borderId="0">
      <alignment horizontal="left" vertical="top"/>
    </xf>
    <xf numFmtId="195" fontId="157" fillId="50" borderId="0">
      <alignment horizontal="center" vertical="center"/>
    </xf>
    <xf numFmtId="195" fontId="158" fillId="93" borderId="0">
      <alignment horizontal="left" vertical="top"/>
    </xf>
    <xf numFmtId="195" fontId="158" fillId="93" borderId="0">
      <alignment horizontal="left" vertical="top"/>
    </xf>
    <xf numFmtId="195" fontId="158" fillId="93" borderId="0">
      <alignment horizontal="right" vertical="top"/>
    </xf>
    <xf numFmtId="195" fontId="159" fillId="93" borderId="0">
      <alignment horizontal="right" vertical="center"/>
    </xf>
    <xf numFmtId="195" fontId="157" fillId="50" borderId="0">
      <alignment horizontal="center" vertical="center"/>
    </xf>
    <xf numFmtId="195" fontId="159" fillId="93" borderId="0">
      <alignment horizontal="left"/>
    </xf>
    <xf numFmtId="195" fontId="159" fillId="93" borderId="0">
      <alignment horizontal="center" vertical="center"/>
    </xf>
    <xf numFmtId="195" fontId="159" fillId="93" borderId="0">
      <alignment horizontal="left" vertical="center"/>
    </xf>
    <xf numFmtId="195" fontId="159" fillId="93" borderId="0">
      <alignment horizontal="right" vertical="center"/>
    </xf>
    <xf numFmtId="195" fontId="159" fillId="93" borderId="0">
      <alignment horizontal="right" vertical="center"/>
    </xf>
    <xf numFmtId="195" fontId="157" fillId="50" borderId="0">
      <alignment horizontal="center" vertical="center"/>
    </xf>
    <xf numFmtId="195" fontId="159" fillId="93" borderId="0">
      <alignment horizontal="left" vertical="center"/>
    </xf>
    <xf numFmtId="195" fontId="159" fillId="93" borderId="0">
      <alignment horizontal="center" vertical="center"/>
    </xf>
    <xf numFmtId="195" fontId="47" fillId="93" borderId="0">
      <alignment horizontal="left" vertical="top"/>
    </xf>
    <xf numFmtId="195" fontId="159" fillId="50" borderId="0">
      <alignment horizontal="center" vertical="center"/>
    </xf>
    <xf numFmtId="195" fontId="159" fillId="50" borderId="0">
      <alignment horizontal="left" vertical="center"/>
    </xf>
    <xf numFmtId="195" fontId="159" fillId="50" borderId="0">
      <alignment horizontal="right" vertical="center"/>
    </xf>
    <xf numFmtId="195" fontId="159" fillId="50" borderId="0">
      <alignment horizontal="right" vertical="center"/>
    </xf>
    <xf numFmtId="195" fontId="159" fillId="50" borderId="0">
      <alignment horizontal="left" vertical="center"/>
    </xf>
    <xf numFmtId="195" fontId="47" fillId="50" borderId="0">
      <alignment horizontal="center" vertical="center"/>
    </xf>
    <xf numFmtId="195" fontId="160" fillId="50" borderId="0">
      <alignment horizontal="center" vertical="center"/>
    </xf>
    <xf numFmtId="195" fontId="157" fillId="50" borderId="0">
      <alignment horizontal="center" vertical="center"/>
    </xf>
    <xf numFmtId="195" fontId="160" fillId="50" borderId="0">
      <alignment horizontal="center" vertical="center"/>
    </xf>
    <xf numFmtId="195" fontId="160" fillId="50" borderId="0">
      <alignment horizontal="center" vertical="center"/>
    </xf>
    <xf numFmtId="195" fontId="161" fillId="50" borderId="0">
      <alignment horizontal="center" vertical="center"/>
    </xf>
    <xf numFmtId="195" fontId="161" fillId="50" borderId="0">
      <alignment horizontal="center" vertical="center"/>
    </xf>
    <xf numFmtId="195" fontId="161" fillId="37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2" fillId="93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59" fillId="93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0" fontId="163" fillId="0" borderId="0" applyNumberFormat="0" applyFill="0" applyBorder="0" applyAlignment="0" applyProtection="0"/>
    <xf numFmtId="195" fontId="164" fillId="0" borderId="0" applyFont="0" applyBorder="0" applyAlignment="0"/>
    <xf numFmtId="209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94" fontId="20" fillId="0" borderId="0"/>
    <xf numFmtId="195" fontId="20" fillId="0" borderId="0"/>
    <xf numFmtId="195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5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60" fontId="20" fillId="0" borderId="0" applyFill="0" applyBorder="0" applyAlignment="0"/>
    <xf numFmtId="256" fontId="20" fillId="0" borderId="0" applyFill="0" applyBorder="0" applyAlignment="0"/>
    <xf numFmtId="195" fontId="167" fillId="0" borderId="0">
      <alignment horizontal="center" vertical="top"/>
    </xf>
    <xf numFmtId="195" fontId="168" fillId="0" borderId="0">
      <alignment horizontal="center" vertical="top"/>
    </xf>
    <xf numFmtId="40" fontId="169" fillId="0" borderId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94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94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89" fontId="178" fillId="0" borderId="0" applyFont="0" applyFill="0" applyBorder="0" applyAlignment="0" applyProtection="0"/>
    <xf numFmtId="0" fontId="20" fillId="0" borderId="0">
      <alignment horizontal="centerContinuous" vertical="center"/>
    </xf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194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95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94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2" fontId="72" fillId="0" borderId="0" applyFill="0" applyBorder="0" applyAlignment="0" applyProtection="0"/>
    <xf numFmtId="193" fontId="24" fillId="0" borderId="0" applyFont="0" applyFill="0" applyBorder="0" applyAlignment="0" applyProtection="0"/>
    <xf numFmtId="202" fontId="72" fillId="0" borderId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266" fontId="18" fillId="0" borderId="0" applyFill="0" applyBorder="0" applyAlignment="0" applyProtection="0"/>
    <xf numFmtId="43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68" fontId="20" fillId="0" borderId="0" applyNumberFormat="0" applyFill="0" applyBorder="0" applyAlignment="0" applyProtection="0"/>
    <xf numFmtId="268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8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194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5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94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94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95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94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95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95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18" fillId="0" borderId="0"/>
    <xf numFmtId="195" fontId="24" fillId="0" borderId="0"/>
    <xf numFmtId="195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19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0" fillId="0" borderId="0"/>
    <xf numFmtId="195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/>
    <xf numFmtId="195" fontId="24" fillId="0" borderId="0"/>
    <xf numFmtId="0" fontId="18" fillId="0" borderId="0"/>
    <xf numFmtId="0" fontId="18" fillId="0" borderId="0"/>
    <xf numFmtId="195" fontId="20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92" fillId="0" borderId="0"/>
    <xf numFmtId="195" fontId="20" fillId="0" borderId="0"/>
    <xf numFmtId="0" fontId="24" fillId="0" borderId="0"/>
    <xf numFmtId="0" fontId="28" fillId="0" borderId="0"/>
    <xf numFmtId="0" fontId="28" fillId="0" borderId="0"/>
    <xf numFmtId="195" fontId="20" fillId="0" borderId="0"/>
    <xf numFmtId="0" fontId="24" fillId="0" borderId="0"/>
    <xf numFmtId="195" fontId="24" fillId="0" borderId="0"/>
    <xf numFmtId="195" fontId="24" fillId="0" borderId="0"/>
    <xf numFmtId="194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0" fillId="0" borderId="0"/>
    <xf numFmtId="195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20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44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93" fillId="0" borderId="0"/>
    <xf numFmtId="0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95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20" fillId="0" borderId="0"/>
    <xf numFmtId="194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95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94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95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95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94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5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20" fillId="0" borderId="0"/>
    <xf numFmtId="195" fontId="197" fillId="0" borderId="0"/>
    <xf numFmtId="194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95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94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94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5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94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95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94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94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94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95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94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4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95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94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95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94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94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71" fontId="66" fillId="0" borderId="0" applyFont="0" applyFill="0" applyBorder="0" applyAlignment="0" applyProtection="0"/>
    <xf numFmtId="191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190" fontId="205" fillId="0" borderId="0" applyFont="0" applyFill="0" applyBorder="0" applyAlignment="0" applyProtection="0"/>
    <xf numFmtId="192" fontId="205" fillId="0" borderId="0" applyFont="0" applyFill="0" applyBorder="0" applyAlignment="0" applyProtection="0"/>
    <xf numFmtId="195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93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95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72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227">
    <xf numFmtId="194" fontId="0" fillId="0" borderId="0" xfId="0"/>
    <xf numFmtId="0" fontId="223" fillId="0" borderId="0" xfId="0" applyNumberFormat="1" applyFont="1"/>
    <xf numFmtId="0" fontId="223" fillId="0" borderId="0" xfId="2" applyNumberFormat="1" applyFont="1" applyFill="1" applyAlignment="1"/>
    <xf numFmtId="196" fontId="224" fillId="0" borderId="0" xfId="2" applyNumberFormat="1" applyFont="1" applyFill="1" applyAlignment="1"/>
    <xf numFmtId="193" fontId="224" fillId="0" borderId="0" xfId="1" applyFont="1" applyFill="1" applyAlignment="1"/>
    <xf numFmtId="193" fontId="224" fillId="0" borderId="0" xfId="1" applyFont="1" applyFill="1" applyBorder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93" fontId="225" fillId="0" borderId="10" xfId="1" applyFont="1" applyFill="1" applyBorder="1" applyAlignment="1">
      <alignment horizontal="right"/>
    </xf>
    <xf numFmtId="197" fontId="224" fillId="0" borderId="0" xfId="0" applyNumberFormat="1" applyFont="1"/>
    <xf numFmtId="0" fontId="224" fillId="0" borderId="0" xfId="0" applyNumberFormat="1" applyFont="1" applyAlignment="1">
      <alignment horizontal="left"/>
    </xf>
    <xf numFmtId="16" fontId="224" fillId="0" borderId="0" xfId="0" quotePrefix="1" applyNumberFormat="1" applyFont="1" applyAlignment="1">
      <alignment horizontal="left"/>
    </xf>
    <xf numFmtId="195" fontId="223" fillId="0" borderId="0" xfId="0" applyNumberFormat="1" applyFont="1"/>
    <xf numFmtId="195" fontId="224" fillId="0" borderId="0" xfId="0" applyNumberFormat="1" applyFont="1" applyAlignment="1">
      <alignment horizontal="center"/>
    </xf>
    <xf numFmtId="193" fontId="224" fillId="0" borderId="0" xfId="1" applyFont="1" applyFill="1" applyAlignment="1">
      <alignment horizontal="center"/>
    </xf>
    <xf numFmtId="193" fontId="224" fillId="0" borderId="0" xfId="1" applyFont="1" applyFill="1" applyBorder="1" applyAlignment="1">
      <alignment horizontal="center"/>
    </xf>
    <xf numFmtId="0" fontId="224" fillId="0" borderId="0" xfId="0" applyNumberFormat="1" applyFont="1"/>
    <xf numFmtId="197" fontId="224" fillId="0" borderId="0" xfId="0" applyNumberFormat="1" applyFont="1" applyAlignment="1">
      <alignment horizontal="center"/>
    </xf>
    <xf numFmtId="195" fontId="223" fillId="0" borderId="43" xfId="0" applyNumberFormat="1" applyFont="1" applyBorder="1" applyAlignment="1">
      <alignment horizontal="center"/>
    </xf>
    <xf numFmtId="0" fontId="223" fillId="0" borderId="43" xfId="0" quotePrefix="1" applyNumberFormat="1" applyFont="1" applyBorder="1" applyAlignment="1">
      <alignment horizontal="center"/>
    </xf>
    <xf numFmtId="0" fontId="224" fillId="0" borderId="0" xfId="0" applyNumberFormat="1" applyFont="1" applyAlignment="1">
      <alignment horizontal="center"/>
    </xf>
    <xf numFmtId="0" fontId="224" fillId="0" borderId="0" xfId="0" quotePrefix="1" applyNumberFormat="1" applyFont="1" applyAlignment="1">
      <alignment horizontal="center"/>
    </xf>
    <xf numFmtId="0" fontId="224" fillId="0" borderId="0" xfId="1" applyNumberFormat="1" applyFont="1" applyFill="1" applyAlignment="1">
      <alignment horizontal="center"/>
    </xf>
    <xf numFmtId="197" fontId="224" fillId="0" borderId="0" xfId="0" applyNumberFormat="1" applyFont="1" applyAlignment="1">
      <alignment horizontal="left"/>
    </xf>
    <xf numFmtId="193" fontId="224" fillId="0" borderId="0" xfId="0" applyNumberFormat="1" applyFont="1" applyAlignment="1">
      <alignment horizontal="center"/>
    </xf>
    <xf numFmtId="193" fontId="224" fillId="0" borderId="0" xfId="0" applyNumberFormat="1" applyFont="1" applyAlignment="1">
      <alignment horizontal="right"/>
    </xf>
    <xf numFmtId="198" fontId="224" fillId="0" borderId="0" xfId="0" applyNumberFormat="1" applyFont="1" applyAlignment="1">
      <alignment horizontal="right"/>
    </xf>
    <xf numFmtId="198" fontId="224" fillId="0" borderId="0" xfId="1" applyNumberFormat="1" applyFont="1" applyFill="1" applyAlignment="1">
      <alignment horizontal="right"/>
    </xf>
    <xf numFmtId="198" fontId="224" fillId="0" borderId="0" xfId="1" applyNumberFormat="1" applyFont="1" applyFill="1" applyAlignment="1">
      <alignment horizontal="center"/>
    </xf>
    <xf numFmtId="200" fontId="224" fillId="0" borderId="0" xfId="2" applyNumberFormat="1" applyFont="1" applyFill="1" applyAlignment="1"/>
    <xf numFmtId="196" fontId="224" fillId="0" borderId="0" xfId="2" applyNumberFormat="1" applyFont="1" applyFill="1" applyBorder="1" applyAlignment="1"/>
    <xf numFmtId="197" fontId="223" fillId="0" borderId="0" xfId="0" applyNumberFormat="1" applyFont="1"/>
    <xf numFmtId="197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98" fontId="223" fillId="0" borderId="11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>
      <alignment horizontal="left"/>
    </xf>
    <xf numFmtId="198" fontId="223" fillId="0" borderId="0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>
      <alignment horizontal="right"/>
    </xf>
    <xf numFmtId="196" fontId="223" fillId="0" borderId="0" xfId="2" applyNumberFormat="1" applyFont="1" applyFill="1" applyAlignment="1"/>
    <xf numFmtId="193" fontId="223" fillId="0" borderId="0" xfId="1" applyFont="1" applyFill="1" applyBorder="1" applyAlignment="1"/>
    <xf numFmtId="196" fontId="223" fillId="0" borderId="0" xfId="2" applyNumberFormat="1" applyFont="1" applyFill="1" applyBorder="1" applyAlignment="1"/>
    <xf numFmtId="200" fontId="223" fillId="0" borderId="0" xfId="2" applyNumberFormat="1" applyFont="1" applyFill="1" applyAlignment="1"/>
    <xf numFmtId="195" fontId="224" fillId="0" borderId="0" xfId="0" applyNumberFormat="1" applyFont="1"/>
    <xf numFmtId="198" fontId="224" fillId="0" borderId="0" xfId="0" applyNumberFormat="1" applyFont="1" applyAlignment="1">
      <alignment horizontal="center"/>
    </xf>
    <xf numFmtId="198" fontId="224" fillId="0" borderId="0" xfId="0" applyNumberFormat="1" applyFont="1"/>
    <xf numFmtId="195" fontId="223" fillId="0" borderId="0" xfId="0" applyNumberFormat="1" applyFont="1" applyAlignment="1">
      <alignment horizontal="center"/>
    </xf>
    <xf numFmtId="198" fontId="223" fillId="0" borderId="0" xfId="1" applyNumberFormat="1" applyFont="1" applyFill="1" applyBorder="1" applyAlignment="1">
      <alignment horizontal="left"/>
    </xf>
    <xf numFmtId="198" fontId="223" fillId="0" borderId="12" xfId="1" applyNumberFormat="1" applyFont="1" applyFill="1" applyBorder="1" applyAlignment="1">
      <alignment horizontal="right"/>
    </xf>
    <xf numFmtId="193" fontId="223" fillId="0" borderId="0" xfId="1" applyFont="1" applyFill="1" applyBorder="1" applyAlignment="1">
      <alignment horizontal="right"/>
    </xf>
    <xf numFmtId="198" fontId="224" fillId="0" borderId="0" xfId="0" applyNumberFormat="1" applyFont="1" applyAlignment="1">
      <alignment horizontal="left"/>
    </xf>
    <xf numFmtId="198" fontId="224" fillId="0" borderId="0" xfId="3" applyNumberFormat="1" applyFont="1" applyFill="1" applyBorder="1" applyAlignment="1"/>
    <xf numFmtId="43" fontId="224" fillId="0" borderId="0" xfId="3" applyFont="1" applyFill="1" applyAlignment="1">
      <alignment horizontal="left"/>
    </xf>
    <xf numFmtId="198" fontId="224" fillId="0" borderId="0" xfId="3" applyNumberFormat="1" applyFont="1" applyFill="1" applyBorder="1" applyAlignment="1">
      <alignment horizontal="left"/>
    </xf>
    <xf numFmtId="193" fontId="226" fillId="0" borderId="0" xfId="1" applyFont="1" applyFill="1" applyBorder="1" applyAlignment="1"/>
    <xf numFmtId="197" fontId="224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7" fillId="0" borderId="0" xfId="0" applyNumberFormat="1" applyFont="1" applyAlignment="1">
      <alignment horizontal="center"/>
    </xf>
    <xf numFmtId="197" fontId="223" fillId="0" borderId="0" xfId="3" applyNumberFormat="1" applyFont="1" applyFill="1" applyAlignment="1">
      <alignment horizontal="center"/>
    </xf>
    <xf numFmtId="198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7" fillId="0" borderId="0" xfId="0" quotePrefix="1" applyNumberFormat="1" applyFont="1" applyAlignment="1">
      <alignment horizontal="center"/>
    </xf>
    <xf numFmtId="198" fontId="223" fillId="0" borderId="0" xfId="1" applyNumberFormat="1" applyFont="1" applyFill="1" applyBorder="1" applyAlignment="1">
      <alignment horizontal="center"/>
    </xf>
    <xf numFmtId="0" fontId="224" fillId="0" borderId="0" xfId="2" applyNumberFormat="1" applyFont="1" applyFill="1" applyAlignment="1"/>
    <xf numFmtId="43" fontId="224" fillId="0" borderId="0" xfId="3" applyFont="1" applyFill="1" applyAlignment="1"/>
    <xf numFmtId="275" fontId="228" fillId="0" borderId="0" xfId="40689" applyNumberFormat="1" applyFont="1"/>
    <xf numFmtId="275" fontId="228" fillId="0" borderId="0" xfId="5" applyNumberFormat="1" applyFont="1" applyFill="1"/>
    <xf numFmtId="0" fontId="223" fillId="0" borderId="0" xfId="0" applyNumberFormat="1" applyFont="1" applyAlignment="1">
      <alignment horizontal="center"/>
    </xf>
    <xf numFmtId="198" fontId="223" fillId="0" borderId="11" xfId="1" applyNumberFormat="1" applyFont="1" applyFill="1" applyBorder="1" applyAlignment="1"/>
    <xf numFmtId="198" fontId="223" fillId="0" borderId="0" xfId="1" applyNumberFormat="1" applyFont="1" applyFill="1" applyBorder="1" applyAlignment="1"/>
    <xf numFmtId="0" fontId="224" fillId="0" borderId="0" xfId="3" applyNumberFormat="1" applyFont="1" applyFill="1" applyAlignment="1"/>
    <xf numFmtId="198" fontId="224" fillId="0" borderId="0" xfId="3" applyNumberFormat="1" applyFont="1" applyFill="1" applyAlignment="1"/>
    <xf numFmtId="198" fontId="224" fillId="0" borderId="0" xfId="1" applyNumberFormat="1" applyFont="1" applyFill="1" applyBorder="1" applyAlignment="1">
      <alignment horizontal="right"/>
    </xf>
    <xf numFmtId="198" fontId="224" fillId="0" borderId="0" xfId="1" applyNumberFormat="1" applyFont="1" applyFill="1" applyBorder="1" applyAlignment="1">
      <alignment horizontal="center"/>
    </xf>
    <xf numFmtId="0" fontId="224" fillId="0" borderId="0" xfId="3" applyNumberFormat="1" applyFont="1" applyFill="1" applyAlignment="1">
      <alignment horizontal="left"/>
    </xf>
    <xf numFmtId="198" fontId="224" fillId="0" borderId="0" xfId="1" applyNumberFormat="1" applyFont="1" applyFill="1" applyAlignment="1">
      <alignment horizontal="left"/>
    </xf>
    <xf numFmtId="0" fontId="224" fillId="0" borderId="0" xfId="3" quotePrefix="1" applyNumberFormat="1" applyFont="1" applyFill="1" applyAlignment="1">
      <alignment horizontal="center"/>
    </xf>
    <xf numFmtId="198" fontId="224" fillId="0" borderId="0" xfId="1" applyNumberFormat="1" applyFont="1" applyFill="1" applyBorder="1" applyAlignment="1"/>
    <xf numFmtId="43" fontId="224" fillId="0" borderId="0" xfId="3" quotePrefix="1" applyFont="1" applyFill="1" applyAlignment="1">
      <alignment horizontal="center"/>
    </xf>
    <xf numFmtId="198" fontId="224" fillId="0" borderId="43" xfId="1" applyNumberFormat="1" applyFont="1" applyFill="1" applyBorder="1" applyAlignment="1">
      <alignment horizontal="right"/>
    </xf>
    <xf numFmtId="198" fontId="223" fillId="0" borderId="42" xfId="1" applyNumberFormat="1" applyFont="1" applyFill="1" applyBorder="1" applyAlignment="1"/>
    <xf numFmtId="198" fontId="224" fillId="0" borderId="0" xfId="1" applyNumberFormat="1" applyFont="1" applyFill="1" applyAlignment="1"/>
    <xf numFmtId="198" fontId="223" fillId="0" borderId="12" xfId="1" applyNumberFormat="1" applyFont="1" applyFill="1" applyBorder="1" applyAlignment="1"/>
    <xf numFmtId="198" fontId="223" fillId="0" borderId="0" xfId="1" applyNumberFormat="1" applyFont="1" applyFill="1" applyAlignment="1"/>
    <xf numFmtId="0" fontId="229" fillId="0" borderId="0" xfId="0" applyNumberFormat="1" applyFont="1"/>
    <xf numFmtId="0" fontId="229" fillId="0" borderId="0" xfId="3" applyNumberFormat="1" applyFont="1" applyFill="1" applyAlignment="1"/>
    <xf numFmtId="196" fontId="26" fillId="0" borderId="0" xfId="2" applyNumberFormat="1" applyFont="1" applyFill="1" applyAlignment="1"/>
    <xf numFmtId="193" fontId="26" fillId="0" borderId="0" xfId="1" applyFont="1" applyFill="1" applyBorder="1" applyAlignment="1"/>
    <xf numFmtId="0" fontId="229" fillId="0" borderId="0" xfId="40689" applyFont="1"/>
    <xf numFmtId="0" fontId="229" fillId="0" borderId="0" xfId="3" applyNumberFormat="1" applyFont="1" applyFill="1" applyBorder="1" applyAlignment="1"/>
    <xf numFmtId="0" fontId="229" fillId="0" borderId="10" xfId="0" applyNumberFormat="1" applyFont="1" applyBorder="1"/>
    <xf numFmtId="0" fontId="229" fillId="0" borderId="10" xfId="3" applyNumberFormat="1" applyFont="1" applyFill="1" applyBorder="1" applyAlignment="1">
      <alignment shrinkToFit="1"/>
    </xf>
    <xf numFmtId="193" fontId="230" fillId="0" borderId="10" xfId="1" applyFont="1" applyFill="1" applyBorder="1" applyAlignment="1">
      <alignment horizontal="right" shrinkToFit="1"/>
    </xf>
    <xf numFmtId="197" fontId="26" fillId="0" borderId="0" xfId="0" applyNumberFormat="1" applyFont="1" applyAlignment="1">
      <alignment horizontal="left"/>
    </xf>
    <xf numFmtId="197" fontId="26" fillId="0" borderId="0" xfId="0" quotePrefix="1" applyNumberFormat="1" applyFont="1" applyAlignment="1">
      <alignment horizontal="center"/>
    </xf>
    <xf numFmtId="193" fontId="229" fillId="0" borderId="0" xfId="1" applyFont="1" applyFill="1" applyBorder="1" applyAlignment="1">
      <alignment horizontal="center"/>
    </xf>
    <xf numFmtId="49" fontId="26" fillId="0" borderId="0" xfId="0" applyNumberFormat="1" applyFont="1" applyAlignment="1">
      <alignment horizontal="left"/>
    </xf>
    <xf numFmtId="49" fontId="26" fillId="0" borderId="0" xfId="0" quotePrefix="1" applyNumberFormat="1" applyFont="1" applyAlignment="1">
      <alignment horizontal="center"/>
    </xf>
    <xf numFmtId="49" fontId="229" fillId="0" borderId="43" xfId="0" applyNumberFormat="1" applyFont="1" applyBorder="1" applyAlignment="1">
      <alignment horizontal="center"/>
    </xf>
    <xf numFmtId="0" fontId="229" fillId="0" borderId="42" xfId="0" applyNumberFormat="1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49" fontId="26" fillId="0" borderId="0" xfId="2" applyNumberFormat="1" applyFont="1" applyFill="1" applyAlignment="1"/>
    <xf numFmtId="49" fontId="229" fillId="0" borderId="0" xfId="1" applyNumberFormat="1" applyFont="1" applyFill="1" applyBorder="1" applyAlignment="1">
      <alignment horizontal="center"/>
    </xf>
    <xf numFmtId="197" fontId="26" fillId="0" borderId="0" xfId="0" applyNumberFormat="1" applyFont="1"/>
    <xf numFmtId="200" fontId="26" fillId="0" borderId="0" xfId="0" quotePrefix="1" applyNumberFormat="1" applyFont="1" applyAlignment="1">
      <alignment horizontal="right"/>
    </xf>
    <xf numFmtId="0" fontId="26" fillId="0" borderId="0" xfId="0" applyNumberFormat="1" applyFont="1" applyAlignment="1">
      <alignment horizontal="center"/>
    </xf>
    <xf numFmtId="197" fontId="26" fillId="0" borderId="0" xfId="0" applyNumberFormat="1" applyFont="1" applyAlignment="1">
      <alignment horizontal="center"/>
    </xf>
    <xf numFmtId="198" fontId="26" fillId="0" borderId="0" xfId="0" applyNumberFormat="1" applyFont="1" applyAlignment="1">
      <alignment horizontal="center"/>
    </xf>
    <xf numFmtId="193" fontId="26" fillId="0" borderId="0" xfId="0" applyNumberFormat="1" applyFont="1" applyAlignment="1">
      <alignment horizontal="center"/>
    </xf>
    <xf numFmtId="194" fontId="26" fillId="0" borderId="0" xfId="4" applyFont="1"/>
    <xf numFmtId="198" fontId="26" fillId="0" borderId="43" xfId="0" applyNumberFormat="1" applyFont="1" applyBorder="1" applyAlignment="1">
      <alignment horizontal="center"/>
    </xf>
    <xf numFmtId="197" fontId="229" fillId="0" borderId="0" xfId="0" applyNumberFormat="1" applyFont="1"/>
    <xf numFmtId="200" fontId="229" fillId="0" borderId="0" xfId="0" quotePrefix="1" applyNumberFormat="1" applyFont="1" applyAlignment="1">
      <alignment horizontal="right"/>
    </xf>
    <xf numFmtId="0" fontId="229" fillId="0" borderId="0" xfId="0" applyNumberFormat="1" applyFont="1" applyAlignment="1">
      <alignment horizontal="center"/>
    </xf>
    <xf numFmtId="197" fontId="229" fillId="0" borderId="0" xfId="0" applyNumberFormat="1" applyFont="1" applyAlignment="1">
      <alignment horizontal="center"/>
    </xf>
    <xf numFmtId="198" fontId="229" fillId="0" borderId="0" xfId="0" applyNumberFormat="1" applyFont="1" applyAlignment="1">
      <alignment horizontal="center"/>
    </xf>
    <xf numFmtId="193" fontId="229" fillId="0" borderId="0" xfId="0" applyNumberFormat="1" applyFont="1" applyAlignment="1">
      <alignment horizontal="center"/>
    </xf>
    <xf numFmtId="0" fontId="26" fillId="0" borderId="0" xfId="0" quotePrefix="1" applyNumberFormat="1" applyFont="1" applyAlignment="1">
      <alignment horizontal="center"/>
    </xf>
    <xf numFmtId="197" fontId="229" fillId="0" borderId="0" xfId="0" applyNumberFormat="1" applyFont="1" applyAlignment="1">
      <alignment horizontal="left"/>
    </xf>
    <xf numFmtId="198" fontId="229" fillId="0" borderId="13" xfId="0" applyNumberFormat="1" applyFont="1" applyBorder="1" applyAlignment="1">
      <alignment horizontal="center"/>
    </xf>
    <xf numFmtId="193" fontId="229" fillId="0" borderId="0" xfId="1" applyFont="1" applyFill="1" applyBorder="1" applyAlignment="1"/>
    <xf numFmtId="196" fontId="26" fillId="0" borderId="0" xfId="2" applyNumberFormat="1" applyFont="1" applyFill="1" applyBorder="1" applyAlignment="1"/>
    <xf numFmtId="0" fontId="229" fillId="0" borderId="0" xfId="0" quotePrefix="1" applyNumberFormat="1" applyFont="1" applyAlignment="1">
      <alignment horizontal="center"/>
    </xf>
    <xf numFmtId="196" fontId="229" fillId="0" borderId="0" xfId="2" applyNumberFormat="1" applyFont="1" applyFill="1" applyAlignment="1"/>
    <xf numFmtId="194" fontId="26" fillId="0" borderId="0" xfId="0" applyFont="1" applyAlignment="1">
      <alignment horizontal="left"/>
    </xf>
    <xf numFmtId="198" fontId="26" fillId="0" borderId="10" xfId="0" applyNumberFormat="1" applyFont="1" applyBorder="1" applyAlignment="1">
      <alignment horizontal="center"/>
    </xf>
    <xf numFmtId="198" fontId="229" fillId="0" borderId="31" xfId="0" applyNumberFormat="1" applyFont="1" applyBorder="1" applyAlignment="1">
      <alignment horizontal="center"/>
    </xf>
    <xf numFmtId="198" fontId="26" fillId="0" borderId="0" xfId="1" applyNumberFormat="1" applyFont="1" applyFill="1" applyBorder="1" applyAlignment="1"/>
    <xf numFmtId="198" fontId="26" fillId="0" borderId="0" xfId="0" applyNumberFormat="1" applyFont="1"/>
    <xf numFmtId="194" fontId="229" fillId="0" borderId="0" xfId="0" applyFont="1" applyAlignment="1">
      <alignment horizontal="left"/>
    </xf>
    <xf numFmtId="198" fontId="26" fillId="0" borderId="0" xfId="1" applyNumberFormat="1" applyFont="1" applyFill="1" applyBorder="1" applyAlignment="1">
      <alignment horizontal="center"/>
    </xf>
    <xf numFmtId="193" fontId="26" fillId="0" borderId="0" xfId="1" applyFont="1" applyFill="1" applyBorder="1" applyAlignment="1">
      <alignment horizontal="center"/>
    </xf>
    <xf numFmtId="198" fontId="229" fillId="0" borderId="42" xfId="1" applyNumberFormat="1" applyFont="1" applyFill="1" applyBorder="1" applyAlignment="1">
      <alignment horizontal="center"/>
    </xf>
    <xf numFmtId="198" fontId="229" fillId="0" borderId="0" xfId="1" applyNumberFormat="1" applyFont="1" applyFill="1" applyBorder="1" applyAlignment="1">
      <alignment horizontal="center"/>
    </xf>
    <xf numFmtId="0" fontId="229" fillId="0" borderId="0" xfId="0" quotePrefix="1" applyNumberFormat="1" applyFont="1" applyAlignment="1">
      <alignment horizontal="left"/>
    </xf>
    <xf numFmtId="198" fontId="229" fillId="0" borderId="44" xfId="1" applyNumberFormat="1" applyFont="1" applyFill="1" applyBorder="1" applyAlignment="1"/>
    <xf numFmtId="191" fontId="26" fillId="0" borderId="0" xfId="0" applyNumberFormat="1" applyFont="1" applyAlignment="1">
      <alignment horizontal="right"/>
    </xf>
    <xf numFmtId="198" fontId="26" fillId="0" borderId="14" xfId="3" applyNumberFormat="1" applyFont="1" applyFill="1" applyBorder="1" applyAlignment="1">
      <alignment horizontal="center"/>
    </xf>
    <xf numFmtId="198" fontId="26" fillId="0" borderId="0" xfId="3" applyNumberFormat="1" applyFont="1" applyFill="1" applyAlignment="1">
      <alignment horizontal="center"/>
    </xf>
    <xf numFmtId="193" fontId="26" fillId="0" borderId="0" xfId="1" applyFont="1" applyFill="1" applyAlignment="1"/>
    <xf numFmtId="0" fontId="223" fillId="0" borderId="0" xfId="6" applyNumberFormat="1" applyFont="1" applyFill="1" applyAlignment="1"/>
    <xf numFmtId="196" fontId="224" fillId="0" borderId="0" xfId="6" applyNumberFormat="1" applyFont="1" applyFill="1" applyAlignment="1"/>
    <xf numFmtId="4" fontId="223" fillId="0" borderId="0" xfId="40689" applyNumberFormat="1" applyFont="1"/>
    <xf numFmtId="197" fontId="223" fillId="0" borderId="0" xfId="0" applyNumberFormat="1" applyFont="1" applyAlignment="1">
      <alignment wrapText="1"/>
    </xf>
    <xf numFmtId="197" fontId="225" fillId="0" borderId="0" xfId="0" applyNumberFormat="1" applyFont="1" applyAlignment="1">
      <alignment horizontal="right" wrapText="1"/>
    </xf>
    <xf numFmtId="0" fontId="223" fillId="0" borderId="43" xfId="40689" applyFont="1" applyBorder="1"/>
    <xf numFmtId="0" fontId="223" fillId="0" borderId="1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0" fontId="223" fillId="0" borderId="10" xfId="6" applyNumberFormat="1" applyFont="1" applyFill="1" applyBorder="1" applyAlignment="1"/>
    <xf numFmtId="197" fontId="225" fillId="0" borderId="10" xfId="0" applyNumberFormat="1" applyFont="1" applyBorder="1" applyAlignment="1">
      <alignment horizontal="right" wrapText="1"/>
    </xf>
    <xf numFmtId="195" fontId="223" fillId="0" borderId="13" xfId="0" applyNumberFormat="1" applyFont="1" applyBorder="1" applyAlignment="1">
      <alignment horizontal="center"/>
    </xf>
    <xf numFmtId="197" fontId="223" fillId="0" borderId="43" xfId="0" applyNumberFormat="1" applyFont="1" applyBorder="1" applyAlignment="1">
      <alignment horizontal="center"/>
    </xf>
    <xf numFmtId="195" fontId="224" fillId="0" borderId="43" xfId="0" applyNumberFormat="1" applyFont="1" applyBorder="1" applyAlignment="1">
      <alignment horizontal="center"/>
    </xf>
    <xf numFmtId="196" fontId="224" fillId="0" borderId="0" xfId="6" quotePrefix="1" applyNumberFormat="1" applyFont="1" applyFill="1" applyAlignment="1">
      <alignment horizontal="center"/>
    </xf>
    <xf numFmtId="198" fontId="223" fillId="0" borderId="31" xfId="1" applyNumberFormat="1" applyFont="1" applyFill="1" applyBorder="1" applyAlignment="1"/>
    <xf numFmtId="0" fontId="224" fillId="0" borderId="0" xfId="6" quotePrefix="1" applyNumberFormat="1" applyFont="1" applyFill="1" applyAlignment="1">
      <alignment horizontal="center"/>
    </xf>
    <xf numFmtId="274" fontId="228" fillId="0" borderId="0" xfId="5" applyNumberFormat="1" applyFont="1" applyFill="1" applyBorder="1" applyAlignment="1"/>
    <xf numFmtId="197" fontId="224" fillId="0" borderId="0" xfId="0" quotePrefix="1" applyNumberFormat="1" applyFont="1" applyAlignment="1">
      <alignment horizontal="center"/>
    </xf>
    <xf numFmtId="196" fontId="223" fillId="0" borderId="0" xfId="6" applyNumberFormat="1" applyFont="1" applyFill="1" applyAlignment="1"/>
    <xf numFmtId="197" fontId="223" fillId="0" borderId="0" xfId="0" applyNumberFormat="1" applyFont="1" applyAlignment="1">
      <alignment horizontal="center"/>
    </xf>
    <xf numFmtId="193" fontId="223" fillId="0" borderId="0" xfId="3" applyNumberFormat="1" applyFont="1" applyFill="1" applyBorder="1" applyAlignment="1"/>
    <xf numFmtId="193" fontId="224" fillId="0" borderId="0" xfId="3" applyNumberFormat="1" applyFont="1" applyFill="1" applyBorder="1" applyAlignment="1"/>
    <xf numFmtId="196" fontId="224" fillId="0" borderId="0" xfId="6" quotePrefix="1" applyNumberFormat="1" applyFont="1" applyFill="1" applyAlignment="1"/>
    <xf numFmtId="203" fontId="224" fillId="0" borderId="0" xfId="0" applyNumberFormat="1" applyFont="1"/>
    <xf numFmtId="0" fontId="229" fillId="0" borderId="0" xfId="6" applyNumberFormat="1" applyFont="1" applyFill="1" applyAlignment="1"/>
    <xf numFmtId="196" fontId="26" fillId="0" borderId="0" xfId="6" applyNumberFormat="1" applyFont="1" applyFill="1" applyAlignment="1"/>
    <xf numFmtId="197" fontId="229" fillId="0" borderId="0" xfId="0" applyNumberFormat="1" applyFont="1" applyAlignment="1">
      <alignment wrapText="1"/>
    </xf>
    <xf numFmtId="0" fontId="229" fillId="0" borderId="10" xfId="3" applyNumberFormat="1" applyFont="1" applyFill="1" applyBorder="1" applyAlignment="1"/>
    <xf numFmtId="0" fontId="229" fillId="0" borderId="10" xfId="6" applyNumberFormat="1" applyFont="1" applyFill="1" applyBorder="1" applyAlignment="1"/>
    <xf numFmtId="196" fontId="26" fillId="0" borderId="10" xfId="6" applyNumberFormat="1" applyFont="1" applyFill="1" applyBorder="1" applyAlignment="1"/>
    <xf numFmtId="193" fontId="230" fillId="0" borderId="10" xfId="1" applyFont="1" applyFill="1" applyBorder="1" applyAlignment="1">
      <alignment horizontal="right"/>
    </xf>
    <xf numFmtId="195" fontId="26" fillId="0" borderId="0" xfId="0" applyNumberFormat="1" applyFont="1" applyAlignment="1">
      <alignment horizontal="center"/>
    </xf>
    <xf numFmtId="195" fontId="26" fillId="0" borderId="0" xfId="0" applyNumberFormat="1" applyFont="1"/>
    <xf numFmtId="195" fontId="229" fillId="0" borderId="0" xfId="0" applyNumberFormat="1" applyFont="1" applyAlignment="1">
      <alignment horizontal="center"/>
    </xf>
    <xf numFmtId="195" fontId="229" fillId="0" borderId="13" xfId="0" applyNumberFormat="1" applyFont="1" applyBorder="1" applyAlignment="1">
      <alignment horizontal="center"/>
    </xf>
    <xf numFmtId="197" fontId="229" fillId="0" borderId="43" xfId="0" applyNumberFormat="1" applyFont="1" applyBorder="1" applyAlignment="1">
      <alignment horizontal="center"/>
    </xf>
    <xf numFmtId="195" fontId="229" fillId="0" borderId="43" xfId="0" applyNumberFormat="1" applyFont="1" applyBorder="1" applyAlignment="1">
      <alignment horizontal="center"/>
    </xf>
    <xf numFmtId="195" fontId="26" fillId="0" borderId="43" xfId="0" applyNumberFormat="1" applyFont="1" applyBorder="1" applyAlignment="1">
      <alignment horizontal="center"/>
    </xf>
    <xf numFmtId="198" fontId="229" fillId="0" borderId="0" xfId="6" applyNumberFormat="1" applyFont="1" applyFill="1" applyAlignment="1"/>
    <xf numFmtId="198" fontId="229" fillId="0" borderId="13" xfId="6" applyNumberFormat="1" applyFont="1" applyFill="1" applyBorder="1" applyAlignment="1"/>
    <xf numFmtId="198" fontId="26" fillId="0" borderId="0" xfId="6" applyNumberFormat="1" applyFont="1" applyFill="1" applyBorder="1" applyAlignment="1"/>
    <xf numFmtId="198" fontId="229" fillId="0" borderId="0" xfId="6" applyNumberFormat="1" applyFont="1" applyFill="1" applyBorder="1" applyAlignment="1"/>
    <xf numFmtId="198" fontId="26" fillId="0" borderId="0" xfId="6" applyNumberFormat="1" applyFont="1" applyFill="1" applyAlignment="1"/>
    <xf numFmtId="198" fontId="229" fillId="0" borderId="12" xfId="3" applyNumberFormat="1" applyFont="1" applyFill="1" applyBorder="1" applyAlignment="1"/>
    <xf numFmtId="198" fontId="229" fillId="0" borderId="0" xfId="3" applyNumberFormat="1" applyFont="1" applyFill="1" applyBorder="1" applyAlignment="1"/>
    <xf numFmtId="198" fontId="26" fillId="0" borderId="0" xfId="3" applyNumberFormat="1" applyFont="1" applyFill="1" applyBorder="1" applyAlignment="1"/>
    <xf numFmtId="193" fontId="26" fillId="0" borderId="0" xfId="0" applyNumberFormat="1" applyFont="1" applyAlignment="1">
      <alignment horizontal="right"/>
    </xf>
    <xf numFmtId="49" fontId="26" fillId="0" borderId="0" xfId="0" applyNumberFormat="1" applyFont="1"/>
    <xf numFmtId="193" fontId="26" fillId="0" borderId="0" xfId="6" applyNumberFormat="1" applyFont="1" applyFill="1" applyAlignment="1"/>
    <xf numFmtId="193" fontId="26" fillId="0" borderId="0" xfId="0" applyNumberFormat="1" applyFont="1"/>
    <xf numFmtId="49" fontId="26" fillId="0" borderId="0" xfId="6" applyNumberFormat="1" applyFont="1" applyFill="1" applyAlignment="1"/>
    <xf numFmtId="194" fontId="229" fillId="0" borderId="0" xfId="0" applyFont="1"/>
    <xf numFmtId="194" fontId="26" fillId="0" borderId="0" xfId="0" applyFont="1"/>
    <xf numFmtId="193" fontId="26" fillId="101" borderId="0" xfId="1" applyFont="1" applyFill="1" applyBorder="1" applyAlignment="1"/>
    <xf numFmtId="194" fontId="26" fillId="101" borderId="0" xfId="0" applyFont="1" applyFill="1"/>
    <xf numFmtId="194" fontId="26" fillId="0" borderId="0" xfId="0" quotePrefix="1" applyFont="1" applyAlignment="1">
      <alignment horizontal="left"/>
    </xf>
    <xf numFmtId="0" fontId="229" fillId="0" borderId="42" xfId="0" quotePrefix="1" applyNumberFormat="1" applyFont="1" applyBorder="1" applyAlignment="1">
      <alignment horizontal="center"/>
    </xf>
    <xf numFmtId="193" fontId="26" fillId="101" borderId="0" xfId="1" quotePrefix="1" applyFont="1" applyFill="1" applyBorder="1" applyAlignment="1">
      <alignment horizontal="center"/>
    </xf>
    <xf numFmtId="199" fontId="26" fillId="0" borderId="0" xfId="0" applyNumberFormat="1" applyFont="1"/>
    <xf numFmtId="198" fontId="229" fillId="0" borderId="0" xfId="0" applyNumberFormat="1" applyFont="1"/>
    <xf numFmtId="193" fontId="229" fillId="101" borderId="0" xfId="1" applyFont="1" applyFill="1" applyBorder="1" applyAlignment="1"/>
    <xf numFmtId="194" fontId="229" fillId="101" borderId="0" xfId="0" applyFont="1" applyFill="1"/>
    <xf numFmtId="198" fontId="26" fillId="0" borderId="43" xfId="0" applyNumberFormat="1" applyFont="1" applyBorder="1"/>
    <xf numFmtId="198" fontId="229" fillId="0" borderId="0" xfId="3" applyNumberFormat="1" applyFont="1" applyFill="1" applyAlignment="1"/>
    <xf numFmtId="198" fontId="229" fillId="0" borderId="11" xfId="0" applyNumberFormat="1" applyFont="1" applyBorder="1"/>
    <xf numFmtId="0" fontId="26" fillId="0" borderId="0" xfId="0" applyNumberFormat="1" applyFont="1" applyAlignment="1">
      <alignment horizontal="left"/>
    </xf>
    <xf numFmtId="0" fontId="26" fillId="0" borderId="0" xfId="40689" applyFont="1"/>
    <xf numFmtId="193" fontId="229" fillId="101" borderId="0" xfId="0" applyNumberFormat="1" applyFont="1" applyFill="1"/>
    <xf numFmtId="198" fontId="26" fillId="0" borderId="0" xfId="3" applyNumberFormat="1" applyFont="1" applyFill="1" applyAlignment="1"/>
    <xf numFmtId="198" fontId="229" fillId="0" borderId="12" xfId="0" applyNumberFormat="1" applyFont="1" applyBorder="1"/>
    <xf numFmtId="194" fontId="229" fillId="102" borderId="0" xfId="0" applyFont="1" applyFill="1"/>
    <xf numFmtId="194" fontId="26" fillId="102" borderId="0" xfId="0" applyFont="1" applyFill="1"/>
    <xf numFmtId="194" fontId="26" fillId="0" borderId="0" xfId="0" quotePrefix="1" applyFont="1"/>
    <xf numFmtId="43" fontId="26" fillId="0" borderId="0" xfId="3" applyFont="1" applyFill="1" applyBorder="1" applyAlignment="1"/>
    <xf numFmtId="198" fontId="229" fillId="0" borderId="31" xfId="3" applyNumberFormat="1" applyFont="1" applyFill="1" applyBorder="1" applyAlignment="1"/>
    <xf numFmtId="37" fontId="223" fillId="0" borderId="42" xfId="0" applyNumberFormat="1" applyFont="1" applyBorder="1" applyAlignment="1">
      <alignment horizontal="center"/>
    </xf>
    <xf numFmtId="193" fontId="224" fillId="0" borderId="0" xfId="1" applyFont="1" applyFill="1" applyAlignment="1">
      <alignment horizontal="center"/>
    </xf>
    <xf numFmtId="193" fontId="224" fillId="0" borderId="0" xfId="1" applyFont="1" applyFill="1" applyBorder="1" applyAlignment="1">
      <alignment horizontal="center"/>
    </xf>
    <xf numFmtId="195" fontId="223" fillId="0" borderId="42" xfId="0" applyNumberFormat="1" applyFont="1" applyBorder="1" applyAlignment="1">
      <alignment horizontal="center"/>
    </xf>
    <xf numFmtId="197" fontId="229" fillId="0" borderId="42" xfId="0" applyNumberFormat="1" applyFont="1" applyBorder="1" applyAlignment="1">
      <alignment horizontal="center"/>
    </xf>
    <xf numFmtId="193" fontId="229" fillId="0" borderId="0" xfId="1" applyFont="1" applyFill="1" applyBorder="1" applyAlignment="1">
      <alignment horizontal="center"/>
    </xf>
    <xf numFmtId="196" fontId="223" fillId="0" borderId="42" xfId="6" applyNumberFormat="1" applyFont="1" applyFill="1" applyBorder="1" applyAlignment="1">
      <alignment horizontal="center"/>
    </xf>
    <xf numFmtId="43" fontId="229" fillId="0" borderId="42" xfId="0" applyNumberFormat="1" applyFont="1" applyBorder="1" applyAlignment="1">
      <alignment horizontal="center"/>
    </xf>
    <xf numFmtId="195" fontId="229" fillId="0" borderId="42" xfId="0" applyNumberFormat="1" applyFont="1" applyBorder="1" applyAlignment="1">
      <alignment horizontal="center"/>
    </xf>
    <xf numFmtId="194" fontId="229" fillId="0" borderId="42" xfId="0" applyFont="1" applyBorder="1" applyAlignment="1">
      <alignment horizontal="center"/>
    </xf>
    <xf numFmtId="37" fontId="229" fillId="0" borderId="42" xfId="0" applyNumberFormat="1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amtruthcom-my.sharepoint.com/backup_waritsara.t/1.JOB/T/TCC/2017/Q3'17/1.TCC/Report/Documents%20and%20Settings/amornrat/Desktop/back_busa/JOY1/d-ed/phung-DED/Work%20DED/FS-DED/Q4-2005/Documents%20and%20Settings/nuttinee/My%20Documents/Westpac/October9900_nch.xls?20E2E668" TargetMode="External"/><Relationship Id="rId1" Type="http://schemas.openxmlformats.org/officeDocument/2006/relationships/externalLinkPath" Target="file:///\\20E2E668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pkg"/>
      <sheetName val="MFA"/>
      <sheetName val="revenue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U2.2"/>
      <sheetName val="JAN"/>
      <sheetName val="Criteria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TC"/>
      <sheetName val="P&amp;L"/>
      <sheetName val="ADD"/>
      <sheetName val="SCH"/>
      <sheetName val="CA99"/>
      <sheetName val="chart 1"/>
      <sheetName val="16a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Cash Flow"/>
      <sheetName val="Financial Summary"/>
      <sheetName val="tax-ss"/>
      <sheetName val="FF-4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GE4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INFO"/>
      <sheetName val="TC YA2000 cyb (R)"/>
      <sheetName val="600"/>
      <sheetName val="C_A_Add1_(App_III)"/>
      <sheetName val="R&amp;M_confirmation_(App_A)"/>
      <sheetName val="Marine_insurance_(App_B)"/>
      <sheetName val="Reinvestment_Allowance"/>
      <sheetName val="SSP HOURS"/>
      <sheetName val="ACCLIST"/>
      <sheetName val="MainComp"/>
      <sheetName val="Stat A"/>
      <sheetName val="M_CT_OUT"/>
      <sheetName val="Sch18-34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FF-2 (1)"/>
      <sheetName val="Finished Goods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HEADCOUNT WORKSHEET"/>
      <sheetName val="ACLSHL96"/>
      <sheetName val="Mat'l Pareto"/>
      <sheetName val="Addition"/>
      <sheetName val="FF-2"/>
      <sheetName val="kk"/>
      <sheetName val="Details_ACT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sch9-jpn"/>
      <sheetName val="sch3-rm"/>
      <sheetName val="Working Assumptions"/>
      <sheetName val="Pnl-10"/>
      <sheetName val="20"/>
      <sheetName val="30"/>
      <sheetName val="70"/>
      <sheetName val="DFA"/>
      <sheetName val="Freezers"/>
      <sheetName val="Mach &amp; equip"/>
      <sheetName val="Building"/>
      <sheetName val="Comp equip"/>
      <sheetName val="FFE"/>
      <sheetName val="MV"/>
      <sheetName val="&lt;G3&gt; Prepayment"/>
      <sheetName val="U2_21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FF-2_(1)"/>
      <sheetName val="Executive_review_Process_Maps"/>
      <sheetName val="99_Customer_Table"/>
      <sheetName val="MEtro_P3"/>
      <sheetName val="TSA_P3"/>
      <sheetName val="TSA_salam_P3"/>
      <sheetName val="AYS_P3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Expense_Summary2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FF-2_(1)1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FF-50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MCMD95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Financial_Summary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FA-LISTING"/>
      <sheetName val="CA84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2_P_L_Capital_&amp;_Reserves"/>
      <sheetName val="main_report1"/>
      <sheetName val="fixed_assets1"/>
      <sheetName val="Trial_balance1"/>
      <sheetName val="closing_balance1"/>
      <sheetName val="Cash_Flow"/>
      <sheetName val="Financial_Summary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  <sheetName val=" "/>
      <sheetName val="AttrProfit"/>
      <sheetName val="M_CT_OUT"/>
      <sheetName val="1990(YA91)"/>
      <sheetName val="1992(YA93)"/>
      <sheetName val="HP-JV"/>
      <sheetName val="Expense Summary"/>
      <sheetName val="Office"/>
      <sheetName val="BS, IS"/>
      <sheetName val="P&amp;L"/>
      <sheetName val="Assump"/>
      <sheetName val="Print_Output"/>
      <sheetName val="FF-3"/>
      <sheetName val="_"/>
      <sheetName val="Expense_Summar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  <sheetName val="MV"/>
      <sheetName val="Comp equip"/>
      <sheetName val="Mach &amp; equip"/>
      <sheetName val="Freezer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ACCLIST"/>
      <sheetName val="0100"/>
      <sheetName val="PL"/>
      <sheetName val="Assumptions"/>
      <sheetName val=" "/>
      <sheetName val="OTHFA-1"/>
      <sheetName val="B1"/>
      <sheetName val="Links"/>
      <sheetName val="M_Maincomp"/>
      <sheetName val="R"/>
      <sheetName val="WIP-Prod"/>
      <sheetName val="CA Comp"/>
      <sheetName val="Company Info"/>
      <sheetName val="Notes to Accounts"/>
      <sheetName val="Nishima Sachdeva"/>
      <sheetName val="M_CT_OUT"/>
      <sheetName val="Sheet2"/>
      <sheetName val="Profit&amp;Loss"/>
      <sheetName val="DPLA"/>
      <sheetName val="TC"/>
      <sheetName val="P&amp;L"/>
      <sheetName val="ADD"/>
      <sheetName val="P12.4"/>
      <sheetName val="Energy(update)"/>
      <sheetName val="Comp equip"/>
      <sheetName val="MV"/>
      <sheetName val="Freezers"/>
      <sheetName val="FF-3"/>
      <sheetName val="CA Sheet"/>
      <sheetName val="Model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a-1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SOPSG"/>
      <sheetName val="F041"/>
      <sheetName val="Basic_Information"/>
      <sheetName val="Header"/>
      <sheetName val="????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พนง_ทุกคน"/>
      <sheetName val="n-4_4"/>
      <sheetName val="Two_Step_Revenue_Testing_Master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Entries&amp;Reconciliation(USD)"/>
      <sheetName val="Assumptions"/>
      <sheetName val="Expense Summary"/>
      <sheetName val="FA-LISTING"/>
      <sheetName val="c_data"/>
      <sheetName val="5 Analysis"/>
      <sheetName val="Allgem."/>
      <sheetName val="RiskSummary"/>
      <sheetName val="MTM"/>
      <sheetName val="RiskP&amp;LTemplate"/>
      <sheetName val="StarsP&amp;L"/>
      <sheetName val="NewDeals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Age311299TESP"/>
      <sheetName val="Codes"/>
      <sheetName val="CostCentre"/>
      <sheetName val="RANGE"/>
      <sheetName val="TAMS33-2 97 "/>
      <sheetName val="Index"/>
      <sheetName val="O4 CA"/>
      <sheetName val="O2 TC"/>
      <sheetName val="O4_CA"/>
      <sheetName val="O2_TC"/>
      <sheetName val="TAMS33-2_97_"/>
      <sheetName val="Expense_Summary"/>
      <sheetName val="O5_IBA"/>
      <sheetName val="FS"/>
      <sheetName val="cf"/>
      <sheetName val="fa-c"/>
      <sheetName val="shCap"/>
      <sheetName val="FF1 COC"/>
      <sheetName val="Summary YTD (AJ) USD &amp; RM"/>
      <sheetName val="Property"/>
      <sheetName val="AJE"/>
      <sheetName val="A"/>
      <sheetName val="DPLA"/>
      <sheetName val="Cover"/>
      <sheetName val="INPUT"/>
      <sheetName val="Work Cap 2"/>
      <sheetName val="Payroll and Exp"/>
      <sheetName val="P4DDBFTESP"/>
      <sheetName val="Work Cap 1"/>
      <sheetName val="YTD"/>
      <sheetName val="Energy(update)"/>
      <sheetName val="FF-6"/>
      <sheetName val="ACCLIST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#REF"/>
      <sheetName val="Parameter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1211024.11"/>
    </sheetNames>
    <sheetDataSet>
      <sheetData sheetId="0"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วันที่</v>
          </cell>
          <cell r="B4" t="str">
            <v>ใบสำคัญ</v>
          </cell>
          <cell r="C4" t="str">
            <v>คำอธิบาย</v>
          </cell>
          <cell r="D4" t="str">
            <v>โครงการ</v>
          </cell>
          <cell r="E4">
            <v>0</v>
          </cell>
          <cell r="F4">
            <v>0</v>
          </cell>
          <cell r="G4" t="str">
            <v>คงเหลือ</v>
          </cell>
        </row>
        <row r="5">
          <cell r="A5">
            <v>240630</v>
          </cell>
          <cell r="B5" t="str">
            <v>PV58100080</v>
          </cell>
          <cell r="C5" t="str">
            <v>จ่ายให้ Mr. Noppadol  Vongsathiam :Paid Advance Sub Contractor for Oct'15</v>
          </cell>
          <cell r="D5" t="str">
            <v>NRW Khonkean 36 เดือน</v>
          </cell>
          <cell r="E5">
            <v>150000</v>
          </cell>
          <cell r="F5">
            <v>0</v>
          </cell>
          <cell r="G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150000</v>
          </cell>
        </row>
        <row r="7">
          <cell r="A7">
            <v>240618</v>
          </cell>
          <cell r="B7" t="str">
            <v>PV58100069</v>
          </cell>
          <cell r="C7" t="str">
            <v>จ่ายให้  Mr. C Ha Louy Koedphon Paid Advance - other subcontractor</v>
          </cell>
          <cell r="D7" t="str">
            <v>NRW Phetburi 36 เดือน</v>
          </cell>
          <cell r="E7">
            <v>100000</v>
          </cell>
          <cell r="F7">
            <v>0</v>
          </cell>
          <cell r="G7">
            <v>0</v>
          </cell>
        </row>
        <row r="8">
          <cell r="A8">
            <v>240638</v>
          </cell>
          <cell r="B8" t="str">
            <v>PV58110032</v>
          </cell>
          <cell r="C8" t="str">
            <v>จ่ายให้  ห้างหุ้นส่วนจำกัด หนุมานการช่าง Paid Advance sub contractor เพื่อทำงานปรับปรุงระบบ DMA 17</v>
          </cell>
          <cell r="D8" t="str">
            <v>NRW Phetburi 36 เดือน</v>
          </cell>
          <cell r="E8">
            <v>1000000</v>
          </cell>
          <cell r="F8">
            <v>0</v>
          </cell>
          <cell r="G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1100000</v>
          </cell>
        </row>
        <row r="10">
          <cell r="A10">
            <v>240617</v>
          </cell>
          <cell r="B10" t="str">
            <v>PV58100067</v>
          </cell>
          <cell r="C10" t="str">
            <v>จ่ายให้  นายประหยัด กิรัมย์ :Paid Advance Sub Contractor</v>
          </cell>
          <cell r="D10" t="str">
            <v>NRW Ratburi-Samutsongkram 36 เดือน</v>
          </cell>
          <cell r="E10">
            <v>100000</v>
          </cell>
          <cell r="F10">
            <v>0</v>
          </cell>
          <cell r="G10">
            <v>0</v>
          </cell>
        </row>
        <row r="11">
          <cell r="A11">
            <v>240646</v>
          </cell>
          <cell r="B11" t="str">
            <v>PV58110048</v>
          </cell>
          <cell r="C11" t="str">
            <v>จ่ายให้  ห้างหุ้นส่วนจำกัด บุญเนตร วิศวกรรม Paid Advance - Sub Contractor for Oct 15</v>
          </cell>
          <cell r="D11" t="str">
            <v>NRW Ratburi-Samutsongkram 36 เดือน</v>
          </cell>
          <cell r="E11">
            <v>400000</v>
          </cell>
          <cell r="F11">
            <v>0</v>
          </cell>
          <cell r="G11">
            <v>0</v>
          </cell>
        </row>
        <row r="12">
          <cell r="A12">
            <v>240646</v>
          </cell>
          <cell r="B12" t="str">
            <v>PV58110049</v>
          </cell>
          <cell r="C12" t="str">
            <v>จ่ายให้  Tanon Karnka Ltd.,Part :Paid Advance - Sub contactor for oct 15</v>
          </cell>
          <cell r="D12" t="str">
            <v>NRW Ratburi-Samutsongkram 36 เดือน</v>
          </cell>
          <cell r="E12">
            <v>500000</v>
          </cell>
          <cell r="F12">
            <v>0</v>
          </cell>
          <cell r="G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1000000</v>
          </cell>
        </row>
        <row r="14">
          <cell r="A14" t="str">
            <v>2810/2558</v>
          </cell>
          <cell r="B14" t="str">
            <v>AD58100007</v>
          </cell>
          <cell r="C14" t="str">
            <v>DDS CO.,LTD</v>
          </cell>
          <cell r="D14" t="str">
            <v>Udontani</v>
          </cell>
          <cell r="E14">
            <v>5267075</v>
          </cell>
          <cell r="F14">
            <v>0</v>
          </cell>
          <cell r="G14">
            <v>5267075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 t="str">
            <v>Total</v>
          </cell>
          <cell r="E16">
            <v>7517075</v>
          </cell>
          <cell r="F16">
            <v>0</v>
          </cell>
          <cell r="G16">
            <v>7517075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SUAD"/>
      <sheetName val="Depn Summary"/>
      <sheetName val="Sheet3"/>
      <sheetName val="M201"/>
      <sheetName val="B2.204"/>
      <sheetName val="M1"/>
      <sheetName val="F2-write off"/>
      <sheetName val="R30.500"/>
      <sheetName val="T10.0"/>
      <sheetName val="O4(update on CA)"/>
      <sheetName val="CRA-Detail"/>
      <sheetName val="F-1 F-2"/>
      <sheetName val="Profitability"/>
      <sheetName val="A-1"/>
      <sheetName val="Customize Your Loan Manager"/>
      <sheetName val="Loan Amortization Table"/>
      <sheetName val="Coversheet"/>
      <sheetName val="0502F_1"/>
      <sheetName val="0502F_8"/>
      <sheetName val="BPR-Bloom"/>
      <sheetName val="n10"/>
      <sheetName val="0110"/>
      <sheetName val="BIS LIST-NTH 18"/>
      <sheetName val="itc"/>
      <sheetName val="O2-1-3"/>
      <sheetName val="130120 AR-MISC"/>
      <sheetName val="CA Sheet"/>
      <sheetName val="PA"/>
      <sheetName val="Weights"/>
      <sheetName val="acs"/>
      <sheetName val="PAYROLL"/>
      <sheetName val="Reimbursements"/>
      <sheetName val="A3|1"/>
      <sheetName val="CIPA"/>
      <sheetName val=" IBPL0001"/>
      <sheetName val="IBASE"/>
      <sheetName val="Kopfdaten"/>
      <sheetName val="Sch.Expenses"/>
      <sheetName val="Acc"/>
      <sheetName val="F-11"/>
      <sheetName val="DFA"/>
      <sheetName val="detailed"/>
      <sheetName val="Income Statement"/>
      <sheetName val="Balance Sheet"/>
      <sheetName val="E1"/>
      <sheetName val="A3"/>
      <sheetName val="4 Analysis"/>
      <sheetName val="St Aerospace"/>
      <sheetName val="accounts"/>
      <sheetName val="MCMD95"/>
      <sheetName val="A3-1"/>
      <sheetName val="Cont"/>
      <sheetName val="RKPP (2)"/>
      <sheetName val="REVISED RKPP"/>
      <sheetName val="rkdp"/>
      <sheetName val="PSA Ltd. Mthly PL"/>
      <sheetName val="O2 TC"/>
      <sheetName val="O4 CA"/>
      <sheetName val="20011010"/>
      <sheetName val="Q000"/>
      <sheetName val=""/>
      <sheetName val="MMIP(JU)"/>
      <sheetName val="F-1&amp;F-2"/>
      <sheetName val="Pack St Val 95 (Local)"/>
      <sheetName val="6balancesheet2000"/>
      <sheetName val="sch10-rm2"/>
      <sheetName val="sch6-rm"/>
      <sheetName val="other-rm"/>
      <sheetName val="Menu"/>
      <sheetName val="Phil. Std."/>
      <sheetName val="P &amp; L EP"/>
      <sheetName val="P&amp;L JB"/>
      <sheetName val="job wip"/>
      <sheetName val="COM"/>
      <sheetName val="MOVEMENTS"/>
      <sheetName val="Lifeboat"/>
      <sheetName val="CA-PRE(P)"/>
      <sheetName val="IBA"/>
      <sheetName val="ADD"/>
      <sheetName val="P&amp;L"/>
      <sheetName val="TC"/>
      <sheetName val="pg3"/>
      <sheetName val="1997"/>
      <sheetName val="O2-2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cashflowcomp"/>
      <sheetName val="CBO0497"/>
      <sheetName val="CA-O7"/>
      <sheetName val="LOOSECHKLIST"/>
      <sheetName val="C3.1"/>
      <sheetName val="Annex"/>
      <sheetName val="Trans"/>
      <sheetName val="Disposal 2006"/>
      <sheetName val="Consheet(EY)"/>
      <sheetName val="germany"/>
      <sheetName val="E"/>
      <sheetName val="B- 1"/>
      <sheetName val="K501-FAEST99(PF)"/>
      <sheetName val="SRM"/>
      <sheetName val="U2.2"/>
      <sheetName val="DR"/>
      <sheetName val="&lt;Q&gt; Lead"/>
      <sheetName val="Infra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Norms_SP"/>
      <sheetName val="ADJ_-_RATE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Options"/>
      <sheetName val="B2-3"/>
      <sheetName val="WORK"/>
      <sheetName val="ductwork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Year 2004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HP"/>
      <sheetName val="FF_21_a_"/>
      <sheetName val="ADVANCE-STAFF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Links"/>
      <sheetName val="Lead"/>
      <sheetName val="2005"/>
      <sheetName val="Master Code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Value"/>
      <sheetName val="feature"/>
      <sheetName val="name"/>
      <sheetName val="#REF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TB-3Q2016"/>
      <sheetName val="gl"/>
      <sheetName val="tax-ss"/>
      <sheetName val="BPR"/>
      <sheetName val="Lead"/>
      <sheetName val="STart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Vehicle_Number"/>
      <sheetName val="JJM0107"/>
      <sheetName val="Sales Estimate"/>
      <sheetName val="P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ummary_aging_Stk14"/>
      <sheetName val="Stock_Aging14"/>
      <sheetName val="เงินกู้_MGC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5"/>
      <sheetName val="AFE_Status13"/>
      <sheetName val="SCB_1_-_Current5"/>
      <sheetName val="SCB_2_-_Current5"/>
      <sheetName val="Revenues_&amp;_Expenses2"/>
      <sheetName val="Vehicle_Number2"/>
      <sheetName val="Account_Code_E2"/>
      <sheetName val="Expect_Depre_2"/>
      <sheetName val="FA_Movement_YE092"/>
      <sheetName val="FF_2__1_2"/>
      <sheetName val="B131_2"/>
      <sheetName val="gold_แลกทอง2"/>
      <sheetName val="CAPEX_and_HO1"/>
      <sheetName val="CASH_GRAPHS1"/>
      <sheetName val="EBIT_GRAPHS1"/>
      <sheetName val="Dollar_DOI1"/>
      <sheetName val="Amortization_Table1"/>
      <sheetName val="NAME_CUSTOMER_1"/>
      <sheetName val="BALANCE_SHEET_1"/>
      <sheetName val="PL_QP1"/>
      <sheetName val="Inventory_Dec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(f)_PT_Lookup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Co__Code"/>
      <sheetName val="INPUT_DATA"/>
      <sheetName val="Dropdown_List"/>
      <sheetName val="_IB-PL-YTD"/>
      <sheetName val="Account_Value"/>
      <sheetName val="Location_Codes"/>
      <sheetName val="Sales_Estimate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"/>
      <sheetName val="HP_Leasing"/>
      <sheetName val="Adj&amp;Rje(Z820)_"/>
      <sheetName val="Sale_0407"/>
      <sheetName val="film_สามย่าน"/>
      <sheetName val="Drop_Down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/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LCY: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">
          <cell r="A2">
            <v>1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2">
          <cell r="A2">
            <v>1</v>
          </cell>
        </row>
      </sheetData>
      <sheetData sheetId="367"/>
      <sheetData sheetId="368">
        <row r="2">
          <cell r="A2">
            <v>1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>
        <row r="2">
          <cell r="E2" t="str">
            <v>จำนวน</v>
          </cell>
        </row>
      </sheetData>
      <sheetData sheetId="374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A2" t="str">
            <v>LCY:</v>
          </cell>
        </row>
      </sheetData>
      <sheetData sheetId="381"/>
      <sheetData sheetId="382">
        <row r="2">
          <cell r="E2" t="str">
            <v>จำนวน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E2" t="str">
            <v>จำนวน</v>
          </cell>
        </row>
      </sheetData>
      <sheetData sheetId="385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E2" t="str">
            <v>จำนวน</v>
          </cell>
        </row>
      </sheetData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/>
      <sheetData sheetId="408"/>
      <sheetData sheetId="409"/>
      <sheetData sheetId="410"/>
      <sheetData sheetId="411">
        <row r="2">
          <cell r="A2" t="str">
            <v>LCY: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A2" t="str">
            <v>SUBJECT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>
        <row r="2">
          <cell r="E2" t="str">
            <v>จำนวน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E2" t="str">
            <v>จำนวน</v>
          </cell>
        </row>
      </sheetData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/>
      <sheetData sheetId="458"/>
      <sheetData sheetId="459"/>
      <sheetData sheetId="460"/>
      <sheetData sheetId="461"/>
      <sheetData sheetId="462">
        <row r="2">
          <cell r="A2" t="str">
            <v>LCY:</v>
          </cell>
        </row>
      </sheetData>
      <sheetData sheetId="463"/>
      <sheetData sheetId="464">
        <row r="2">
          <cell r="A2" t="str">
            <v>LCY:</v>
          </cell>
        </row>
      </sheetData>
      <sheetData sheetId="465"/>
      <sheetData sheetId="466"/>
      <sheetData sheetId="467">
        <row r="2">
          <cell r="A2" t="str">
            <v>LCY: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E2" t="str">
            <v>จำนวน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>
        <row r="2">
          <cell r="E2" t="str">
            <v>จำนวน</v>
          </cell>
        </row>
      </sheetData>
      <sheetData sheetId="475"/>
      <sheetData sheetId="476">
        <row r="2">
          <cell r="E2" t="str">
            <v>จำนวน</v>
          </cell>
        </row>
      </sheetData>
      <sheetData sheetId="477">
        <row r="2">
          <cell r="E2" t="str">
            <v>จำนวน</v>
          </cell>
        </row>
      </sheetData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/>
      <sheetData sheetId="481"/>
      <sheetData sheetId="482"/>
      <sheetData sheetId="483"/>
      <sheetData sheetId="484"/>
      <sheetData sheetId="485">
        <row r="2">
          <cell r="A2" t="str">
            <v>LCY:</v>
          </cell>
        </row>
      </sheetData>
      <sheetData sheetId="486"/>
      <sheetData sheetId="487">
        <row r="2">
          <cell r="A2" t="str">
            <v>LCY: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>
        <row r="2">
          <cell r="E2" t="str">
            <v>จำนวน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2">
          <cell r="A2">
            <v>1</v>
          </cell>
        </row>
      </sheetData>
      <sheetData sheetId="710"/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E2" t="str">
            <v>จำนวน</v>
          </cell>
        </row>
      </sheetData>
      <sheetData sheetId="716"/>
      <sheetData sheetId="717">
        <row r="2">
          <cell r="E2" t="str">
            <v>จำนวน</v>
          </cell>
        </row>
      </sheetData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/>
      <sheetData sheetId="722">
        <row r="2">
          <cell r="E2" t="str">
            <v>จำนวน</v>
          </cell>
        </row>
      </sheetData>
      <sheetData sheetId="723"/>
      <sheetData sheetId="724"/>
      <sheetData sheetId="725"/>
      <sheetData sheetId="726"/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ตั๋วเงินรับ"/>
      <sheetName val="cost4-47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4">
          <cell r="B4" t="str">
            <v>: Expenses and Accrued expenses</v>
          </cell>
        </row>
      </sheetData>
      <sheetData sheetId="315">
        <row r="5">
          <cell r="C5">
            <v>0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  <sheetName val="U-1_"/>
      <sheetName val="sales_cut_off"/>
      <sheetName val="purchase_cut_off"/>
      <sheetName val="PJ_List"/>
      <sheetName val="TB_Worksheet"/>
      <sheetName val="SUM_COST"/>
      <sheetName val="Weekly_Output"/>
      <sheetName val="U2_-_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PA"/>
      <sheetName val="FF-21(a)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3.1"/>
      <sheetName val="E1.1"/>
      <sheetName val="E2.1"/>
      <sheetName val="U2 Cost of sales"/>
      <sheetName val="U4 Other income "/>
      <sheetName val="U3 Admin &amp; Fin Exp"/>
      <sheetName val="U5  Selling&amp;Distbn"/>
      <sheetName val="K"/>
      <sheetName val="S.33(2)"/>
      <sheetName val="P12.4"/>
      <sheetName val="Trial Bal"/>
      <sheetName val="MCMD95"/>
      <sheetName val="K1 Property, Plant&amp;Equipment"/>
      <sheetName val="coeff"/>
      <sheetName val="FF-5"/>
      <sheetName val="MMIP(JU)"/>
      <sheetName val="F-1&amp;F-2"/>
      <sheetName val="Gen Ass"/>
      <sheetName val="Approfit Zinc AWP 03"/>
      <sheetName val="EBC"/>
      <sheetName val="E3_1"/>
      <sheetName val="E1_1"/>
      <sheetName val="E2_1"/>
      <sheetName val="U2_Cost_of_sales"/>
      <sheetName val="U4_Other_income_"/>
      <sheetName val="U3_Admin_&amp;_Fin_Exp"/>
      <sheetName val="U5__Selling&amp;Distbn"/>
      <sheetName val="S_33(2)"/>
      <sheetName val="P12_4"/>
      <sheetName val="K1_Property,_Plant&amp;Equipment"/>
      <sheetName val="Trial_Bal"/>
      <sheetName val="I1"/>
      <sheetName val="TB.Jan11"/>
      <sheetName val="Cost centre expenditure"/>
      <sheetName val="O1-1CA Sheet"/>
      <sheetName val="Accueil"/>
      <sheetName val="TAXCOM96"/>
      <sheetName val="REV_1702"/>
      <sheetName val="Acc1"/>
      <sheetName val="Prepayment list"/>
      <sheetName val="Input"/>
      <sheetName val="DONVIBAN"/>
      <sheetName val="NGUON"/>
      <sheetName val="1 - BS"/>
      <sheetName val="Budget and Actual Units Input"/>
      <sheetName val="Inputs"/>
      <sheetName val="SUD"/>
      <sheetName val="Substantive work on CWIP"/>
      <sheetName val="M-2"/>
      <sheetName val="JAN08"/>
      <sheetName val="E1"/>
      <sheetName val="U-13-2(disc)"/>
      <sheetName val="Feb 04"/>
      <sheetName val="Summary Sheet"/>
      <sheetName val="Percentage"/>
      <sheetName val="P &amp; L EP"/>
      <sheetName val="P&amp;L JB"/>
      <sheetName val="F-1|F-2"/>
      <sheetName val="July Posting"/>
      <sheetName val="ACT"/>
      <sheetName val="PIPELINE"/>
      <sheetName val="FYLE 2006"/>
      <sheetName val="E1f"/>
      <sheetName val="YEM2004 TURNOVER"/>
      <sheetName val="U1.1"/>
      <sheetName val="#REF"/>
      <sheetName val="FF-2(1)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M MM"/>
      <sheetName val="30a"/>
      <sheetName val="30-Note"/>
      <sheetName val="U-2"/>
      <sheetName val="jul97"/>
      <sheetName val="A3"/>
      <sheetName val="A-1"/>
      <sheetName val="F-4l5"/>
      <sheetName val="coeffs"/>
      <sheetName val="depn-Sep 03"/>
      <sheetName val="BS01A"/>
      <sheetName val="BS13"/>
      <sheetName val="UEMGP IS 06"/>
      <sheetName val="UEMGP Est Dec 2004"/>
      <sheetName val="Gain Loss Calculation"/>
      <sheetName val="F-8(FSA)"/>
      <sheetName val="FF-2 (1)"/>
      <sheetName val="31072001"/>
      <sheetName val="Interim --&gt; Top"/>
      <sheetName val="N2 Detailed Listing (Pre-final)"/>
      <sheetName val="K1-1"/>
      <sheetName val="Original"/>
      <sheetName val="24100 Accr Liab"/>
      <sheetName val="ACEB"/>
      <sheetName val="Ex_Rate"/>
      <sheetName val="Q1"/>
      <sheetName val="U301"/>
      <sheetName val="G-35-3"/>
      <sheetName val="F-9c"/>
      <sheetName val="0000"/>
      <sheetName val="U2 - Sales"/>
      <sheetName val="1257"/>
      <sheetName val="Deferred tax 15100"/>
      <sheetName val="M1"/>
      <sheetName val="TITLE"/>
      <sheetName val="Q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Profitability"/>
      <sheetName val="6 Analysis"/>
      <sheetName val="CRA-Detail"/>
      <sheetName val="HP"/>
      <sheetName val="K10"/>
      <sheetName val="F2-write off"/>
      <sheetName val="BPR-Bloom"/>
      <sheetName val="n10"/>
      <sheetName val="bldg-cost"/>
      <sheetName val="FF-50"/>
      <sheetName val="0502F_1"/>
      <sheetName val="0502F_8"/>
      <sheetName val="Coversheet"/>
      <sheetName val="itc"/>
      <sheetName val="O2-1-3"/>
      <sheetName val="BIS LIST-NTH 18"/>
      <sheetName val="0110"/>
      <sheetName val="Weights"/>
      <sheetName val="130120 AR-MISC"/>
      <sheetName val="CIPA"/>
      <sheetName val=" IBPL0001"/>
      <sheetName val="IBASE"/>
      <sheetName val="detailed"/>
      <sheetName val="A3|1"/>
      <sheetName val="Kopfdaten"/>
      <sheetName val="Sch.Expenses"/>
      <sheetName val="Acc"/>
      <sheetName val="St Aerospace"/>
      <sheetName val="4 Analysis"/>
      <sheetName val="accounts"/>
      <sheetName val="Income Statement"/>
      <sheetName val="Balance Sheet"/>
      <sheetName val="F-11"/>
      <sheetName val="DFA"/>
      <sheetName val="O2 TC"/>
      <sheetName val="O4 CA"/>
      <sheetName val="A3-1"/>
      <sheetName val=""/>
      <sheetName val="20011010"/>
      <sheetName val="Q000"/>
      <sheetName val="6balancesheet2000"/>
      <sheetName val="sch10-rm2"/>
      <sheetName val="sch6-rm"/>
      <sheetName val="other-rm"/>
      <sheetName val="Depn Summary"/>
      <sheetName val="Cont"/>
      <sheetName val="RKPP (2)"/>
      <sheetName val="REVISED RKPP"/>
      <sheetName val="rkdp"/>
      <sheetName val="PSA Ltd. Mthly PL"/>
      <sheetName val="MOVEMENTS"/>
      <sheetName val="Lifeboat"/>
      <sheetName val="Pack St Val 95 (Local)"/>
      <sheetName val="COM"/>
      <sheetName val="job wip"/>
      <sheetName val="Phil. Std.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61 HR"/>
      <sheetName val="R2"/>
      <sheetName val="Q-HP-44"/>
      <sheetName val="Tax Comp"/>
      <sheetName val="Parameter"/>
      <sheetName val="BP-BREAK"/>
      <sheetName val="FA_Rec"/>
      <sheetName val="InboundBase"/>
      <sheetName val="Annex"/>
      <sheetName val="B2.204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3.1"/>
      <sheetName val="&lt;Q&gt; Lead"/>
      <sheetName val="K100f"/>
      <sheetName val="K200f"/>
      <sheetName val="DR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BIS_LIST-NTH_18"/>
      <sheetName val="Customize_Your_Loan_Manager"/>
      <sheetName val="Loan_Amortization_Table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CA-O7"/>
      <sheetName val="K501-FAEST99(PF)"/>
      <sheetName val="self_rating 2001"/>
      <sheetName val="last level"/>
      <sheetName val="FSL"/>
      <sheetName val="germany"/>
      <sheetName val="SRM"/>
      <sheetName val="Trans"/>
      <sheetName val="Disposal 2006"/>
      <sheetName val="Consheet(EY)"/>
      <sheetName val="Summary"/>
      <sheetName val="InfraCost"/>
      <sheetName val="FS"/>
      <sheetName val="U1|2"/>
      <sheetName val="Mscb97"/>
      <sheetName val="lead "/>
      <sheetName val="mweqpt"/>
      <sheetName val="SCH"/>
      <sheetName val="Opening TrialBalance"/>
      <sheetName val="FF-13"/>
      <sheetName val="EU1"/>
      <sheetName val="EXP"/>
      <sheetName val="U2.2"/>
      <sheetName val="CFlow2"/>
      <sheetName val="12"/>
      <sheetName val="O-11"/>
      <sheetName val="YA2004"/>
      <sheetName val="FORMC"/>
      <sheetName val="HP99"/>
      <sheetName val="SWDV"/>
      <sheetName val="sap"/>
      <sheetName val="Dir"/>
      <sheetName val="BSINDEX"/>
      <sheetName val="BS15"/>
      <sheetName val="K5-1"/>
      <sheetName val="Dirlist"/>
      <sheetName val="f&amp;f"/>
      <sheetName val="OEquip"/>
      <sheetName val="Anex1-NA"/>
      <sheetName val="costing"/>
      <sheetName val="MatCust"/>
      <sheetName val="Sales Price"/>
      <sheetName val="APCODE"/>
      <sheetName val="2001"/>
      <sheetName val="KS CONSO"/>
      <sheetName val="Monthly-P&amp;L"/>
      <sheetName val="WIP"/>
      <sheetName val="Accn"/>
      <sheetName val="Cum.91-93"/>
      <sheetName val="Dec 94"/>
      <sheetName val="C-63"/>
      <sheetName val="Main"/>
      <sheetName val="B_Sheet"/>
      <sheetName val="Notes"/>
      <sheetName val="TBal"/>
      <sheetName val="TMS2000"/>
      <sheetName val="C1-Cash"/>
      <sheetName val="03ELITEBA"/>
      <sheetName val="03ELITENO"/>
      <sheetName val="AXIS"/>
      <sheetName val="Spread"/>
      <sheetName val="Precomm Work"/>
      <sheetName val="Variables"/>
      <sheetName val="fpdquo"/>
      <sheetName val="Background sheet"/>
      <sheetName val="Dolar"/>
      <sheetName val="Onshore Personnel out of date"/>
      <sheetName val="NEW COA"/>
      <sheetName val="GG1"/>
      <sheetName val="Leadshee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description"/>
      <sheetName val="cost4-47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1"/>
      <sheetName val="stock1020v1.3"/>
      <sheetName val="JUNE EOH-MASTER (2)"/>
      <sheetName val="PJ List"/>
      <sheetName val="Employee"/>
      <sheetName val="JobOrder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1"/>
      <sheetName val="Cover"/>
      <sheetName val="事務所"/>
      <sheetName val="TB_Worksheet"/>
      <sheetName val="General_assumptions3"/>
      <sheetName val="FY04_budget_vol3"/>
      <sheetName val="Copy_of_STA_0306_SALE"/>
      <sheetName val="Sale_0501"/>
      <sheetName val="stock1020v1_3"/>
      <sheetName val="JUNE_EOH-MASTER_(2)"/>
      <sheetName val="PJ_List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ock_Aging"/>
      <sheetName val="B-_1"/>
      <sheetName val="Staff_List"/>
      <sheetName val="คชจ_ดำเนินงาน6-43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Sale_0502"/>
      <sheetName val="Adj&amp;Rje(Z820)_"/>
      <sheetName val="Sale_0411"/>
      <sheetName val="Thai_Summit_PKK-HW"/>
      <sheetName val="3_P&amp;L_"/>
      <sheetName val="5_Analysis"/>
      <sheetName val="ปัจจุบัน_"/>
      <sheetName val="Job_List1"/>
      <sheetName val="CA_Sheet"/>
      <sheetName val="Standing_Data"/>
      <sheetName val="Financial_Highlights"/>
      <sheetName val="QR_4_1"/>
      <sheetName val="GL_CB"/>
      <sheetName val="GL_M"/>
      <sheetName val="Linkage_Quote"/>
      <sheetName val="BS(old format)"/>
      <sheetName val="P&amp;L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วงเครดิต 3"/>
      <sheetName val="Sheet2"/>
      <sheetName val="TB Worksheet"/>
      <sheetName val="2549"/>
      <sheetName val="Sale0311"/>
      <sheetName val="Header"/>
      <sheetName val="List"/>
      <sheetName val="Adj&amp;Rje(Z820) 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rm_list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tra-vat-lieu"/>
      <sheetName val="TrialBalance Q3-2002"/>
      <sheetName val="กระทบ_CESS6"/>
      <sheetName val="CESS_ก_ย_6"/>
      <sheetName val="Dtl_Adv_03096"/>
      <sheetName val="Dtl_Adv_03086"/>
      <sheetName val="TB_Worksheet"/>
      <sheetName val="Adj&amp;Rje(Z820)_"/>
      <sheetName val="STA_HQ_CESS_0309"/>
      <sheetName val="5_months_(Interim)"/>
      <sheetName val="วงเครดิต_3"/>
      <sheetName val="rm_list3"/>
      <sheetName val="Port_679917"/>
      <sheetName val="Port_317430"/>
      <sheetName val="Sale_0401"/>
      <sheetName val="Vat7%_ภายในเดือน_Junต้นฉบับ"/>
      <sheetName val="Standing_Data"/>
      <sheetName val="Financial_Highlights"/>
      <sheetName val="3_P&amp;L_"/>
      <sheetName val="Thai_Summit_PKK-HW"/>
      <sheetName val="10-1_Media"/>
      <sheetName val="Selection_Criteria1"/>
      <sheetName val="Safire_AOP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6A_CA"/>
      <sheetName val="FF_2__1_"/>
      <sheetName val="gold_แลกทอง"/>
      <sheetName val="Tornado_4_7_Component_List"/>
      <sheetName val="CA_Sheet"/>
      <sheetName val="ปัจจุบัน_"/>
      <sheetName val="New_Item"/>
      <sheetName val="Bill_No__2_-_Carpark"/>
      <sheetName val="TB04-Fin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สำนักงาน"/>
      <sheetName val="Sheet1"/>
      <sheetName val="2549"/>
      <sheetName val="RATE"/>
      <sheetName val="Sheet2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Project P&amp;L"/>
      <sheetName val="Lead"/>
      <sheetName val="BG-RM SUM BY TYPE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  <sheetName val="SUM_EMC"/>
      <sheetName val="BQ (1)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TB_Worksheet2"/>
      <sheetName val="PJ_List2"/>
      <sheetName val="Project_P&amp;L2"/>
      <sheetName val="BG-RM_SUM_BY_TYPE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2"/>
      <sheetName val="Cover_PC_Report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Bill_No__2_-_Carpark2"/>
      <sheetName val="STA_HQ_CESS_03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ใบสำคัญจ่าย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/>
      <sheetData sheetId="57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>
        <row r="1">
          <cell r="A1" t="str">
            <v>ใบสำคัญจ่าย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2549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  <sheetName val="กระทบ_CESS8"/>
      <sheetName val="Sale_04018"/>
      <sheetName val="CESS_04018"/>
      <sheetName val="Dtl_Adv_04018"/>
      <sheetName val="Dtl_Adv_03128"/>
      <sheetName val="D200-30_22"/>
      <sheetName val="Stock_Aging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Thai_Summit_PKK-HW2"/>
      <sheetName val="TB_Worksheet2"/>
      <sheetName val="TrialBalance_Q3-20022"/>
      <sheetName val="Sale_0502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xport_stock_Dec-28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ADJ_-_RATE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note_defect"/>
      <sheetName val="RATE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  <sheetName val="กระทบ_CESS8"/>
      <sheetName val="CESS_04028"/>
      <sheetName val="Dtl_Adv_04028"/>
      <sheetName val="Dtl_Adv_04018"/>
      <sheetName val="Sale_04018"/>
      <sheetName val="Sale_0407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CLIENT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2"/>
      <sheetName val="Financial_Highlights2"/>
      <sheetName val="Sale_04082"/>
      <sheetName val="CA_Sheet2"/>
      <sheetName val="Sale_04042"/>
      <sheetName val="Linkage_Quote2"/>
      <sheetName val="Cost_FG_12-09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GL CB"/>
      <sheetName val="GL M"/>
      <sheetName val="bgt97staff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GL_CB2"/>
      <sheetName val="GL_M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2"/>
      <sheetName val="Stock_Aging2"/>
      <sheetName val="CA_Sheet2"/>
      <sheetName val="Sale_0411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แจกแจง__งบดุล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>
        <row r="1">
          <cell r="A1" t="str">
            <v>INVOICE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group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  <sheetName val="กระทบ_CESS8"/>
      <sheetName val="CESS_04068"/>
      <sheetName val="Dtl_Adv_04068"/>
      <sheetName val="Dtl_Adv_04058"/>
      <sheetName val="Sale_04048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2"/>
      <sheetName val="Cover_PC_Report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component_data2"/>
      <sheetName val="แจกแจง__งบดุล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>
        <row r="1">
          <cell r="A1" t="str">
            <v>CLIENT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แจกแจง__งบดุล_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1">
          <cell r="A1" t="str">
            <v>INVOICE</v>
          </cell>
        </row>
      </sheetData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code,name"/>
      <sheetName val="List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 refreshError="1"/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 refreshError="1"/>
      <sheetData sheetId="32" refreshError="1"/>
      <sheetData sheetId="33" refreshError="1"/>
      <sheetData sheetId="34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SUBJECT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A2" t="str">
            <v>SUBJECT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2">
          <cell r="A2" t="str">
            <v>L040278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name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อัตราค่าบรรทุก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Sale_0404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tock Aging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Sale_04072"/>
      <sheetName val="Sale_04042"/>
      <sheetName val="Stock_Aging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2"/>
      <sheetName val="Cover_PC_Report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Summary on June 25, 2019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FF-3"/>
      <sheetName val="Exchange Rate Test"/>
      <sheetName val="FF-21(a)"/>
      <sheetName val="Sch24-W&amp;T"/>
      <sheetName val="test instr"/>
      <sheetName val="F-1"/>
      <sheetName val="details"/>
      <sheetName val="C-63"/>
      <sheetName val="F-5"/>
      <sheetName val="4 Analysis"/>
      <sheetName val="Input Table"/>
      <sheetName val="FA-LISTING"/>
      <sheetName val="Forex"/>
      <sheetName val="1"/>
      <sheetName val="Company Info"/>
      <sheetName val="COEFF"/>
      <sheetName val="P&amp;L"/>
      <sheetName val="addl cost"/>
      <sheetName val="U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ntity Data"/>
      <sheetName val="dsawps"/>
      <sheetName val="App WP-11"/>
      <sheetName val="I"/>
      <sheetName val="CA Comp"/>
      <sheetName val="FF-13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Menu"/>
      <sheetName val="F-1 F-2"/>
      <sheetName val="Profit_anal"/>
      <sheetName val="CA_Comp"/>
      <sheetName val="Company_Info"/>
      <sheetName val="F-1_F-2"/>
      <sheetName val="EBC"/>
      <sheetName val="JV"/>
      <sheetName val="PA"/>
      <sheetName val="Sheet2"/>
      <sheetName val="U2 Cost of sales"/>
      <sheetName val="U4 Other income "/>
      <sheetName val="U3 Admin &amp; Fin Exp"/>
      <sheetName val="U5  Selling&amp;Distbn"/>
      <sheetName val="K"/>
      <sheetName val="Assumptions"/>
      <sheetName val="Plan Data"/>
      <sheetName val="Input"/>
      <sheetName val="Interim --&gt; Top"/>
      <sheetName val="CA working"/>
      <sheetName val="A-1"/>
      <sheetName val="Acc"/>
      <sheetName val="ANNEX"/>
      <sheetName val="Profit &amp; loss"/>
      <sheetName val="KS CONSO"/>
      <sheetName val="Hp"/>
      <sheetName val="Disposal"/>
      <sheetName val="CA"/>
      <sheetName val="DFA"/>
      <sheetName val="detailed"/>
      <sheetName val="Input_sheet"/>
      <sheetName val="Annx1"/>
      <sheetName val="tax-ss"/>
      <sheetName val="exchange Rate"/>
      <sheetName val="MWBSRate"/>
      <sheetName val="accumdeprn"/>
      <sheetName val="E"/>
      <sheetName val="Sheet3"/>
      <sheetName val="D"/>
      <sheetName val="CA Sheet"/>
      <sheetName val="M-2"/>
      <sheetName val="E1020"/>
      <sheetName val="Budget and Actual Units Input"/>
      <sheetName val="Prepayment list"/>
      <sheetName val="G401"/>
      <sheetName val="F"/>
      <sheetName val="C"/>
      <sheetName val="M"/>
      <sheetName val="Q"/>
      <sheetName val="SMHB PlanDemand 1998 Report"/>
      <sheetName val="U-3"/>
      <sheetName val="coef"/>
      <sheetName val="1 LeadSchedule"/>
      <sheetName val="Electrical "/>
      <sheetName val="BIS LIST-NTH 18"/>
      <sheetName val="FF-2 (1)"/>
      <sheetName val="FF-1"/>
      <sheetName val="depn-Sep 03"/>
      <sheetName val="ADD"/>
      <sheetName val="U2.2"/>
      <sheetName val="E3.1"/>
      <sheetName val="E1.1"/>
      <sheetName val="E2.1"/>
      <sheetName val="JUNE EOH-MASTER (2)"/>
      <sheetName val="stock1020v1.3"/>
      <sheetName val="65 FINANCE"/>
      <sheetName val="1997"/>
      <sheetName val="K5-1"/>
      <sheetName val="P12.4"/>
      <sheetName val="BP-BREAK"/>
      <sheetName val="61 HR"/>
      <sheetName val="CBO0497"/>
      <sheetName val="FORMC94"/>
      <sheetName val="MFA00"/>
      <sheetName val="SWDV"/>
      <sheetName val="SCH"/>
      <sheetName val="Balance sheet"/>
      <sheetName val="FF-50"/>
      <sheetName val="Gain Loss Calculation"/>
      <sheetName val="PPE_listing"/>
      <sheetName val="Code"/>
      <sheetName val="IBA&amp;HP"/>
      <sheetName val="6A CA"/>
      <sheetName val="Working"/>
      <sheetName val="REV_1702"/>
      <sheetName val="Ontario"/>
      <sheetName val="Assumption sheet"/>
      <sheetName val="U101-PF"/>
      <sheetName val="Sum by Departments (3)"/>
      <sheetName val="Data Complete (2)"/>
      <sheetName val="Summary"/>
      <sheetName val="A2-2-1"/>
      <sheetName val="Exchange Rates"/>
      <sheetName val="CF QTR (SUPPTG)"/>
      <sheetName val="Information"/>
      <sheetName val="Report"/>
      <sheetName val="Wage Calculation Onshore"/>
      <sheetName val="Design Engineering"/>
      <sheetName val="PO-Provision M&amp;R(FY12)"/>
      <sheetName val="Key assumptions"/>
      <sheetName val="Currency"/>
      <sheetName val="Main Menu"/>
      <sheetName val="Bal Sheet"/>
      <sheetName val="Loader"/>
      <sheetName val="CashFlow"/>
      <sheetName val="addl_cost"/>
      <sheetName val="Entity_Data"/>
      <sheetName val="App_WP-11"/>
      <sheetName val="PAYROLL"/>
      <sheetName val="Reimbursements"/>
      <sheetName val="2001"/>
      <sheetName val="Library"/>
      <sheetName val="0000"/>
      <sheetName val="FF-5"/>
      <sheetName val="COV"/>
      <sheetName val="Bid Cost Summary"/>
      <sheetName val="U4-Recruitment"/>
      <sheetName val="IBA &lt;O3&gt;"/>
      <sheetName val="AR Drop Downs"/>
      <sheetName val="EA"/>
      <sheetName val="Projects"/>
      <sheetName val="Igw Model"/>
      <sheetName val="Trends"/>
      <sheetName val="2001 Capitalisation"/>
      <sheetName val="HP99"/>
      <sheetName val="Input Template"/>
      <sheetName val="Adm97"/>
      <sheetName val="consol"/>
      <sheetName val="AJE"/>
      <sheetName val="U2 Sales"/>
      <sheetName val="Appraisal"/>
      <sheetName val="LETTER"/>
      <sheetName val="Energy(update)"/>
      <sheetName val="F&amp;B"/>
      <sheetName val="InvP"/>
      <sheetName val="O2 TC"/>
      <sheetName val="COM"/>
      <sheetName val="dongia"/>
      <sheetName val="Acc1"/>
      <sheetName val="CRITERIA1"/>
      <sheetName val="K1 Property, Plant&amp;Equipment"/>
      <sheetName val="DGduong"/>
      <sheetName val="I1"/>
      <sheetName val="germany"/>
      <sheetName val="G-35-3"/>
      <sheetName val="Air dive trade"/>
      <sheetName val="vendors"/>
      <sheetName val="TAX COMP"/>
      <sheetName val="Data"/>
      <sheetName val="itc-inv"/>
      <sheetName val="Partners Capital Rollforward"/>
      <sheetName val="A3-1"/>
      <sheetName val="SAD"/>
      <sheetName val="WOPROXY"/>
      <sheetName val="Mth"/>
      <sheetName val="GiaVL"/>
      <sheetName val="Addition"/>
      <sheetName val="SCH B"/>
      <sheetName val="LOOSECHKLIST"/>
      <sheetName val="Model"/>
      <sheetName val="Simulation"/>
      <sheetName val="Profit_anal1"/>
      <sheetName val="CA_Comp1"/>
      <sheetName val="Company_Info1"/>
      <sheetName val="Appx_B"/>
      <sheetName val="F-1_F-21"/>
      <sheetName val="U2_Cost_of_sales"/>
      <sheetName val="U4_Other_income_"/>
      <sheetName val="U3_Admin_&amp;_Fin_Exp"/>
      <sheetName val="U5__Selling&amp;Distbn"/>
      <sheetName val="Plan_Data"/>
      <sheetName val="Interim_--&gt;_Top"/>
      <sheetName val="CA_working"/>
      <sheetName val="Working Capital "/>
      <sheetName val="AMINTERNATIONAL-LABUAN USD AC"/>
      <sheetName val="job"/>
      <sheetName val="CA-O7"/>
      <sheetName val="A3"/>
      <sheetName val="O1.1. CA Sheet"/>
      <sheetName val="LAL Southern"/>
      <sheetName val="Listing"/>
      <sheetName val="FPD"/>
      <sheetName val="Hourly staff (2)"/>
      <sheetName val="Account Balance"/>
      <sheetName val="MainComp"/>
      <sheetName val="U2 - Sales"/>
      <sheetName val="Links"/>
      <sheetName val="Lead"/>
      <sheetName val="Lifeboats"/>
      <sheetName val="4"/>
      <sheetName val="list-direc"/>
      <sheetName val="Lookup"/>
      <sheetName val="User Guidance"/>
      <sheetName val="MgtControl"/>
      <sheetName val="Chemlist"/>
      <sheetName val="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 refreshError="1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ADMIN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Q001 Lead"/>
      <sheetName val="Master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214 Kartu"/>
      <sheetName val="Tran0104"/>
      <sheetName val="Fagor04-A3112e"/>
      <sheetName val="#Lookup"/>
      <sheetName val="Sale 0501"/>
      <sheetName val="E-2 Capital AFE - Carryover"/>
      <sheetName val="Model-Monthly"/>
      <sheetName val="TO_-_SP"/>
      <sheetName val="Raw_Material"/>
      <sheetName val="test_21"/>
      <sheetName val="FF_2__1_"/>
      <sheetName val="แจกแจง__งบดุล_1"/>
      <sheetName val="NEW_NAME1"/>
      <sheetName val="Reconcile_1-3-53_(3"/>
      <sheetName val="cash_flow_1"/>
      <sheetName val="31_3_531"/>
      <sheetName val="Vat7%_ภายในเดือน_Junต้นฉบับ1"/>
      <sheetName val="Data_21"/>
      <sheetName val="_540100_1"/>
      <sheetName val="รายได้_คชจ__Con1"/>
      <sheetName val="PL_G1"/>
      <sheetName val="PL_G10"/>
      <sheetName val="PL_G2"/>
      <sheetName val="PL_G3"/>
      <sheetName val="PL_G4"/>
      <sheetName val="PL_G5"/>
      <sheetName val="PL_G6"/>
      <sheetName val="PL_G8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Q001_Lead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>
        <row r="44">
          <cell r="L44">
            <v>181491.03000000003</v>
          </cell>
        </row>
      </sheetData>
      <sheetData sheetId="130" refreshError="1"/>
      <sheetData sheetId="131" refreshError="1"/>
      <sheetData sheetId="132" refreshError="1"/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sheetPr>
    <tabColor rgb="FF66FF33"/>
  </sheetPr>
  <dimension ref="A1:AA57"/>
  <sheetViews>
    <sheetView tabSelected="1" view="pageBreakPreview" zoomScale="110" zoomScaleNormal="85" zoomScaleSheetLayoutView="110" workbookViewId="0">
      <selection activeCell="H9" sqref="H9"/>
    </sheetView>
  </sheetViews>
  <sheetFormatPr defaultColWidth="9.125" defaultRowHeight="22.65" customHeight="1"/>
  <cols>
    <col min="1" max="3" width="2.125" style="10" customWidth="1"/>
    <col min="4" max="4" width="51.125" style="10" customWidth="1"/>
    <col min="5" max="5" width="0.875" style="10" customWidth="1"/>
    <col min="6" max="6" width="8.75" style="10" customWidth="1"/>
    <col min="7" max="7" width="0.875" style="10" customWidth="1"/>
    <col min="8" max="8" width="19.125" style="10" bestFit="1" customWidth="1"/>
    <col min="9" max="9" width="0.875" style="10" customWidth="1"/>
    <col min="10" max="10" width="19.25" style="10" customWidth="1"/>
    <col min="11" max="11" width="0.75" style="10" customWidth="1"/>
    <col min="12" max="12" width="19.125" style="10" bestFit="1" customWidth="1"/>
    <col min="13" max="13" width="0.875" style="10" customWidth="1"/>
    <col min="14" max="14" width="19.25" style="10" bestFit="1" customWidth="1"/>
    <col min="15" max="15" width="1.375" style="4" customWidth="1"/>
    <col min="16" max="16" width="20.5" style="4" bestFit="1" customWidth="1"/>
    <col min="17" max="17" width="1.375" style="4" customWidth="1"/>
    <col min="18" max="18" width="21.75" style="4" bestFit="1" customWidth="1"/>
    <col min="19" max="19" width="1.125" style="5" customWidth="1"/>
    <col min="20" max="20" width="19.875" style="5" bestFit="1" customWidth="1"/>
    <col min="21" max="21" width="1" style="4" customWidth="1"/>
    <col min="22" max="22" width="17.75" style="4" hidden="1" customWidth="1"/>
    <col min="23" max="23" width="0.875" style="4" hidden="1" customWidth="1"/>
    <col min="24" max="24" width="17.75" style="4" hidden="1" customWidth="1"/>
    <col min="25" max="25" width="9.125" style="3"/>
    <col min="26" max="26" width="18.875" style="3" customWidth="1"/>
    <col min="27" max="27" width="20.375" style="3" customWidth="1"/>
    <col min="28" max="16384" width="9.125" style="3"/>
  </cols>
  <sheetData>
    <row r="1" spans="1:27" ht="22.65" customHeight="1">
      <c r="A1" s="1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7" ht="22.65" customHeight="1">
      <c r="A2" s="1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27" ht="22.65" customHeight="1">
      <c r="A3" s="7" t="s">
        <v>101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 t="s">
        <v>10</v>
      </c>
    </row>
    <row r="4" spans="1:27" ht="22.65" customHeight="1">
      <c r="A4" s="11"/>
      <c r="B4" s="11"/>
      <c r="C4" s="11"/>
      <c r="D4" s="11"/>
      <c r="E4" s="12"/>
      <c r="F4" s="13"/>
      <c r="G4" s="14"/>
      <c r="H4" s="219" t="s">
        <v>11</v>
      </c>
      <c r="I4" s="219"/>
      <c r="J4" s="219"/>
      <c r="K4" s="13"/>
      <c r="L4" s="216" t="s">
        <v>12</v>
      </c>
      <c r="M4" s="216"/>
      <c r="N4" s="216"/>
      <c r="O4" s="217"/>
      <c r="P4" s="217"/>
      <c r="R4" s="218"/>
      <c r="S4" s="218"/>
      <c r="T4" s="218"/>
    </row>
    <row r="5" spans="1:27" ht="22.65" customHeight="1">
      <c r="A5" s="17"/>
      <c r="B5" s="17"/>
      <c r="C5" s="17"/>
      <c r="D5" s="17"/>
      <c r="E5" s="18"/>
      <c r="F5" s="19" t="s">
        <v>9</v>
      </c>
      <c r="G5" s="14"/>
      <c r="H5" s="20">
        <v>2024</v>
      </c>
      <c r="I5" s="21"/>
      <c r="J5" s="20">
        <v>2023</v>
      </c>
      <c r="K5" s="22"/>
      <c r="L5" s="20">
        <v>2024</v>
      </c>
      <c r="M5" s="21"/>
      <c r="N5" s="20">
        <v>2023</v>
      </c>
      <c r="O5" s="15"/>
      <c r="P5" s="23"/>
      <c r="Q5" s="15"/>
      <c r="R5" s="23"/>
      <c r="S5" s="16"/>
      <c r="T5" s="23"/>
      <c r="U5" s="15"/>
      <c r="V5" s="15"/>
      <c r="W5" s="15"/>
      <c r="X5" s="15"/>
    </row>
    <row r="6" spans="1:27" ht="22.65" customHeight="1">
      <c r="A6" s="1" t="s">
        <v>0</v>
      </c>
      <c r="B6" s="11"/>
      <c r="C6" s="17"/>
      <c r="D6" s="17"/>
      <c r="E6" s="24"/>
      <c r="F6" s="21"/>
      <c r="G6" s="18"/>
      <c r="H6" s="25"/>
      <c r="I6" s="18"/>
      <c r="J6" s="25"/>
      <c r="K6" s="25"/>
      <c r="L6" s="26"/>
      <c r="M6" s="27"/>
      <c r="N6" s="26"/>
    </row>
    <row r="7" spans="1:27" ht="22.65" customHeight="1">
      <c r="A7" s="1" t="s">
        <v>6</v>
      </c>
      <c r="B7" s="11"/>
      <c r="C7" s="17"/>
      <c r="D7" s="17"/>
      <c r="E7" s="24"/>
      <c r="F7" s="21"/>
      <c r="G7" s="18"/>
      <c r="H7" s="25"/>
      <c r="I7" s="18"/>
      <c r="J7" s="25"/>
      <c r="K7" s="25"/>
      <c r="L7" s="26"/>
      <c r="M7" s="27"/>
      <c r="N7" s="26"/>
    </row>
    <row r="8" spans="1:27" ht="22.65" customHeight="1">
      <c r="A8" s="11" t="s">
        <v>2</v>
      </c>
      <c r="B8" s="17"/>
      <c r="D8" s="17"/>
      <c r="E8" s="24"/>
      <c r="F8" s="22">
        <v>5</v>
      </c>
      <c r="G8" s="18"/>
      <c r="H8" s="28">
        <v>574761613</v>
      </c>
      <c r="I8" s="29"/>
      <c r="J8" s="28">
        <v>460332926</v>
      </c>
      <c r="K8" s="28"/>
      <c r="L8" s="28">
        <v>545009299</v>
      </c>
      <c r="M8" s="28"/>
      <c r="N8" s="28">
        <v>457733397</v>
      </c>
      <c r="R8" s="5"/>
    </row>
    <row r="9" spans="1:27" ht="22.65" customHeight="1">
      <c r="A9" s="11" t="s">
        <v>3</v>
      </c>
      <c r="B9" s="17"/>
      <c r="D9" s="17"/>
      <c r="E9" s="24"/>
      <c r="F9" s="22">
        <v>6</v>
      </c>
      <c r="G9" s="18"/>
      <c r="H9" s="28">
        <v>109842289</v>
      </c>
      <c r="I9" s="29"/>
      <c r="J9" s="28">
        <v>134985893</v>
      </c>
      <c r="K9" s="28"/>
      <c r="L9" s="28">
        <v>111402557</v>
      </c>
      <c r="M9" s="28"/>
      <c r="N9" s="28">
        <v>135336736</v>
      </c>
      <c r="R9" s="5"/>
    </row>
    <row r="10" spans="1:27" ht="22.65" customHeight="1">
      <c r="A10" s="11" t="s">
        <v>106</v>
      </c>
      <c r="B10" s="17"/>
      <c r="D10" s="17"/>
      <c r="E10" s="24"/>
      <c r="F10" s="22">
        <v>6</v>
      </c>
      <c r="G10" s="18"/>
      <c r="H10" s="28">
        <v>4880909303</v>
      </c>
      <c r="I10" s="29"/>
      <c r="J10" s="28">
        <v>2723732949</v>
      </c>
      <c r="K10" s="28"/>
      <c r="L10" s="28">
        <v>4879532125</v>
      </c>
      <c r="M10" s="28"/>
      <c r="N10" s="28">
        <v>2723732949</v>
      </c>
      <c r="R10" s="5"/>
    </row>
    <row r="11" spans="1:27" ht="22.65" customHeight="1">
      <c r="A11" s="11" t="s">
        <v>111</v>
      </c>
      <c r="B11" s="17"/>
      <c r="D11" s="17"/>
      <c r="E11" s="24"/>
      <c r="F11" s="22">
        <v>6</v>
      </c>
      <c r="G11" s="18"/>
      <c r="H11" s="28">
        <v>79285603</v>
      </c>
      <c r="I11" s="29"/>
      <c r="J11" s="28">
        <v>36094915</v>
      </c>
      <c r="K11" s="28"/>
      <c r="L11" s="28">
        <v>79266030</v>
      </c>
      <c r="M11" s="28"/>
      <c r="N11" s="28">
        <v>36094915</v>
      </c>
      <c r="R11" s="5"/>
    </row>
    <row r="12" spans="1:27" ht="22.65" customHeight="1">
      <c r="A12" s="11" t="s">
        <v>84</v>
      </c>
      <c r="B12" s="17"/>
      <c r="D12" s="17"/>
      <c r="E12" s="24"/>
      <c r="F12" s="22">
        <v>4</v>
      </c>
      <c r="G12" s="18"/>
      <c r="H12" s="28">
        <v>0</v>
      </c>
      <c r="I12" s="29"/>
      <c r="J12" s="28">
        <v>0</v>
      </c>
      <c r="K12" s="28"/>
      <c r="L12" s="28">
        <v>6963438</v>
      </c>
      <c r="M12" s="28"/>
      <c r="N12" s="28">
        <v>6963438</v>
      </c>
      <c r="R12" s="5"/>
    </row>
    <row r="13" spans="1:27" ht="22.65" customHeight="1">
      <c r="A13" s="17" t="s">
        <v>4</v>
      </c>
      <c r="B13" s="17"/>
      <c r="D13" s="17"/>
      <c r="F13" s="21">
        <v>7</v>
      </c>
      <c r="G13" s="18"/>
      <c r="H13" s="28">
        <v>9478540031</v>
      </c>
      <c r="I13" s="29"/>
      <c r="J13" s="28">
        <v>8369359207</v>
      </c>
      <c r="K13" s="28"/>
      <c r="L13" s="28">
        <v>9478268109</v>
      </c>
      <c r="M13" s="28"/>
      <c r="N13" s="28">
        <v>8369359207</v>
      </c>
      <c r="O13" s="5"/>
      <c r="P13" s="5"/>
      <c r="Q13" s="5"/>
      <c r="R13" s="5"/>
      <c r="AA13" s="30"/>
    </row>
    <row r="14" spans="1:27" ht="22.65" customHeight="1">
      <c r="A14" s="17" t="s">
        <v>5</v>
      </c>
      <c r="B14" s="17"/>
      <c r="D14" s="17"/>
      <c r="F14" s="22">
        <v>8</v>
      </c>
      <c r="G14" s="18"/>
      <c r="H14" s="28">
        <v>51749196</v>
      </c>
      <c r="I14" s="29"/>
      <c r="J14" s="28">
        <v>26452848</v>
      </c>
      <c r="K14" s="28"/>
      <c r="L14" s="28">
        <v>51722877</v>
      </c>
      <c r="M14" s="28"/>
      <c r="N14" s="28">
        <v>26452848</v>
      </c>
      <c r="O14" s="5"/>
      <c r="P14" s="5"/>
      <c r="Q14" s="5"/>
      <c r="R14" s="5"/>
      <c r="U14" s="5"/>
      <c r="V14" s="5"/>
      <c r="W14" s="5"/>
      <c r="X14" s="5"/>
      <c r="Y14" s="31"/>
      <c r="Z14" s="31"/>
    </row>
    <row r="15" spans="1:27" s="39" customFormat="1" ht="22.65" customHeight="1">
      <c r="A15" s="1" t="s">
        <v>7</v>
      </c>
      <c r="B15" s="1"/>
      <c r="C15" s="1"/>
      <c r="D15" s="32"/>
      <c r="E15" s="33"/>
      <c r="F15" s="34"/>
      <c r="G15" s="33"/>
      <c r="H15" s="35">
        <v>15175088035</v>
      </c>
      <c r="I15" s="36"/>
      <c r="J15" s="35">
        <v>11750958738</v>
      </c>
      <c r="K15" s="37"/>
      <c r="L15" s="35">
        <v>15152164435</v>
      </c>
      <c r="M15" s="38"/>
      <c r="N15" s="35">
        <v>11755673490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1"/>
      <c r="Z15" s="41"/>
      <c r="AA15" s="42"/>
    </row>
    <row r="16" spans="1:27" ht="22.65" customHeight="1">
      <c r="A16" s="13" t="s">
        <v>8</v>
      </c>
      <c r="B16" s="43"/>
      <c r="C16" s="43"/>
      <c r="D16" s="43"/>
      <c r="E16" s="43"/>
      <c r="F16" s="14"/>
      <c r="G16" s="18"/>
      <c r="H16" s="44"/>
      <c r="I16" s="45"/>
      <c r="J16" s="44"/>
      <c r="K16" s="44"/>
      <c r="L16" s="27"/>
      <c r="M16" s="27"/>
      <c r="N16" s="27"/>
      <c r="O16" s="5"/>
      <c r="P16" s="5"/>
      <c r="Q16" s="5"/>
      <c r="R16" s="5"/>
      <c r="U16" s="5"/>
      <c r="V16" s="5"/>
      <c r="W16" s="5"/>
      <c r="X16" s="5"/>
      <c r="Y16" s="31"/>
      <c r="Z16" s="31"/>
    </row>
    <row r="17" spans="1:27" ht="22.65" customHeight="1">
      <c r="A17" s="43" t="s">
        <v>90</v>
      </c>
      <c r="B17" s="43"/>
      <c r="D17" s="43"/>
      <c r="E17" s="43"/>
      <c r="F17" s="22">
        <v>9</v>
      </c>
      <c r="G17" s="18"/>
      <c r="H17" s="28">
        <v>206001005</v>
      </c>
      <c r="I17" s="29"/>
      <c r="J17" s="28">
        <v>205001000</v>
      </c>
      <c r="K17" s="28"/>
      <c r="L17" s="28">
        <v>126001005</v>
      </c>
      <c r="M17" s="28"/>
      <c r="N17" s="28">
        <v>105001000</v>
      </c>
      <c r="O17" s="5"/>
      <c r="P17" s="5"/>
      <c r="Q17" s="5"/>
      <c r="R17" s="5"/>
      <c r="U17" s="5"/>
      <c r="V17" s="5"/>
      <c r="W17" s="5"/>
      <c r="X17" s="5"/>
      <c r="Y17" s="31"/>
      <c r="Z17" s="31"/>
    </row>
    <row r="18" spans="1:27" ht="22.65" customHeight="1">
      <c r="A18" s="43" t="s">
        <v>140</v>
      </c>
      <c r="B18" s="43"/>
      <c r="D18" s="43"/>
      <c r="E18" s="43"/>
      <c r="F18" s="22">
        <v>10</v>
      </c>
      <c r="G18" s="18"/>
      <c r="H18" s="28">
        <v>0</v>
      </c>
      <c r="I18" s="29"/>
      <c r="J18" s="28">
        <v>0</v>
      </c>
      <c r="K18" s="28"/>
      <c r="L18" s="28">
        <v>12500000</v>
      </c>
      <c r="M18" s="28"/>
      <c r="N18" s="28">
        <v>0</v>
      </c>
      <c r="O18" s="5"/>
      <c r="P18" s="5"/>
      <c r="Q18" s="5"/>
      <c r="R18" s="5"/>
      <c r="U18" s="5"/>
      <c r="V18" s="5"/>
      <c r="W18" s="5"/>
      <c r="X18" s="5"/>
      <c r="Y18" s="31"/>
      <c r="Z18" s="31"/>
    </row>
    <row r="19" spans="1:27" ht="22.65" customHeight="1">
      <c r="A19" s="43" t="s">
        <v>73</v>
      </c>
      <c r="B19" s="43"/>
      <c r="D19" s="43"/>
      <c r="E19" s="43"/>
      <c r="F19" s="22">
        <v>11</v>
      </c>
      <c r="G19" s="18"/>
      <c r="H19" s="28">
        <v>24620000</v>
      </c>
      <c r="I19" s="29"/>
      <c r="J19" s="28">
        <v>24620000</v>
      </c>
      <c r="K19" s="28"/>
      <c r="L19" s="28">
        <v>24620000</v>
      </c>
      <c r="M19" s="28"/>
      <c r="N19" s="28">
        <v>24620000</v>
      </c>
      <c r="O19" s="5"/>
      <c r="P19" s="5"/>
      <c r="Q19" s="5"/>
      <c r="R19" s="5"/>
      <c r="U19" s="5"/>
      <c r="V19" s="5"/>
      <c r="W19" s="5"/>
      <c r="X19" s="5"/>
      <c r="Y19" s="31"/>
      <c r="Z19" s="31"/>
    </row>
    <row r="20" spans="1:27" ht="22.65" customHeight="1">
      <c r="A20" s="43" t="s">
        <v>100</v>
      </c>
      <c r="B20" s="43"/>
      <c r="D20" s="43"/>
      <c r="E20" s="43"/>
      <c r="F20" s="22">
        <v>12</v>
      </c>
      <c r="G20" s="18"/>
      <c r="H20" s="28">
        <v>236532302</v>
      </c>
      <c r="I20" s="29"/>
      <c r="J20" s="28">
        <v>200585826</v>
      </c>
      <c r="K20" s="28"/>
      <c r="L20" s="28">
        <v>234801401</v>
      </c>
      <c r="M20" s="28"/>
      <c r="N20" s="28">
        <v>200580380</v>
      </c>
      <c r="O20" s="5"/>
      <c r="P20" s="5"/>
      <c r="Q20" s="5"/>
      <c r="R20" s="5"/>
      <c r="U20" s="5"/>
      <c r="V20" s="5"/>
      <c r="W20" s="5"/>
      <c r="X20" s="5"/>
      <c r="Y20" s="31"/>
      <c r="Z20" s="31"/>
    </row>
    <row r="21" spans="1:27" ht="22.65" customHeight="1">
      <c r="A21" s="43" t="s">
        <v>14</v>
      </c>
      <c r="B21" s="43"/>
      <c r="D21" s="43"/>
      <c r="E21" s="43"/>
      <c r="F21" s="22">
        <v>13</v>
      </c>
      <c r="G21" s="18"/>
      <c r="H21" s="28">
        <v>720420677</v>
      </c>
      <c r="I21" s="29"/>
      <c r="J21" s="28">
        <v>963929850</v>
      </c>
      <c r="K21" s="28"/>
      <c r="L21" s="28">
        <v>16135773</v>
      </c>
      <c r="M21" s="28"/>
      <c r="N21" s="28">
        <v>963929850</v>
      </c>
      <c r="O21" s="5"/>
      <c r="P21" s="5"/>
      <c r="Q21" s="5"/>
      <c r="R21" s="5"/>
      <c r="U21" s="5"/>
      <c r="V21" s="5"/>
      <c r="W21" s="5"/>
      <c r="X21" s="5"/>
      <c r="Y21" s="31"/>
      <c r="Z21" s="31"/>
    </row>
    <row r="22" spans="1:27" ht="22.65" customHeight="1">
      <c r="A22" s="43" t="s">
        <v>13</v>
      </c>
      <c r="B22" s="43"/>
      <c r="D22" s="43"/>
      <c r="E22" s="43"/>
      <c r="F22" s="22">
        <v>14</v>
      </c>
      <c r="G22" s="18"/>
      <c r="H22" s="28">
        <v>16374935</v>
      </c>
      <c r="I22" s="29"/>
      <c r="J22" s="28">
        <v>8142247</v>
      </c>
      <c r="K22" s="28"/>
      <c r="L22" s="28">
        <v>720420677</v>
      </c>
      <c r="M22" s="28"/>
      <c r="N22" s="28">
        <v>8142247</v>
      </c>
      <c r="O22" s="5"/>
      <c r="P22" s="5"/>
      <c r="Q22" s="5"/>
      <c r="R22" s="5"/>
      <c r="U22" s="5"/>
      <c r="V22" s="5"/>
      <c r="W22" s="5"/>
      <c r="X22" s="5"/>
      <c r="Y22" s="31"/>
      <c r="Z22" s="31"/>
    </row>
    <row r="23" spans="1:27" ht="22.65" customHeight="1">
      <c r="A23" s="43" t="s">
        <v>15</v>
      </c>
      <c r="B23" s="43"/>
      <c r="D23" s="43"/>
      <c r="E23" s="43"/>
      <c r="F23" s="22">
        <v>31</v>
      </c>
      <c r="G23" s="18"/>
      <c r="H23" s="28">
        <v>93484766</v>
      </c>
      <c r="I23" s="29"/>
      <c r="J23" s="28">
        <v>84776373</v>
      </c>
      <c r="K23" s="28"/>
      <c r="L23" s="28">
        <v>93484766</v>
      </c>
      <c r="M23" s="28"/>
      <c r="N23" s="28">
        <v>84776373</v>
      </c>
      <c r="O23" s="5"/>
      <c r="P23" s="5"/>
      <c r="Q23" s="5"/>
      <c r="R23" s="5"/>
      <c r="U23" s="5"/>
      <c r="V23" s="5"/>
      <c r="W23" s="5"/>
      <c r="X23" s="5"/>
      <c r="Y23" s="31"/>
      <c r="Z23" s="31"/>
    </row>
    <row r="24" spans="1:27" ht="22.65" customHeight="1">
      <c r="A24" s="43" t="s">
        <v>16</v>
      </c>
      <c r="B24" s="43"/>
      <c r="D24" s="43"/>
      <c r="E24" s="43"/>
      <c r="F24" s="22">
        <v>15</v>
      </c>
      <c r="H24" s="28">
        <v>196366427</v>
      </c>
      <c r="I24" s="29"/>
      <c r="J24" s="28">
        <v>173873159</v>
      </c>
      <c r="K24" s="28"/>
      <c r="L24" s="28">
        <v>196221971</v>
      </c>
      <c r="M24" s="28"/>
      <c r="N24" s="28">
        <v>173738786</v>
      </c>
      <c r="O24" s="5"/>
      <c r="P24" s="5"/>
      <c r="Q24" s="5"/>
      <c r="R24" s="5"/>
      <c r="U24" s="5"/>
      <c r="V24" s="5"/>
      <c r="W24" s="5"/>
      <c r="X24" s="5"/>
      <c r="Y24" s="31"/>
      <c r="Z24" s="31"/>
    </row>
    <row r="25" spans="1:27" s="39" customFormat="1" ht="22.65" customHeight="1">
      <c r="A25" s="13" t="s">
        <v>17</v>
      </c>
      <c r="B25" s="13"/>
      <c r="C25" s="13"/>
      <c r="D25" s="32"/>
      <c r="E25" s="13"/>
      <c r="F25" s="46"/>
      <c r="G25" s="33"/>
      <c r="H25" s="35">
        <v>1493800112</v>
      </c>
      <c r="I25" s="47"/>
      <c r="J25" s="35">
        <v>1660928455</v>
      </c>
      <c r="K25" s="37"/>
      <c r="L25" s="35">
        <v>1424185593</v>
      </c>
      <c r="M25" s="37"/>
      <c r="N25" s="35">
        <v>1560788636</v>
      </c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1"/>
      <c r="Z25" s="41"/>
    </row>
    <row r="26" spans="1:27" s="10" customFormat="1" ht="22.65" customHeight="1" thickBot="1">
      <c r="A26" s="13" t="s">
        <v>18</v>
      </c>
      <c r="B26" s="13"/>
      <c r="C26" s="13"/>
      <c r="E26" s="13"/>
      <c r="F26" s="46"/>
      <c r="G26" s="24"/>
      <c r="H26" s="48">
        <v>16668888147</v>
      </c>
      <c r="I26" s="47"/>
      <c r="J26" s="48">
        <v>13411887193</v>
      </c>
      <c r="K26" s="37"/>
      <c r="L26" s="48">
        <v>16576350028</v>
      </c>
      <c r="M26" s="37"/>
      <c r="N26" s="48">
        <v>13316462126</v>
      </c>
      <c r="O26" s="40"/>
      <c r="P26" s="49"/>
      <c r="Q26" s="40"/>
      <c r="R26" s="49"/>
      <c r="S26" s="40"/>
      <c r="T26" s="49"/>
      <c r="U26" s="40"/>
      <c r="V26" s="49"/>
      <c r="W26" s="40"/>
      <c r="X26" s="49"/>
      <c r="Z26" s="49"/>
      <c r="AA26" s="49"/>
    </row>
    <row r="27" spans="1:27" ht="22.65" customHeight="1" thickTop="1">
      <c r="A27" s="17"/>
      <c r="B27" s="17"/>
      <c r="C27" s="17"/>
      <c r="D27" s="17"/>
      <c r="E27" s="24"/>
      <c r="F27" s="11"/>
      <c r="G27" s="24"/>
      <c r="H27" s="50"/>
      <c r="I27" s="50"/>
      <c r="J27" s="50"/>
      <c r="K27" s="50"/>
      <c r="L27" s="51"/>
      <c r="M27" s="51"/>
      <c r="N27" s="51"/>
      <c r="O27" s="5"/>
      <c r="P27" s="5"/>
      <c r="Q27" s="5"/>
      <c r="R27" s="5"/>
      <c r="U27" s="5"/>
      <c r="V27" s="5"/>
      <c r="W27" s="5"/>
      <c r="X27" s="5"/>
      <c r="Y27" s="31"/>
      <c r="Z27" s="31"/>
    </row>
    <row r="28" spans="1:27" ht="22.65" customHeight="1">
      <c r="A28" s="1" t="s">
        <v>112</v>
      </c>
      <c r="B28" s="17"/>
      <c r="C28" s="17"/>
      <c r="D28" s="17"/>
      <c r="E28" s="52"/>
      <c r="F28" s="22"/>
      <c r="G28" s="52"/>
      <c r="H28" s="27"/>
      <c r="I28" s="53"/>
      <c r="J28" s="27"/>
      <c r="K28" s="27"/>
      <c r="L28" s="27"/>
      <c r="M28" s="27"/>
      <c r="N28" s="27"/>
      <c r="O28" s="5"/>
      <c r="P28" s="5"/>
      <c r="Q28" s="5"/>
      <c r="R28" s="5"/>
      <c r="U28" s="5"/>
      <c r="V28" s="5"/>
      <c r="W28" s="5"/>
      <c r="X28" s="5"/>
      <c r="Y28" s="31"/>
      <c r="Z28" s="31"/>
    </row>
    <row r="29" spans="1:27" ht="22.65" customHeight="1">
      <c r="A29" s="34" t="s">
        <v>19</v>
      </c>
      <c r="B29" s="11"/>
      <c r="C29" s="11"/>
      <c r="D29" s="11"/>
      <c r="E29" s="52"/>
      <c r="F29" s="21"/>
      <c r="G29" s="52"/>
      <c r="H29" s="53"/>
      <c r="I29" s="53"/>
      <c r="J29" s="27"/>
      <c r="K29" s="27"/>
      <c r="L29" s="27"/>
      <c r="M29" s="27"/>
      <c r="N29" s="27"/>
      <c r="O29" s="5"/>
      <c r="P29" s="5"/>
      <c r="Q29" s="5"/>
      <c r="R29" s="5"/>
      <c r="U29" s="5"/>
      <c r="V29" s="5"/>
      <c r="W29" s="5"/>
      <c r="X29" s="5"/>
      <c r="Y29" s="31"/>
      <c r="Z29" s="31"/>
    </row>
    <row r="30" spans="1:27" ht="22.65" customHeight="1">
      <c r="A30" s="11" t="s">
        <v>81</v>
      </c>
      <c r="C30" s="11"/>
      <c r="D30" s="11"/>
      <c r="E30" s="52"/>
      <c r="F30" s="22">
        <v>16</v>
      </c>
      <c r="G30" s="52"/>
      <c r="H30" s="28">
        <v>5056000000</v>
      </c>
      <c r="I30" s="29"/>
      <c r="J30" s="28">
        <v>3095000000</v>
      </c>
      <c r="K30" s="28"/>
      <c r="L30" s="28">
        <v>5056000000</v>
      </c>
      <c r="M30" s="28"/>
      <c r="N30" s="28">
        <v>3095000000</v>
      </c>
      <c r="O30" s="5"/>
      <c r="P30" s="5"/>
      <c r="Q30" s="5"/>
      <c r="R30" s="5"/>
      <c r="U30" s="5"/>
      <c r="V30" s="5"/>
      <c r="W30" s="5"/>
      <c r="X30" s="5"/>
      <c r="Y30" s="31"/>
      <c r="Z30" s="31"/>
    </row>
    <row r="31" spans="1:27" ht="22.65" customHeight="1">
      <c r="A31" s="11" t="s">
        <v>20</v>
      </c>
      <c r="C31" s="11"/>
      <c r="D31" s="11"/>
      <c r="E31" s="52"/>
      <c r="F31" s="21">
        <v>17</v>
      </c>
      <c r="G31" s="52"/>
      <c r="H31" s="28">
        <v>1274535844</v>
      </c>
      <c r="I31" s="29"/>
      <c r="J31" s="28">
        <v>1300822168</v>
      </c>
      <c r="K31" s="28"/>
      <c r="L31" s="28">
        <v>1274349612</v>
      </c>
      <c r="M31" s="28"/>
      <c r="N31" s="28">
        <v>1300708723</v>
      </c>
      <c r="O31" s="5"/>
      <c r="P31" s="5"/>
      <c r="Q31" s="5"/>
      <c r="R31" s="5"/>
      <c r="U31" s="5"/>
      <c r="V31" s="5"/>
      <c r="W31" s="54"/>
      <c r="X31" s="5"/>
      <c r="Y31" s="31"/>
      <c r="Z31" s="31"/>
    </row>
    <row r="32" spans="1:27" ht="22.65" customHeight="1">
      <c r="A32" s="11" t="s">
        <v>24</v>
      </c>
      <c r="B32" s="3"/>
      <c r="C32" s="11"/>
      <c r="D32" s="11"/>
      <c r="E32" s="52"/>
      <c r="F32" s="22">
        <v>18</v>
      </c>
      <c r="G32" s="52"/>
      <c r="H32" s="28">
        <v>1053131077</v>
      </c>
      <c r="I32" s="29"/>
      <c r="J32" s="28">
        <v>837198038</v>
      </c>
      <c r="K32" s="28"/>
      <c r="L32" s="28">
        <v>1053131077</v>
      </c>
      <c r="M32" s="28"/>
      <c r="N32" s="28">
        <v>837198038</v>
      </c>
      <c r="O32" s="5"/>
      <c r="P32" s="5"/>
      <c r="Q32" s="5"/>
      <c r="R32" s="5"/>
      <c r="U32" s="5"/>
      <c r="V32" s="5"/>
      <c r="W32" s="5"/>
      <c r="X32" s="5"/>
      <c r="Y32" s="31"/>
      <c r="Z32" s="31"/>
    </row>
    <row r="33" spans="1:26" ht="20.399999999999999" customHeight="1">
      <c r="A33" s="11" t="s">
        <v>113</v>
      </c>
      <c r="B33" s="3"/>
      <c r="C33" s="11"/>
      <c r="D33" s="11"/>
      <c r="E33" s="52"/>
      <c r="F33" s="22">
        <v>21</v>
      </c>
      <c r="G33" s="52"/>
      <c r="H33" s="28">
        <v>600000000</v>
      </c>
      <c r="I33" s="29"/>
      <c r="J33" s="28">
        <v>0</v>
      </c>
      <c r="K33" s="28"/>
      <c r="L33" s="28">
        <v>600000000</v>
      </c>
      <c r="M33" s="28"/>
      <c r="N33" s="28">
        <v>0</v>
      </c>
      <c r="O33" s="5"/>
      <c r="P33" s="5"/>
      <c r="Q33" s="5"/>
      <c r="R33" s="5"/>
      <c r="U33" s="5"/>
      <c r="V33" s="5"/>
      <c r="W33" s="5"/>
      <c r="X33" s="5"/>
      <c r="Y33" s="31"/>
      <c r="Z33" s="31"/>
    </row>
    <row r="34" spans="1:26" ht="22.65" customHeight="1">
      <c r="A34" s="11" t="s">
        <v>114</v>
      </c>
      <c r="C34" s="11"/>
      <c r="D34" s="11"/>
      <c r="E34" s="52"/>
      <c r="F34" s="22">
        <v>32</v>
      </c>
      <c r="G34" s="52"/>
      <c r="H34" s="28">
        <v>124040498</v>
      </c>
      <c r="I34" s="29"/>
      <c r="J34" s="28">
        <v>93814476</v>
      </c>
      <c r="K34" s="28"/>
      <c r="L34" s="28">
        <v>124040498</v>
      </c>
      <c r="M34" s="28"/>
      <c r="N34" s="28">
        <v>93808783</v>
      </c>
      <c r="O34" s="5"/>
      <c r="P34" s="5"/>
      <c r="Q34" s="5"/>
      <c r="R34" s="5"/>
      <c r="U34" s="5"/>
      <c r="V34" s="5"/>
      <c r="W34" s="5"/>
      <c r="X34" s="5"/>
      <c r="Y34" s="31"/>
      <c r="Z34" s="31"/>
    </row>
    <row r="35" spans="1:26" ht="22.65" customHeight="1">
      <c r="A35" s="17" t="s">
        <v>25</v>
      </c>
      <c r="B35" s="3"/>
      <c r="C35" s="11"/>
      <c r="D35" s="11"/>
      <c r="E35" s="52"/>
      <c r="F35" s="22">
        <v>22</v>
      </c>
      <c r="G35" s="52"/>
      <c r="H35" s="28">
        <v>3793129</v>
      </c>
      <c r="I35" s="29"/>
      <c r="J35" s="28">
        <v>3170000</v>
      </c>
      <c r="K35" s="28"/>
      <c r="L35" s="28">
        <v>3793129</v>
      </c>
      <c r="M35" s="28"/>
      <c r="N35" s="28">
        <v>3170000</v>
      </c>
      <c r="O35" s="5"/>
      <c r="P35" s="5"/>
      <c r="Q35" s="5"/>
      <c r="R35" s="5"/>
      <c r="U35" s="5"/>
      <c r="V35" s="5"/>
      <c r="W35" s="5"/>
      <c r="X35" s="5"/>
      <c r="Y35" s="31"/>
      <c r="Z35" s="31"/>
    </row>
    <row r="36" spans="1:26" ht="22.65" customHeight="1">
      <c r="A36" s="17" t="s">
        <v>21</v>
      </c>
      <c r="C36" s="17"/>
      <c r="D36" s="17"/>
      <c r="E36" s="52"/>
      <c r="F36" s="22">
        <v>19</v>
      </c>
      <c r="G36" s="55"/>
      <c r="H36" s="28">
        <v>614832987</v>
      </c>
      <c r="I36" s="29"/>
      <c r="J36" s="28">
        <v>663916036</v>
      </c>
      <c r="K36" s="28"/>
      <c r="L36" s="28">
        <v>614828698</v>
      </c>
      <c r="M36" s="28"/>
      <c r="N36" s="28">
        <v>663915357</v>
      </c>
      <c r="O36" s="5"/>
      <c r="P36" s="5"/>
      <c r="Q36" s="5"/>
      <c r="R36" s="5"/>
      <c r="U36" s="5"/>
      <c r="V36" s="5"/>
      <c r="W36" s="54"/>
      <c r="X36" s="5"/>
      <c r="Y36" s="31"/>
      <c r="Z36" s="31"/>
    </row>
    <row r="37" spans="1:26" s="39" customFormat="1" ht="22.65" customHeight="1">
      <c r="A37" s="2" t="s">
        <v>22</v>
      </c>
      <c r="B37" s="56"/>
      <c r="C37" s="32"/>
      <c r="D37" s="32"/>
      <c r="E37" s="57"/>
      <c r="F37" s="58"/>
      <c r="G37" s="59"/>
      <c r="H37" s="35">
        <v>8726333535</v>
      </c>
      <c r="I37" s="60"/>
      <c r="J37" s="35">
        <v>5993920718</v>
      </c>
      <c r="K37" s="37"/>
      <c r="L37" s="35">
        <v>8726143014</v>
      </c>
      <c r="M37" s="38"/>
      <c r="N37" s="35">
        <v>5993800901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1"/>
      <c r="Z37" s="41"/>
    </row>
    <row r="38" spans="1:26" s="39" customFormat="1" ht="22.65" customHeight="1">
      <c r="A38" s="1" t="s">
        <v>23</v>
      </c>
      <c r="B38" s="34"/>
      <c r="C38" s="1"/>
      <c r="D38" s="1"/>
      <c r="E38" s="61"/>
      <c r="F38" s="62"/>
      <c r="G38" s="59"/>
      <c r="H38" s="63"/>
      <c r="I38" s="63"/>
      <c r="J38" s="37"/>
      <c r="K38" s="37"/>
      <c r="L38" s="37"/>
      <c r="M38" s="37"/>
      <c r="N38" s="37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1"/>
      <c r="Z38" s="41"/>
    </row>
    <row r="39" spans="1:26" ht="22.65" customHeight="1">
      <c r="A39" s="64" t="s">
        <v>70</v>
      </c>
      <c r="C39" s="17"/>
      <c r="D39" s="17"/>
      <c r="E39" s="65"/>
      <c r="F39" s="22">
        <v>20</v>
      </c>
      <c r="G39" s="55"/>
      <c r="H39" s="28">
        <v>1076800604</v>
      </c>
      <c r="I39" s="66"/>
      <c r="J39" s="28">
        <v>1026457410</v>
      </c>
      <c r="K39" s="66"/>
      <c r="L39" s="28">
        <v>1076800604</v>
      </c>
      <c r="M39" s="67"/>
      <c r="N39" s="28">
        <v>1026457410</v>
      </c>
      <c r="O39" s="5"/>
      <c r="P39" s="5"/>
      <c r="Q39" s="5"/>
      <c r="R39" s="5"/>
      <c r="U39" s="5"/>
      <c r="V39" s="5"/>
      <c r="W39" s="5"/>
      <c r="X39" s="5"/>
      <c r="Y39" s="31"/>
      <c r="Z39" s="31"/>
    </row>
    <row r="40" spans="1:26" ht="22.65" customHeight="1">
      <c r="A40" s="11" t="s">
        <v>115</v>
      </c>
      <c r="C40" s="17"/>
      <c r="D40" s="17"/>
      <c r="E40" s="65"/>
      <c r="F40" s="22">
        <v>13</v>
      </c>
      <c r="G40" s="55"/>
      <c r="H40" s="28">
        <v>403081114</v>
      </c>
      <c r="I40" s="66"/>
      <c r="J40" s="28">
        <v>657598216</v>
      </c>
      <c r="K40" s="66"/>
      <c r="L40" s="28">
        <v>403081114</v>
      </c>
      <c r="M40" s="67"/>
      <c r="N40" s="28">
        <v>657598216</v>
      </c>
      <c r="O40" s="5"/>
      <c r="P40" s="5"/>
      <c r="Q40" s="5"/>
      <c r="R40" s="5"/>
      <c r="U40" s="5"/>
      <c r="V40" s="5"/>
      <c r="W40" s="5"/>
      <c r="X40" s="5"/>
      <c r="Y40" s="31"/>
      <c r="Z40" s="31"/>
    </row>
    <row r="41" spans="1:26" ht="22.65" hidden="1" customHeight="1">
      <c r="A41" s="11" t="s">
        <v>26</v>
      </c>
      <c r="C41" s="17"/>
      <c r="D41" s="17"/>
      <c r="E41" s="65"/>
      <c r="F41" s="22"/>
      <c r="G41" s="55"/>
      <c r="H41" s="28"/>
      <c r="I41" s="66"/>
      <c r="J41" s="28"/>
      <c r="K41" s="66"/>
      <c r="L41" s="28"/>
      <c r="M41" s="67"/>
      <c r="N41" s="28"/>
      <c r="O41" s="5"/>
      <c r="P41" s="5"/>
      <c r="Q41" s="5"/>
      <c r="R41" s="5"/>
      <c r="U41" s="5"/>
      <c r="V41" s="5"/>
      <c r="W41" s="5"/>
      <c r="X41" s="5"/>
      <c r="Y41" s="31"/>
      <c r="Z41" s="31"/>
    </row>
    <row r="42" spans="1:26" ht="21.6" hidden="1" customHeight="1">
      <c r="A42" s="11" t="s">
        <v>72</v>
      </c>
      <c r="C42" s="17"/>
      <c r="D42" s="17"/>
      <c r="E42" s="65"/>
      <c r="F42" s="22"/>
      <c r="G42" s="55"/>
      <c r="H42" s="28"/>
      <c r="I42" s="66"/>
      <c r="J42" s="28"/>
      <c r="K42" s="66"/>
      <c r="L42" s="28"/>
      <c r="M42" s="67"/>
      <c r="N42" s="28"/>
      <c r="O42" s="5"/>
      <c r="P42" s="5"/>
      <c r="Q42" s="5"/>
      <c r="R42" s="5"/>
      <c r="U42" s="5"/>
      <c r="V42" s="5"/>
      <c r="W42" s="5"/>
      <c r="X42" s="5"/>
      <c r="Y42" s="31"/>
      <c r="Z42" s="31"/>
    </row>
    <row r="43" spans="1:26" ht="22.65" customHeight="1">
      <c r="A43" s="17" t="s">
        <v>25</v>
      </c>
      <c r="C43" s="17"/>
      <c r="D43" s="17"/>
      <c r="E43" s="65"/>
      <c r="F43" s="22">
        <v>22</v>
      </c>
      <c r="G43" s="65"/>
      <c r="H43" s="28">
        <v>35148080</v>
      </c>
      <c r="I43" s="66"/>
      <c r="J43" s="28">
        <v>32389180</v>
      </c>
      <c r="K43" s="66"/>
      <c r="L43" s="28">
        <v>35148080</v>
      </c>
      <c r="M43" s="67"/>
      <c r="N43" s="28">
        <v>32389180</v>
      </c>
      <c r="O43" s="5"/>
      <c r="P43" s="5"/>
      <c r="Q43" s="5"/>
      <c r="R43" s="5"/>
      <c r="U43" s="5"/>
      <c r="V43" s="5"/>
      <c r="W43" s="5"/>
      <c r="X43" s="5"/>
      <c r="Y43" s="31"/>
      <c r="Z43" s="31"/>
    </row>
    <row r="44" spans="1:26" ht="22.65" customHeight="1">
      <c r="A44" s="17" t="s">
        <v>27</v>
      </c>
      <c r="C44" s="17"/>
      <c r="D44" s="17"/>
      <c r="E44" s="65"/>
      <c r="F44" s="22">
        <v>23</v>
      </c>
      <c r="G44" s="65"/>
      <c r="H44" s="28">
        <v>28480000</v>
      </c>
      <c r="I44" s="29"/>
      <c r="J44" s="28">
        <v>23760000</v>
      </c>
      <c r="K44" s="28"/>
      <c r="L44" s="28">
        <v>28430000</v>
      </c>
      <c r="M44" s="28"/>
      <c r="N44" s="28">
        <v>23760000</v>
      </c>
      <c r="O44" s="5"/>
      <c r="P44" s="5"/>
      <c r="Q44" s="5"/>
      <c r="R44" s="5"/>
      <c r="U44" s="5"/>
      <c r="V44" s="5"/>
      <c r="W44" s="5"/>
      <c r="X44" s="5"/>
      <c r="Y44" s="31"/>
      <c r="Z44" s="31"/>
    </row>
    <row r="45" spans="1:26" s="39" customFormat="1" ht="22.65" customHeight="1">
      <c r="A45" s="2" t="s">
        <v>28</v>
      </c>
      <c r="B45" s="1"/>
      <c r="C45" s="32"/>
      <c r="D45" s="1"/>
      <c r="E45" s="61"/>
      <c r="F45" s="68"/>
      <c r="G45" s="61"/>
      <c r="H45" s="69">
        <v>1543509798</v>
      </c>
      <c r="I45" s="70"/>
      <c r="J45" s="69">
        <v>1740204806</v>
      </c>
      <c r="K45" s="70"/>
      <c r="L45" s="69">
        <v>1543459798</v>
      </c>
      <c r="M45" s="37"/>
      <c r="N45" s="69">
        <v>1740204806</v>
      </c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1"/>
      <c r="Z45" s="41"/>
    </row>
    <row r="46" spans="1:26" s="39" customFormat="1" ht="22.65" customHeight="1">
      <c r="A46" s="2" t="s">
        <v>29</v>
      </c>
      <c r="B46" s="1"/>
      <c r="D46" s="1"/>
      <c r="E46" s="61"/>
      <c r="F46" s="68"/>
      <c r="G46" s="61"/>
      <c r="H46" s="69">
        <v>10269843333</v>
      </c>
      <c r="I46" s="70"/>
      <c r="J46" s="69">
        <v>7734125524</v>
      </c>
      <c r="K46" s="70"/>
      <c r="L46" s="69">
        <v>10269602812</v>
      </c>
      <c r="M46" s="70"/>
      <c r="N46" s="69">
        <v>7734005707</v>
      </c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1"/>
      <c r="Z46" s="41"/>
    </row>
    <row r="47" spans="1:26" ht="22.65" customHeight="1">
      <c r="A47" s="1" t="s">
        <v>116</v>
      </c>
      <c r="B47" s="17"/>
      <c r="C47" s="71"/>
      <c r="D47" s="71"/>
      <c r="E47" s="65"/>
      <c r="F47" s="22"/>
      <c r="G47" s="65"/>
      <c r="H47" s="72"/>
      <c r="I47" s="72"/>
      <c r="J47" s="72"/>
      <c r="K47" s="72"/>
      <c r="L47" s="27"/>
      <c r="M47" s="27"/>
      <c r="N47" s="27"/>
      <c r="O47" s="5"/>
      <c r="P47" s="5"/>
      <c r="Q47" s="5"/>
      <c r="R47" s="5"/>
      <c r="U47" s="5"/>
      <c r="V47" s="5"/>
      <c r="W47" s="5"/>
      <c r="X47" s="5"/>
      <c r="Y47" s="31"/>
      <c r="Z47" s="31"/>
    </row>
    <row r="48" spans="1:26" ht="22.65" customHeight="1">
      <c r="A48" s="17" t="s">
        <v>30</v>
      </c>
      <c r="C48" s="71"/>
      <c r="D48" s="71"/>
      <c r="E48" s="65"/>
      <c r="F48" s="22">
        <v>24</v>
      </c>
      <c r="G48" s="65"/>
      <c r="H48" s="72"/>
      <c r="I48" s="72"/>
      <c r="J48" s="72"/>
      <c r="K48" s="72"/>
      <c r="L48" s="27"/>
      <c r="M48" s="27"/>
      <c r="N48" s="27"/>
      <c r="O48" s="5"/>
      <c r="P48" s="5"/>
      <c r="Q48" s="5"/>
      <c r="R48" s="5"/>
      <c r="U48" s="5"/>
      <c r="V48" s="5"/>
      <c r="W48" s="5"/>
      <c r="X48" s="5"/>
      <c r="Y48" s="31"/>
      <c r="Z48" s="31"/>
    </row>
    <row r="49" spans="1:26" ht="22.65" customHeight="1">
      <c r="A49" s="17" t="s">
        <v>31</v>
      </c>
      <c r="B49" s="3"/>
      <c r="C49" s="64"/>
      <c r="E49" s="65"/>
      <c r="G49" s="18"/>
      <c r="H49" s="73">
        <v>1334000000</v>
      </c>
      <c r="I49" s="74"/>
      <c r="J49" s="73">
        <v>1334000000</v>
      </c>
      <c r="K49" s="73"/>
      <c r="L49" s="73">
        <v>1334000000</v>
      </c>
      <c r="M49" s="73"/>
      <c r="N49" s="73">
        <v>1334000000</v>
      </c>
      <c r="O49" s="5"/>
      <c r="P49" s="5"/>
      <c r="Q49" s="5"/>
      <c r="R49" s="5"/>
      <c r="U49" s="5"/>
      <c r="V49" s="5"/>
      <c r="W49" s="5"/>
      <c r="X49" s="5"/>
      <c r="Y49" s="31"/>
      <c r="Z49" s="31"/>
    </row>
    <row r="50" spans="1:26" ht="22.65" customHeight="1">
      <c r="A50" s="17" t="s">
        <v>76</v>
      </c>
      <c r="B50" s="3"/>
      <c r="C50" s="64"/>
      <c r="E50" s="65"/>
      <c r="F50" s="22">
        <v>24</v>
      </c>
      <c r="G50" s="18"/>
      <c r="H50" s="73">
        <v>3228403463</v>
      </c>
      <c r="I50" s="74"/>
      <c r="J50" s="73">
        <v>3228403463</v>
      </c>
      <c r="K50" s="73"/>
      <c r="L50" s="73">
        <v>3228403463</v>
      </c>
      <c r="M50" s="73"/>
      <c r="N50" s="73">
        <v>3228403463</v>
      </c>
      <c r="O50" s="5"/>
      <c r="P50" s="5"/>
      <c r="Q50" s="5"/>
      <c r="R50" s="5"/>
      <c r="U50" s="5"/>
      <c r="V50" s="5"/>
      <c r="W50" s="5"/>
      <c r="X50" s="5"/>
      <c r="Y50" s="31"/>
      <c r="Z50" s="31"/>
    </row>
    <row r="51" spans="1:26" ht="22.65" customHeight="1">
      <c r="A51" s="71" t="s">
        <v>34</v>
      </c>
      <c r="C51" s="75"/>
      <c r="D51" s="56"/>
      <c r="E51" s="57"/>
      <c r="F51" s="21" t="s">
        <v>96</v>
      </c>
      <c r="G51" s="57"/>
      <c r="H51" s="73"/>
      <c r="I51" s="76"/>
      <c r="J51" s="73"/>
      <c r="K51" s="73"/>
      <c r="L51" s="73"/>
      <c r="M51" s="28"/>
      <c r="N51" s="73"/>
      <c r="O51" s="5"/>
      <c r="P51" s="5"/>
      <c r="Q51" s="5"/>
      <c r="R51" s="5"/>
      <c r="U51" s="5"/>
      <c r="V51" s="5"/>
      <c r="W51" s="5"/>
      <c r="X51" s="5"/>
      <c r="Y51" s="31"/>
      <c r="Z51" s="31"/>
    </row>
    <row r="52" spans="1:26" ht="22.65" customHeight="1">
      <c r="A52" s="17"/>
      <c r="B52" s="17" t="s">
        <v>32</v>
      </c>
      <c r="D52" s="17"/>
      <c r="E52" s="52"/>
      <c r="F52" s="77"/>
      <c r="G52" s="52"/>
      <c r="H52" s="73">
        <v>133400000</v>
      </c>
      <c r="I52" s="78"/>
      <c r="J52" s="73">
        <v>105154000</v>
      </c>
      <c r="K52" s="73"/>
      <c r="L52" s="73">
        <v>133400000</v>
      </c>
      <c r="M52" s="73"/>
      <c r="N52" s="73">
        <v>105154000</v>
      </c>
      <c r="O52" s="5"/>
      <c r="P52" s="5"/>
      <c r="Q52" s="5"/>
      <c r="R52" s="5"/>
      <c r="U52" s="5"/>
      <c r="V52" s="5"/>
      <c r="W52" s="5"/>
      <c r="X52" s="5"/>
      <c r="Y52" s="31"/>
      <c r="Z52" s="31"/>
    </row>
    <row r="53" spans="1:26" ht="22.65" customHeight="1">
      <c r="A53" s="17"/>
      <c r="B53" s="17" t="s">
        <v>33</v>
      </c>
      <c r="F53" s="79"/>
      <c r="H53" s="80">
        <v>1703241351</v>
      </c>
      <c r="I53" s="78"/>
      <c r="J53" s="80">
        <v>1010204206</v>
      </c>
      <c r="K53" s="73"/>
      <c r="L53" s="80">
        <v>1610943753</v>
      </c>
      <c r="M53" s="73"/>
      <c r="N53" s="80">
        <v>914898956</v>
      </c>
      <c r="O53" s="5"/>
      <c r="P53" s="5"/>
      <c r="Q53" s="5"/>
      <c r="R53" s="5"/>
      <c r="U53" s="5"/>
      <c r="V53" s="5"/>
      <c r="W53" s="5"/>
      <c r="X53" s="5"/>
      <c r="Y53" s="31"/>
      <c r="Z53" s="31"/>
    </row>
    <row r="54" spans="1:26" ht="22.65" customHeight="1">
      <c r="A54" s="32" t="s">
        <v>117</v>
      </c>
      <c r="B54" s="17"/>
      <c r="C54" s="1"/>
      <c r="H54" s="81">
        <v>6399044814</v>
      </c>
      <c r="I54" s="82"/>
      <c r="J54" s="81">
        <v>5677761669</v>
      </c>
      <c r="K54" s="70"/>
      <c r="L54" s="81">
        <v>6306747216</v>
      </c>
      <c r="M54" s="82"/>
      <c r="N54" s="81">
        <v>5582456419</v>
      </c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31"/>
      <c r="Z54" s="31"/>
    </row>
    <row r="55" spans="1:26" ht="22.65" customHeight="1" thickBot="1">
      <c r="A55" s="32" t="s">
        <v>118</v>
      </c>
      <c r="B55" s="17"/>
      <c r="C55" s="1"/>
      <c r="H55" s="83">
        <v>16668888147</v>
      </c>
      <c r="I55" s="84"/>
      <c r="J55" s="83">
        <v>13411887193</v>
      </c>
      <c r="K55" s="70"/>
      <c r="L55" s="83">
        <v>16576350028</v>
      </c>
      <c r="M55" s="84"/>
      <c r="N55" s="83">
        <v>13316462126</v>
      </c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31"/>
      <c r="Z55" s="31"/>
    </row>
    <row r="56" spans="1:26" ht="22.65" customHeight="1" thickTop="1">
      <c r="A56" s="17"/>
      <c r="B56" s="17"/>
      <c r="C56" s="17"/>
      <c r="D56" s="17"/>
      <c r="O56" s="5"/>
      <c r="P56" s="5"/>
      <c r="Q56" s="5"/>
      <c r="R56" s="5"/>
      <c r="U56" s="5"/>
      <c r="V56" s="5"/>
      <c r="W56" s="5"/>
      <c r="X56" s="5"/>
      <c r="Y56" s="31"/>
      <c r="Z56" s="31"/>
    </row>
    <row r="57" spans="1:26" ht="22.65" customHeight="1">
      <c r="H57" s="4"/>
      <c r="I57" s="4"/>
      <c r="J57" s="4"/>
      <c r="K57" s="4"/>
      <c r="L57" s="4"/>
      <c r="M57" s="4"/>
      <c r="N57" s="4"/>
    </row>
  </sheetData>
  <mergeCells count="4">
    <mergeCell ref="L4:N4"/>
    <mergeCell ref="O4:P4"/>
    <mergeCell ref="R4:T4"/>
    <mergeCell ref="H4:J4"/>
  </mergeCells>
  <pageMargins left="1.1530314960629922" right="0" top="0.78740157480314965" bottom="0.39370078740157483" header="0.35433070866141736" footer="0.35433070866141736"/>
  <pageSetup scale="62" firstPageNumber="5" fitToHeight="0" orientation="portrait" useFirstPageNumber="1" r:id="rId1"/>
  <headerFooter alignWithMargins="0">
    <oddFooter>&amp;L&amp;"Times New Roman,Regular"&amp;12               The accompanying notes are an integral part of these financial statements.&amp;R&amp;"Times New Roman,Regular"&amp;12&amp;P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tabColor rgb="FF66FF33"/>
    <pageSetUpPr fitToPage="1"/>
  </sheetPr>
  <dimension ref="A1:T37"/>
  <sheetViews>
    <sheetView view="pageBreakPreview" zoomScale="70" zoomScaleNormal="100" zoomScaleSheetLayoutView="70" workbookViewId="0">
      <pane xSplit="3" ySplit="5" topLeftCell="D6" activePane="bottomRight" state="frozen"/>
      <selection activeCell="B28" sqref="B28"/>
      <selection pane="topRight" activeCell="B28" sqref="B28"/>
      <selection pane="bottomLeft" activeCell="B28" sqref="B28"/>
      <selection pane="bottomRight" activeCell="K1" sqref="K1"/>
    </sheetView>
  </sheetViews>
  <sheetFormatPr defaultColWidth="11" defaultRowHeight="22.65" customHeight="1"/>
  <cols>
    <col min="1" max="1" width="2.125" style="104" customWidth="1"/>
    <col min="2" max="2" width="59.375" style="104" customWidth="1"/>
    <col min="3" max="3" width="0.875" style="104" customWidth="1"/>
    <col min="4" max="4" width="9.125" style="104" bestFit="1" customWidth="1"/>
    <col min="5" max="5" width="0.875" style="104" customWidth="1"/>
    <col min="6" max="6" width="20.125" style="104" bestFit="1" customWidth="1"/>
    <col min="7" max="7" width="0.875" style="104" customWidth="1"/>
    <col min="8" max="8" width="20.125" style="104" bestFit="1" customWidth="1"/>
    <col min="9" max="9" width="0.875" style="104" customWidth="1"/>
    <col min="10" max="10" width="20.125" style="104" bestFit="1" customWidth="1"/>
    <col min="11" max="11" width="0.875" style="104" customWidth="1"/>
    <col min="12" max="12" width="20.125" style="104" bestFit="1" customWidth="1"/>
    <col min="13" max="13" width="11" style="110" customWidth="1"/>
    <col min="14" max="14" width="20" style="88" bestFit="1" customWidth="1"/>
    <col min="15" max="15" width="1" style="88" customWidth="1"/>
    <col min="16" max="16" width="20" style="88" bestFit="1" customWidth="1"/>
    <col min="17" max="17" width="1" style="88" customWidth="1"/>
    <col min="18" max="18" width="20" style="88" bestFit="1" customWidth="1"/>
    <col min="19" max="19" width="1.125" style="88" customWidth="1"/>
    <col min="20" max="20" width="20" style="88" bestFit="1" customWidth="1"/>
    <col min="21" max="16384" width="11" style="110"/>
  </cols>
  <sheetData>
    <row r="1" spans="1:20" s="87" customFormat="1" ht="22.65" customHeight="1">
      <c r="A1" s="85" t="s">
        <v>83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N1" s="88"/>
      <c r="O1" s="88"/>
      <c r="P1" s="88"/>
      <c r="Q1" s="88"/>
      <c r="R1" s="88"/>
      <c r="S1" s="88"/>
      <c r="T1" s="88"/>
    </row>
    <row r="2" spans="1:20" s="87" customFormat="1" ht="22.65" customHeight="1">
      <c r="A2" s="89" t="s">
        <v>51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N2" s="88"/>
      <c r="O2" s="88"/>
      <c r="P2" s="88"/>
      <c r="Q2" s="88"/>
      <c r="R2" s="88"/>
      <c r="S2" s="88"/>
      <c r="T2" s="88"/>
    </row>
    <row r="3" spans="1:20" s="87" customFormat="1" ht="22.65" customHeight="1">
      <c r="A3" s="91" t="s">
        <v>102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3" t="s">
        <v>10</v>
      </c>
      <c r="N3" s="88"/>
      <c r="O3" s="88"/>
      <c r="P3" s="88"/>
      <c r="Q3" s="88"/>
      <c r="R3" s="88"/>
      <c r="S3" s="88"/>
      <c r="T3" s="88"/>
    </row>
    <row r="4" spans="1:20" s="87" customFormat="1" ht="22.65" customHeight="1">
      <c r="A4" s="94"/>
      <c r="B4" s="94"/>
      <c r="C4" s="95"/>
      <c r="D4" s="95"/>
      <c r="E4" s="95"/>
      <c r="F4" s="220" t="s">
        <v>11</v>
      </c>
      <c r="G4" s="220"/>
      <c r="H4" s="220"/>
      <c r="I4" s="95"/>
      <c r="J4" s="220" t="s">
        <v>12</v>
      </c>
      <c r="K4" s="220"/>
      <c r="L4" s="220"/>
      <c r="N4" s="221"/>
      <c r="O4" s="221"/>
      <c r="P4" s="221"/>
      <c r="Q4" s="96"/>
      <c r="R4" s="221"/>
      <c r="S4" s="221"/>
      <c r="T4" s="221"/>
    </row>
    <row r="5" spans="1:20" s="102" customFormat="1" ht="22.65" customHeight="1">
      <c r="A5" s="97"/>
      <c r="B5" s="97"/>
      <c r="C5" s="98"/>
      <c r="D5" s="99" t="s">
        <v>9</v>
      </c>
      <c r="E5" s="98"/>
      <c r="F5" s="100">
        <v>2024</v>
      </c>
      <c r="G5" s="101"/>
      <c r="H5" s="100">
        <v>2023</v>
      </c>
      <c r="I5" s="98"/>
      <c r="J5" s="100">
        <f>F5</f>
        <v>2024</v>
      </c>
      <c r="K5" s="101"/>
      <c r="L5" s="100">
        <f>H5</f>
        <v>2023</v>
      </c>
      <c r="N5" s="103"/>
      <c r="O5" s="103"/>
      <c r="P5" s="103"/>
      <c r="Q5" s="103"/>
      <c r="R5" s="103"/>
      <c r="S5" s="103"/>
      <c r="T5" s="103"/>
    </row>
    <row r="6" spans="1:20" ht="22.65" customHeight="1">
      <c r="A6" s="104" t="s">
        <v>35</v>
      </c>
      <c r="C6" s="105"/>
      <c r="D6" s="106">
        <v>27</v>
      </c>
      <c r="E6" s="107"/>
      <c r="F6" s="108">
        <v>32615566694</v>
      </c>
      <c r="G6" s="108"/>
      <c r="H6" s="108">
        <v>29578235946</v>
      </c>
      <c r="I6" s="109"/>
      <c r="J6" s="108">
        <v>32615551288</v>
      </c>
      <c r="K6" s="108"/>
      <c r="L6" s="108">
        <v>29578235946</v>
      </c>
    </row>
    <row r="7" spans="1:20" ht="22.65" customHeight="1">
      <c r="A7" s="104" t="s">
        <v>50</v>
      </c>
      <c r="C7" s="105"/>
      <c r="D7" s="106">
        <v>27</v>
      </c>
      <c r="E7" s="107"/>
      <c r="F7" s="111">
        <v>538288035</v>
      </c>
      <c r="G7" s="108"/>
      <c r="H7" s="111">
        <v>299559366</v>
      </c>
      <c r="I7" s="109"/>
      <c r="J7" s="111">
        <v>538202755</v>
      </c>
      <c r="K7" s="108"/>
      <c r="L7" s="111">
        <v>299559366</v>
      </c>
    </row>
    <row r="8" spans="1:20" ht="22.65" customHeight="1">
      <c r="A8" s="112" t="s">
        <v>36</v>
      </c>
      <c r="B8" s="112"/>
      <c r="C8" s="113"/>
      <c r="D8" s="114"/>
      <c r="E8" s="115"/>
      <c r="F8" s="116">
        <v>33153854729</v>
      </c>
      <c r="G8" s="116"/>
      <c r="H8" s="116">
        <v>29877795312</v>
      </c>
      <c r="I8" s="117"/>
      <c r="J8" s="116">
        <v>33153754043</v>
      </c>
      <c r="K8" s="116"/>
      <c r="L8" s="116">
        <v>29877795312</v>
      </c>
    </row>
    <row r="9" spans="1:20" s="87" customFormat="1" ht="22.65" customHeight="1">
      <c r="A9" s="104" t="s">
        <v>37</v>
      </c>
      <c r="B9" s="104"/>
      <c r="C9" s="105"/>
      <c r="D9" s="118">
        <v>7</v>
      </c>
      <c r="E9" s="107"/>
      <c r="F9" s="111">
        <v>-29485093157</v>
      </c>
      <c r="G9" s="108"/>
      <c r="H9" s="108">
        <v>-27024638737</v>
      </c>
      <c r="I9" s="109"/>
      <c r="J9" s="108">
        <v>-29485079526</v>
      </c>
      <c r="K9" s="108"/>
      <c r="L9" s="108">
        <v>-27024638737</v>
      </c>
      <c r="N9" s="88"/>
      <c r="O9" s="88"/>
      <c r="P9" s="88"/>
      <c r="Q9" s="88"/>
      <c r="R9" s="88"/>
      <c r="S9" s="88"/>
      <c r="T9" s="88"/>
    </row>
    <row r="10" spans="1:20" s="87" customFormat="1" ht="22.65" customHeight="1">
      <c r="A10" s="119" t="s">
        <v>107</v>
      </c>
      <c r="B10" s="112"/>
      <c r="C10" s="113"/>
      <c r="D10" s="114"/>
      <c r="E10" s="115"/>
      <c r="F10" s="116">
        <v>3668761572</v>
      </c>
      <c r="G10" s="116"/>
      <c r="H10" s="120">
        <v>2853156575</v>
      </c>
      <c r="I10" s="117"/>
      <c r="J10" s="120">
        <v>3668674517</v>
      </c>
      <c r="K10" s="116"/>
      <c r="L10" s="120">
        <v>2853156575</v>
      </c>
      <c r="N10" s="121"/>
      <c r="O10" s="121"/>
      <c r="P10" s="121"/>
      <c r="Q10" s="121"/>
      <c r="R10" s="121"/>
      <c r="S10" s="121"/>
      <c r="T10" s="121"/>
    </row>
    <row r="11" spans="1:20" s="122" customFormat="1" ht="22.65" customHeight="1">
      <c r="A11" s="104" t="s">
        <v>38</v>
      </c>
      <c r="B11" s="104"/>
      <c r="C11" s="105"/>
      <c r="D11" s="106">
        <v>27</v>
      </c>
      <c r="E11" s="107"/>
      <c r="F11" s="108">
        <v>35126741</v>
      </c>
      <c r="G11" s="108"/>
      <c r="H11" s="108">
        <v>47334132</v>
      </c>
      <c r="I11" s="109"/>
      <c r="J11" s="108">
        <v>35166729</v>
      </c>
      <c r="K11" s="108"/>
      <c r="L11" s="108">
        <v>47373286</v>
      </c>
      <c r="N11" s="88"/>
      <c r="O11" s="88"/>
      <c r="P11" s="88"/>
      <c r="Q11" s="88"/>
      <c r="R11" s="88"/>
      <c r="S11" s="88"/>
      <c r="T11" s="88"/>
    </row>
    <row r="12" spans="1:20" s="87" customFormat="1" ht="22.65" customHeight="1">
      <c r="A12" s="104" t="s">
        <v>39</v>
      </c>
      <c r="B12" s="104"/>
      <c r="C12" s="105"/>
      <c r="D12" s="118">
        <v>28</v>
      </c>
      <c r="E12" s="107"/>
      <c r="F12" s="108">
        <v>-1578818248</v>
      </c>
      <c r="G12" s="108"/>
      <c r="H12" s="108">
        <v>-1358386792</v>
      </c>
      <c r="I12" s="109"/>
      <c r="J12" s="108">
        <v>-1578456956</v>
      </c>
      <c r="K12" s="108"/>
      <c r="L12" s="108">
        <v>-1358386793</v>
      </c>
      <c r="N12" s="88"/>
      <c r="O12" s="88"/>
      <c r="P12" s="88"/>
      <c r="Q12" s="88"/>
      <c r="R12" s="88"/>
      <c r="S12" s="88"/>
      <c r="T12" s="88"/>
    </row>
    <row r="13" spans="1:20" s="87" customFormat="1" ht="22.65" customHeight="1">
      <c r="A13" s="104" t="s">
        <v>40</v>
      </c>
      <c r="B13" s="104"/>
      <c r="C13" s="105"/>
      <c r="D13" s="118">
        <v>28</v>
      </c>
      <c r="E13" s="107"/>
      <c r="F13" s="111">
        <v>-311618020</v>
      </c>
      <c r="G13" s="108"/>
      <c r="H13" s="111">
        <v>-229305097</v>
      </c>
      <c r="I13" s="109"/>
      <c r="J13" s="111">
        <v>-308922323</v>
      </c>
      <c r="K13" s="108"/>
      <c r="L13" s="111">
        <v>-228714561</v>
      </c>
      <c r="N13" s="88"/>
      <c r="O13" s="88"/>
      <c r="P13" s="88"/>
      <c r="Q13" s="88"/>
      <c r="R13" s="88"/>
      <c r="S13" s="88"/>
      <c r="T13" s="88"/>
    </row>
    <row r="14" spans="1:20" s="124" customFormat="1" ht="22.65" customHeight="1">
      <c r="A14" s="119" t="s">
        <v>41</v>
      </c>
      <c r="B14" s="112"/>
      <c r="C14" s="113"/>
      <c r="D14" s="123"/>
      <c r="E14" s="115"/>
      <c r="F14" s="116">
        <v>1813452045</v>
      </c>
      <c r="G14" s="116"/>
      <c r="H14" s="116">
        <v>1312798818</v>
      </c>
      <c r="I14" s="117"/>
      <c r="J14" s="116">
        <v>1816461967</v>
      </c>
      <c r="K14" s="116"/>
      <c r="L14" s="116">
        <v>1313428507</v>
      </c>
      <c r="N14" s="121"/>
      <c r="O14" s="121"/>
      <c r="P14" s="121"/>
      <c r="Q14" s="121"/>
      <c r="R14" s="121"/>
      <c r="S14" s="121"/>
      <c r="T14" s="121"/>
    </row>
    <row r="15" spans="1:20" s="87" customFormat="1" ht="22.65" customHeight="1">
      <c r="A15" s="104" t="s">
        <v>75</v>
      </c>
      <c r="B15" s="104"/>
      <c r="C15" s="105"/>
      <c r="D15" s="118"/>
      <c r="E15" s="107"/>
      <c r="F15" s="108">
        <v>457669</v>
      </c>
      <c r="G15" s="108"/>
      <c r="H15" s="108">
        <v>718046</v>
      </c>
      <c r="I15" s="109"/>
      <c r="J15" s="108">
        <v>457669</v>
      </c>
      <c r="K15" s="108"/>
      <c r="L15" s="108">
        <v>718046</v>
      </c>
      <c r="N15" s="88"/>
      <c r="O15" s="88"/>
      <c r="P15" s="88"/>
      <c r="Q15" s="88"/>
      <c r="R15" s="88"/>
      <c r="S15" s="88"/>
      <c r="T15" s="88"/>
    </row>
    <row r="16" spans="1:20" s="87" customFormat="1" ht="22.65" customHeight="1">
      <c r="A16" s="125" t="s">
        <v>119</v>
      </c>
      <c r="B16" s="104"/>
      <c r="C16" s="105"/>
      <c r="D16" s="118"/>
      <c r="E16" s="107"/>
      <c r="F16" s="108">
        <v>1419976</v>
      </c>
      <c r="G16" s="108"/>
      <c r="H16" s="108">
        <v>12687326</v>
      </c>
      <c r="I16" s="109"/>
      <c r="J16" s="108">
        <v>1419976</v>
      </c>
      <c r="K16" s="108"/>
      <c r="L16" s="108">
        <v>12687326</v>
      </c>
      <c r="N16" s="88"/>
      <c r="O16" s="88"/>
      <c r="P16" s="88"/>
      <c r="Q16" s="88"/>
      <c r="R16" s="88"/>
      <c r="S16" s="88"/>
      <c r="T16" s="88"/>
    </row>
    <row r="17" spans="1:20" s="87" customFormat="1" ht="22.65" customHeight="1">
      <c r="A17" s="104" t="s">
        <v>142</v>
      </c>
      <c r="B17" s="104"/>
      <c r="C17" s="105"/>
      <c r="D17" s="118"/>
      <c r="E17" s="107"/>
      <c r="F17" s="108">
        <v>1139705</v>
      </c>
      <c r="G17" s="108"/>
      <c r="H17" s="108">
        <v>-1479971</v>
      </c>
      <c r="I17" s="109"/>
      <c r="J17" s="108">
        <v>1139705</v>
      </c>
      <c r="K17" s="108"/>
      <c r="L17" s="108">
        <v>-1479971</v>
      </c>
      <c r="N17" s="88"/>
      <c r="O17" s="88"/>
      <c r="P17" s="88"/>
      <c r="Q17" s="88"/>
      <c r="R17" s="88"/>
      <c r="S17" s="88"/>
      <c r="T17" s="88"/>
    </row>
    <row r="18" spans="1:20" s="87" customFormat="1" ht="22.65" customHeight="1">
      <c r="A18" s="104" t="s">
        <v>42</v>
      </c>
      <c r="B18" s="104"/>
      <c r="C18" s="105"/>
      <c r="D18" s="118">
        <v>30</v>
      </c>
      <c r="E18" s="107"/>
      <c r="F18" s="126">
        <v>-400381780</v>
      </c>
      <c r="G18" s="108"/>
      <c r="H18" s="126">
        <v>-262609189</v>
      </c>
      <c r="I18" s="109"/>
      <c r="J18" s="126">
        <v>-400384050</v>
      </c>
      <c r="K18" s="108"/>
      <c r="L18" s="126">
        <v>-262609189</v>
      </c>
      <c r="N18" s="88"/>
      <c r="O18" s="88"/>
      <c r="P18" s="88"/>
      <c r="Q18" s="88"/>
      <c r="R18" s="88"/>
      <c r="S18" s="88"/>
      <c r="T18" s="88"/>
    </row>
    <row r="19" spans="1:20" s="124" customFormat="1" ht="22.65" customHeight="1">
      <c r="A19" s="112" t="s">
        <v>43</v>
      </c>
      <c r="B19" s="112"/>
      <c r="C19" s="113"/>
      <c r="D19" s="123"/>
      <c r="E19" s="115"/>
      <c r="F19" s="116">
        <v>1416087615</v>
      </c>
      <c r="G19" s="116"/>
      <c r="H19" s="116">
        <v>1062115030</v>
      </c>
      <c r="I19" s="117"/>
      <c r="J19" s="116">
        <v>1419095267</v>
      </c>
      <c r="K19" s="116"/>
      <c r="L19" s="116">
        <v>1062744719</v>
      </c>
      <c r="N19" s="121"/>
      <c r="O19" s="121"/>
      <c r="P19" s="121"/>
      <c r="Q19" s="121"/>
      <c r="R19" s="121"/>
      <c r="S19" s="121"/>
      <c r="T19" s="121"/>
    </row>
    <row r="20" spans="1:20" s="87" customFormat="1" ht="22.65" customHeight="1">
      <c r="A20" s="104" t="s">
        <v>44</v>
      </c>
      <c r="B20" s="104"/>
      <c r="C20" s="105"/>
      <c r="D20" s="118">
        <v>31</v>
      </c>
      <c r="E20" s="107"/>
      <c r="F20" s="108">
        <v>-281264470</v>
      </c>
      <c r="G20" s="108"/>
      <c r="H20" s="108">
        <v>-212089988</v>
      </c>
      <c r="I20" s="109"/>
      <c r="J20" s="108">
        <v>-281264470</v>
      </c>
      <c r="K20" s="108"/>
      <c r="L20" s="108">
        <v>-212073654</v>
      </c>
      <c r="N20" s="88"/>
      <c r="O20" s="88"/>
      <c r="P20" s="88"/>
      <c r="Q20" s="88"/>
      <c r="R20" s="88"/>
      <c r="S20" s="88"/>
      <c r="T20" s="88"/>
    </row>
    <row r="21" spans="1:20" s="124" customFormat="1" ht="22.65" customHeight="1">
      <c r="A21" s="112" t="s">
        <v>45</v>
      </c>
      <c r="B21" s="112"/>
      <c r="C21" s="113"/>
      <c r="D21" s="123"/>
      <c r="E21" s="115"/>
      <c r="F21" s="127">
        <v>1134823145</v>
      </c>
      <c r="G21" s="116"/>
      <c r="H21" s="127">
        <v>850025042</v>
      </c>
      <c r="I21" s="117"/>
      <c r="J21" s="127">
        <v>1137830797</v>
      </c>
      <c r="K21" s="116"/>
      <c r="L21" s="127">
        <v>850671065</v>
      </c>
      <c r="N21" s="121"/>
      <c r="O21" s="121"/>
      <c r="P21" s="121"/>
      <c r="Q21" s="121"/>
      <c r="R21" s="121"/>
      <c r="S21" s="121"/>
      <c r="T21" s="121"/>
    </row>
    <row r="22" spans="1:20" s="87" customFormat="1" ht="12" customHeight="1">
      <c r="A22" s="112"/>
      <c r="B22" s="112"/>
      <c r="C22" s="113"/>
      <c r="D22" s="114"/>
      <c r="E22" s="115"/>
      <c r="F22" s="116"/>
      <c r="G22" s="116"/>
      <c r="H22" s="116"/>
      <c r="I22" s="117"/>
      <c r="J22" s="116"/>
      <c r="K22" s="116"/>
      <c r="L22" s="116"/>
      <c r="N22" s="88"/>
      <c r="O22" s="88"/>
      <c r="P22" s="88"/>
      <c r="Q22" s="88"/>
      <c r="R22" s="88"/>
      <c r="S22" s="88"/>
      <c r="T22" s="88"/>
    </row>
    <row r="23" spans="1:20" s="124" customFormat="1" ht="22.65" customHeight="1">
      <c r="A23" s="112" t="s">
        <v>85</v>
      </c>
      <c r="B23" s="104"/>
      <c r="C23" s="113"/>
      <c r="D23" s="106"/>
      <c r="E23" s="115"/>
      <c r="F23" s="128"/>
      <c r="G23" s="128"/>
      <c r="H23" s="128"/>
      <c r="I23" s="88"/>
      <c r="J23" s="128"/>
      <c r="K23" s="129"/>
      <c r="L23" s="128"/>
      <c r="N23" s="121"/>
      <c r="O23" s="121"/>
      <c r="P23" s="121"/>
      <c r="Q23" s="121"/>
      <c r="R23" s="121"/>
      <c r="S23" s="121"/>
      <c r="T23" s="121"/>
    </row>
    <row r="24" spans="1:20" s="87" customFormat="1" ht="22.65" customHeight="1">
      <c r="A24" s="130" t="s">
        <v>86</v>
      </c>
      <c r="B24" s="104"/>
      <c r="C24" s="113"/>
      <c r="D24" s="118"/>
      <c r="E24" s="115"/>
      <c r="F24" s="128"/>
      <c r="G24" s="128"/>
      <c r="H24" s="128"/>
      <c r="I24" s="88"/>
      <c r="J24" s="128"/>
      <c r="K24" s="129"/>
      <c r="L24" s="128"/>
      <c r="N24" s="88"/>
      <c r="O24" s="88"/>
      <c r="P24" s="88"/>
      <c r="Q24" s="88"/>
      <c r="R24" s="88"/>
      <c r="S24" s="88"/>
      <c r="T24" s="88"/>
    </row>
    <row r="25" spans="1:20" s="87" customFormat="1" ht="22.65" customHeight="1">
      <c r="A25" s="104" t="s">
        <v>97</v>
      </c>
      <c r="B25" s="104"/>
      <c r="C25" s="113"/>
      <c r="D25" s="106" t="s">
        <v>110</v>
      </c>
      <c r="E25" s="115"/>
      <c r="F25" s="131">
        <v>0</v>
      </c>
      <c r="G25" s="131"/>
      <c r="H25" s="131">
        <v>4308703</v>
      </c>
      <c r="I25" s="132"/>
      <c r="J25" s="131">
        <v>0</v>
      </c>
      <c r="K25" s="131"/>
      <c r="L25" s="131">
        <v>4308703</v>
      </c>
      <c r="N25" s="88"/>
      <c r="O25" s="88"/>
      <c r="P25" s="88"/>
      <c r="Q25" s="88"/>
      <c r="R25" s="88"/>
      <c r="S25" s="88"/>
      <c r="T25" s="88"/>
    </row>
    <row r="26" spans="1:20" s="87" customFormat="1" ht="22.65" customHeight="1">
      <c r="A26" s="104" t="s">
        <v>98</v>
      </c>
      <c r="B26" s="104"/>
      <c r="C26" s="113"/>
      <c r="D26" s="106"/>
      <c r="E26" s="115"/>
      <c r="F26" s="131"/>
      <c r="G26" s="131"/>
      <c r="H26" s="131"/>
      <c r="I26" s="132"/>
      <c r="J26" s="131"/>
      <c r="K26" s="131"/>
      <c r="L26" s="131"/>
      <c r="N26" s="88"/>
      <c r="O26" s="88"/>
      <c r="P26" s="88"/>
      <c r="Q26" s="88"/>
      <c r="R26" s="88"/>
      <c r="S26" s="88"/>
      <c r="T26" s="88"/>
    </row>
    <row r="27" spans="1:20" s="87" customFormat="1" ht="22.65" customHeight="1">
      <c r="B27" s="104" t="s">
        <v>120</v>
      </c>
      <c r="C27" s="105"/>
      <c r="D27" s="118">
        <v>31</v>
      </c>
      <c r="E27" s="107"/>
      <c r="F27" s="131">
        <v>0</v>
      </c>
      <c r="G27" s="128"/>
      <c r="H27" s="128">
        <v>-861740</v>
      </c>
      <c r="I27" s="88"/>
      <c r="J27" s="128">
        <v>0</v>
      </c>
      <c r="K27" s="129"/>
      <c r="L27" s="128">
        <v>-861740</v>
      </c>
      <c r="N27" s="88"/>
      <c r="O27" s="88"/>
      <c r="P27" s="88"/>
      <c r="Q27" s="88"/>
      <c r="R27" s="88"/>
      <c r="S27" s="88"/>
      <c r="T27" s="88"/>
    </row>
    <row r="28" spans="1:20" s="87" customFormat="1" ht="23.25" customHeight="1">
      <c r="A28" s="112" t="s">
        <v>93</v>
      </c>
      <c r="B28" s="104"/>
      <c r="C28" s="105"/>
      <c r="D28" s="118"/>
      <c r="E28" s="107"/>
      <c r="F28" s="133">
        <v>0</v>
      </c>
      <c r="G28" s="128"/>
      <c r="H28" s="133">
        <v>3446963</v>
      </c>
      <c r="I28" s="88"/>
      <c r="J28" s="133">
        <v>0</v>
      </c>
      <c r="K28" s="129"/>
      <c r="L28" s="133">
        <v>3446963</v>
      </c>
      <c r="N28" s="88"/>
      <c r="O28" s="88"/>
      <c r="P28" s="88"/>
      <c r="Q28" s="88"/>
      <c r="R28" s="88"/>
      <c r="S28" s="88"/>
      <c r="T28" s="88"/>
    </row>
    <row r="29" spans="1:20" s="87" customFormat="1" ht="12" customHeight="1">
      <c r="A29" s="112"/>
      <c r="B29" s="104"/>
      <c r="C29" s="105"/>
      <c r="D29" s="118"/>
      <c r="E29" s="107"/>
      <c r="F29" s="134"/>
      <c r="G29" s="128"/>
      <c r="H29" s="134"/>
      <c r="I29" s="88"/>
      <c r="J29" s="134"/>
      <c r="K29" s="129"/>
      <c r="L29" s="134"/>
      <c r="N29" s="88"/>
      <c r="O29" s="88"/>
      <c r="P29" s="88"/>
      <c r="Q29" s="88"/>
      <c r="R29" s="88"/>
      <c r="S29" s="88"/>
      <c r="T29" s="88"/>
    </row>
    <row r="30" spans="1:20" s="87" customFormat="1" ht="23.25" customHeight="1" thickBot="1">
      <c r="A30" s="135" t="s">
        <v>82</v>
      </c>
      <c r="B30" s="104"/>
      <c r="C30" s="105"/>
      <c r="D30" s="106"/>
      <c r="E30" s="107"/>
      <c r="F30" s="136">
        <v>1134823145</v>
      </c>
      <c r="G30" s="128"/>
      <c r="H30" s="136">
        <v>853472005</v>
      </c>
      <c r="I30" s="88"/>
      <c r="J30" s="136">
        <v>1137830797</v>
      </c>
      <c r="K30" s="129"/>
      <c r="L30" s="136">
        <v>854118028</v>
      </c>
      <c r="N30" s="121"/>
      <c r="O30" s="121"/>
      <c r="P30" s="121"/>
      <c r="Q30" s="121"/>
      <c r="R30" s="121"/>
      <c r="S30" s="121"/>
      <c r="T30" s="121"/>
    </row>
    <row r="31" spans="1:20" s="87" customFormat="1" ht="16.2" thickTop="1">
      <c r="A31" s="112"/>
      <c r="B31" s="104"/>
      <c r="C31" s="105"/>
      <c r="D31" s="106"/>
      <c r="E31" s="107"/>
      <c r="F31" s="128"/>
      <c r="G31" s="128"/>
      <c r="H31" s="128"/>
      <c r="I31" s="88"/>
      <c r="J31" s="128"/>
      <c r="K31" s="129"/>
      <c r="L31" s="128"/>
      <c r="N31" s="121"/>
      <c r="O31" s="121"/>
      <c r="P31" s="121"/>
      <c r="Q31" s="121"/>
      <c r="R31" s="121"/>
      <c r="S31" s="121"/>
      <c r="T31" s="121"/>
    </row>
    <row r="32" spans="1:20" s="87" customFormat="1" ht="22.65" customHeight="1">
      <c r="A32" s="130" t="s">
        <v>47</v>
      </c>
      <c r="B32" s="130"/>
      <c r="C32" s="105"/>
      <c r="D32" s="106"/>
      <c r="E32" s="107"/>
      <c r="F32" s="108"/>
      <c r="G32" s="108"/>
      <c r="H32" s="108"/>
      <c r="I32" s="109"/>
      <c r="J32" s="109"/>
      <c r="K32" s="109"/>
      <c r="L32" s="109"/>
      <c r="N32" s="88"/>
      <c r="O32" s="88"/>
      <c r="P32" s="88"/>
      <c r="Q32" s="88"/>
      <c r="R32" s="88"/>
      <c r="S32" s="88"/>
      <c r="T32" s="88"/>
    </row>
    <row r="33" spans="1:20" s="87" customFormat="1" ht="22.65" customHeight="1" thickBot="1">
      <c r="A33" s="125" t="s">
        <v>48</v>
      </c>
      <c r="C33" s="105"/>
      <c r="E33" s="107"/>
      <c r="F33" s="109">
        <v>0.85069201274362816</v>
      </c>
      <c r="G33" s="109"/>
      <c r="H33" s="109">
        <v>0.63720018140929535</v>
      </c>
      <c r="I33" s="109"/>
      <c r="J33" s="109">
        <v>0.85294662443778113</v>
      </c>
      <c r="K33" s="109"/>
      <c r="L33" s="109">
        <v>0.63768445652173911</v>
      </c>
      <c r="N33" s="88"/>
      <c r="O33" s="88"/>
      <c r="P33" s="88"/>
      <c r="Q33" s="88"/>
      <c r="R33" s="88"/>
      <c r="S33" s="88"/>
      <c r="T33" s="88"/>
    </row>
    <row r="34" spans="1:20" s="87" customFormat="1" ht="22.65" customHeight="1" thickTop="1" thickBot="1">
      <c r="A34" s="125" t="s">
        <v>49</v>
      </c>
      <c r="C34" s="137"/>
      <c r="D34" s="95"/>
      <c r="E34" s="107"/>
      <c r="F34" s="138">
        <v>1334000000</v>
      </c>
      <c r="G34" s="108"/>
      <c r="H34" s="138">
        <v>1334000000</v>
      </c>
      <c r="I34" s="139"/>
      <c r="J34" s="138">
        <v>1334000000</v>
      </c>
      <c r="K34" s="139"/>
      <c r="L34" s="138">
        <v>1334000000</v>
      </c>
      <c r="N34" s="88"/>
      <c r="O34" s="88"/>
      <c r="P34" s="88"/>
      <c r="Q34" s="88"/>
      <c r="R34" s="88"/>
      <c r="S34" s="88"/>
      <c r="T34" s="88"/>
    </row>
    <row r="35" spans="1:20" s="87" customFormat="1" ht="22.65" customHeight="1" thickTop="1">
      <c r="A35" s="104"/>
      <c r="B35" s="94"/>
      <c r="C35" s="137"/>
      <c r="D35" s="106"/>
      <c r="E35" s="107"/>
      <c r="F35" s="140"/>
      <c r="G35" s="140"/>
      <c r="H35" s="140"/>
      <c r="I35" s="140"/>
      <c r="J35" s="140"/>
      <c r="K35" s="140"/>
      <c r="L35" s="140"/>
      <c r="N35" s="88"/>
      <c r="O35" s="88"/>
      <c r="P35" s="88"/>
      <c r="Q35" s="88"/>
      <c r="R35" s="88"/>
      <c r="S35" s="88"/>
      <c r="T35" s="88"/>
    </row>
    <row r="36" spans="1:20" ht="22.65" customHeight="1">
      <c r="F36" s="140"/>
      <c r="G36" s="140"/>
      <c r="H36" s="140"/>
      <c r="I36" s="140"/>
      <c r="J36" s="140"/>
      <c r="K36" s="140"/>
      <c r="L36" s="140"/>
      <c r="N36" s="122"/>
    </row>
    <row r="37" spans="1:20" ht="22.65" customHeight="1">
      <c r="F37" s="140"/>
      <c r="G37" s="140"/>
      <c r="H37" s="140"/>
      <c r="I37" s="140"/>
      <c r="J37" s="140"/>
      <c r="K37" s="140"/>
      <c r="L37" s="140"/>
    </row>
  </sheetData>
  <mergeCells count="4">
    <mergeCell ref="F4:H4"/>
    <mergeCell ref="J4:L4"/>
    <mergeCell ref="N4:P4"/>
    <mergeCell ref="R4:T4"/>
  </mergeCells>
  <pageMargins left="0.74803149606299213" right="0.39370078740157483" top="0.78740157480314965" bottom="0.39370078740157483" header="0.35433070866141736" footer="0.35433070866141736"/>
  <pageSetup paperSize="9" scale="63" firstPageNumber="7" fitToHeight="0" orientation="portrait" useFirstPageNumber="1" r:id="rId1"/>
  <headerFooter alignWithMargins="0">
    <oddFooter>&amp;L&amp;"Times New Roman,Regular"&amp;12The accompanying notes are an integral part of these financial statements.&amp;R&amp;"Times New Roman,Regular"&amp;12&amp;P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tabColor rgb="FF66FF33"/>
    <pageSetUpPr fitToPage="1"/>
  </sheetPr>
  <dimension ref="A1:N24"/>
  <sheetViews>
    <sheetView view="pageBreakPreview" zoomScale="70" zoomScaleNormal="100" zoomScaleSheetLayoutView="70" workbookViewId="0">
      <selection activeCell="L18" sqref="L18"/>
    </sheetView>
  </sheetViews>
  <sheetFormatPr defaultColWidth="9.125" defaultRowHeight="22.5" customHeight="1"/>
  <cols>
    <col min="1" max="1" width="3.125" style="10" customWidth="1"/>
    <col min="2" max="2" width="45.75" style="10" customWidth="1"/>
    <col min="3" max="3" width="11.625" style="10" customWidth="1"/>
    <col min="4" max="4" width="0.875" style="10" customWidth="1"/>
    <col min="5" max="5" width="24.375" style="10" bestFit="1" customWidth="1"/>
    <col min="6" max="6" width="0.875" style="10" customWidth="1"/>
    <col min="7" max="7" width="17.75" style="10" customWidth="1"/>
    <col min="8" max="8" width="0.875" style="10" customWidth="1"/>
    <col min="9" max="9" width="17.75" style="10" customWidth="1"/>
    <col min="10" max="10" width="0.875" style="10" customWidth="1"/>
    <col min="11" max="11" width="17.75" style="10" customWidth="1"/>
    <col min="12" max="12" width="0.875" style="10" customWidth="1"/>
    <col min="13" max="13" width="17.75" style="10" customWidth="1"/>
    <col min="14" max="15" width="15.75" style="142" customWidth="1"/>
    <col min="16" max="16384" width="9.125" style="142"/>
  </cols>
  <sheetData>
    <row r="1" spans="1:14" ht="22.5" customHeight="1">
      <c r="A1" s="1" t="s">
        <v>83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4" ht="22.5" customHeight="1">
      <c r="A2" s="143" t="s">
        <v>121</v>
      </c>
      <c r="B2" s="1"/>
      <c r="C2" s="1"/>
      <c r="D2" s="1"/>
      <c r="E2" s="1"/>
      <c r="F2" s="1"/>
      <c r="G2" s="1"/>
      <c r="H2" s="1"/>
      <c r="I2" s="1"/>
      <c r="J2" s="144"/>
      <c r="K2" s="144"/>
      <c r="L2" s="144"/>
      <c r="M2" s="145"/>
    </row>
    <row r="3" spans="1:14" ht="22.5" customHeight="1">
      <c r="A3" s="146" t="s">
        <v>102</v>
      </c>
      <c r="B3" s="147"/>
      <c r="C3" s="147"/>
      <c r="D3" s="147"/>
      <c r="E3" s="147"/>
      <c r="F3" s="147"/>
      <c r="G3" s="147"/>
      <c r="H3" s="147"/>
      <c r="I3" s="147"/>
      <c r="J3" s="148"/>
      <c r="K3" s="149"/>
      <c r="L3" s="149"/>
      <c r="M3" s="150" t="s">
        <v>10</v>
      </c>
    </row>
    <row r="4" spans="1:14" ht="22.5" customHeight="1">
      <c r="A4" s="24"/>
      <c r="E4" s="222" t="s">
        <v>11</v>
      </c>
      <c r="F4" s="222"/>
      <c r="G4" s="222"/>
      <c r="H4" s="222"/>
      <c r="I4" s="222"/>
      <c r="J4" s="222"/>
      <c r="K4" s="222"/>
      <c r="L4" s="222"/>
      <c r="M4" s="222"/>
    </row>
    <row r="5" spans="1:14" s="10" customFormat="1" ht="22.5" customHeight="1">
      <c r="A5" s="24"/>
      <c r="E5" s="43"/>
      <c r="F5" s="14"/>
      <c r="G5" s="43"/>
      <c r="H5" s="14"/>
      <c r="I5" s="219" t="s">
        <v>34</v>
      </c>
      <c r="J5" s="219"/>
      <c r="K5" s="219"/>
      <c r="L5" s="14"/>
      <c r="M5" s="14"/>
    </row>
    <row r="6" spans="1:14" s="10" customFormat="1" ht="22.5" customHeight="1">
      <c r="A6" s="24"/>
      <c r="B6" s="1"/>
      <c r="E6" s="46" t="s">
        <v>52</v>
      </c>
      <c r="F6" s="14"/>
      <c r="G6" s="46" t="s">
        <v>77</v>
      </c>
      <c r="H6" s="14"/>
      <c r="I6" s="151" t="s">
        <v>55</v>
      </c>
      <c r="J6" s="43"/>
      <c r="K6" s="151" t="s">
        <v>33</v>
      </c>
      <c r="L6" s="14"/>
      <c r="M6" s="14"/>
    </row>
    <row r="7" spans="1:14" s="10" customFormat="1" ht="22.5" customHeight="1">
      <c r="A7" s="24"/>
      <c r="C7" s="152" t="s">
        <v>9</v>
      </c>
      <c r="E7" s="19" t="s">
        <v>54</v>
      </c>
      <c r="F7" s="14"/>
      <c r="G7" s="19" t="s">
        <v>78</v>
      </c>
      <c r="H7" s="14"/>
      <c r="I7" s="19" t="s">
        <v>56</v>
      </c>
      <c r="J7" s="43"/>
      <c r="K7" s="153"/>
      <c r="L7" s="14"/>
      <c r="M7" s="19" t="s">
        <v>36</v>
      </c>
    </row>
    <row r="8" spans="1:14" s="10" customFormat="1" ht="6.75" customHeight="1">
      <c r="A8" s="24"/>
      <c r="E8" s="14"/>
      <c r="F8" s="14"/>
      <c r="G8" s="14"/>
      <c r="H8" s="14"/>
      <c r="I8" s="14"/>
      <c r="J8" s="43"/>
      <c r="K8" s="14"/>
      <c r="L8" s="14"/>
      <c r="M8" s="14"/>
    </row>
    <row r="9" spans="1:14" ht="22.5" customHeight="1">
      <c r="A9" s="33" t="s">
        <v>103</v>
      </c>
      <c r="C9" s="154"/>
      <c r="D9" s="18"/>
      <c r="E9" s="70">
        <v>1334000000</v>
      </c>
      <c r="F9" s="70"/>
      <c r="G9" s="70">
        <v>3228403463</v>
      </c>
      <c r="H9" s="70"/>
      <c r="I9" s="70">
        <v>62454000</v>
      </c>
      <c r="J9" s="70"/>
      <c r="K9" s="70">
        <v>306152201</v>
      </c>
      <c r="L9" s="70"/>
      <c r="M9" s="70">
        <v>4931009664</v>
      </c>
    </row>
    <row r="10" spans="1:14" ht="15.6" hidden="1" customHeight="1">
      <c r="A10" s="24"/>
      <c r="C10" s="156">
        <v>24</v>
      </c>
      <c r="D10" s="18"/>
      <c r="E10" s="74">
        <v>0</v>
      </c>
      <c r="F10" s="74"/>
      <c r="G10" s="74">
        <v>0</v>
      </c>
      <c r="H10" s="74">
        <v>0</v>
      </c>
      <c r="I10" s="74"/>
      <c r="J10" s="74">
        <v>-106720000</v>
      </c>
      <c r="K10" s="74"/>
      <c r="L10" s="63">
        <v>-106720000</v>
      </c>
      <c r="M10" s="74"/>
      <c r="N10" s="142">
        <v>0</v>
      </c>
    </row>
    <row r="11" spans="1:14" ht="22.5" customHeight="1">
      <c r="A11" s="10" t="s">
        <v>57</v>
      </c>
      <c r="C11" s="22">
        <v>25</v>
      </c>
      <c r="D11" s="18"/>
      <c r="E11" s="74">
        <v>0</v>
      </c>
      <c r="F11" s="74"/>
      <c r="G11" s="78">
        <v>0</v>
      </c>
      <c r="H11" s="78"/>
      <c r="I11" s="78">
        <v>0</v>
      </c>
      <c r="J11" s="157"/>
      <c r="K11" s="78">
        <v>-106720000</v>
      </c>
      <c r="L11" s="78"/>
      <c r="M11" s="78">
        <v>-106720000</v>
      </c>
    </row>
    <row r="12" spans="1:14" ht="22.5" customHeight="1">
      <c r="A12" s="10" t="s">
        <v>58</v>
      </c>
      <c r="C12" s="22">
        <v>26</v>
      </c>
      <c r="D12" s="18"/>
      <c r="E12" s="74">
        <v>0</v>
      </c>
      <c r="F12" s="74"/>
      <c r="G12" s="74">
        <v>0</v>
      </c>
      <c r="H12" s="74"/>
      <c r="I12" s="74">
        <v>42700000</v>
      </c>
      <c r="J12" s="74"/>
      <c r="K12" s="74">
        <v>-42700000</v>
      </c>
      <c r="L12" s="74"/>
      <c r="M12" s="74">
        <v>0</v>
      </c>
    </row>
    <row r="13" spans="1:14" ht="22.5" customHeight="1">
      <c r="A13" s="10" t="s">
        <v>46</v>
      </c>
      <c r="C13" s="158"/>
      <c r="E13" s="74">
        <v>0</v>
      </c>
      <c r="F13" s="74"/>
      <c r="G13" s="74">
        <v>0</v>
      </c>
      <c r="H13" s="74"/>
      <c r="I13" s="157">
        <v>0</v>
      </c>
      <c r="J13" s="74"/>
      <c r="K13" s="74">
        <v>853472005</v>
      </c>
      <c r="L13" s="74"/>
      <c r="M13" s="74">
        <v>853472005</v>
      </c>
    </row>
    <row r="14" spans="1:14" ht="22.5" customHeight="1">
      <c r="A14" s="32" t="s">
        <v>91</v>
      </c>
      <c r="E14" s="155">
        <v>1334000000</v>
      </c>
      <c r="F14" s="70"/>
      <c r="G14" s="155">
        <v>3228403463</v>
      </c>
      <c r="H14" s="70"/>
      <c r="I14" s="155">
        <v>105154000</v>
      </c>
      <c r="J14" s="70"/>
      <c r="K14" s="155">
        <v>1010204206</v>
      </c>
      <c r="L14" s="70"/>
      <c r="M14" s="155">
        <v>5677761669</v>
      </c>
      <c r="N14" s="159"/>
    </row>
    <row r="15" spans="1:14" ht="22.5" customHeight="1">
      <c r="A15" s="10" t="s">
        <v>57</v>
      </c>
      <c r="C15" s="22">
        <v>25</v>
      </c>
      <c r="E15" s="78">
        <v>0</v>
      </c>
      <c r="F15" s="78"/>
      <c r="G15" s="78">
        <v>0</v>
      </c>
      <c r="H15" s="78"/>
      <c r="I15" s="157">
        <v>0</v>
      </c>
      <c r="J15" s="78"/>
      <c r="K15" s="78">
        <v>-413540000</v>
      </c>
      <c r="L15" s="78"/>
      <c r="M15" s="74">
        <v>-413540000</v>
      </c>
      <c r="N15" s="159"/>
    </row>
    <row r="16" spans="1:14" ht="22.5" customHeight="1">
      <c r="A16" s="10" t="s">
        <v>58</v>
      </c>
      <c r="C16" s="22">
        <v>26</v>
      </c>
      <c r="D16" s="18"/>
      <c r="E16" s="74">
        <v>0</v>
      </c>
      <c r="F16" s="74"/>
      <c r="G16" s="74">
        <v>0</v>
      </c>
      <c r="H16" s="74"/>
      <c r="I16" s="74">
        <v>28246000</v>
      </c>
      <c r="J16" s="74"/>
      <c r="K16" s="74">
        <v>-28246000</v>
      </c>
      <c r="L16" s="74"/>
      <c r="M16" s="74">
        <v>0</v>
      </c>
    </row>
    <row r="17" spans="1:13" ht="22.5" customHeight="1">
      <c r="A17" s="10" t="s">
        <v>46</v>
      </c>
      <c r="C17" s="22"/>
      <c r="D17" s="18">
        <v>0</v>
      </c>
      <c r="E17" s="74">
        <v>0</v>
      </c>
      <c r="F17" s="74"/>
      <c r="G17" s="74">
        <v>0</v>
      </c>
      <c r="H17" s="74"/>
      <c r="I17" s="157">
        <v>0</v>
      </c>
      <c r="J17" s="74"/>
      <c r="K17" s="74">
        <v>1134823145</v>
      </c>
      <c r="L17" s="74"/>
      <c r="M17" s="74">
        <v>1134823145</v>
      </c>
    </row>
    <row r="18" spans="1:13" ht="22.5" customHeight="1" thickBot="1">
      <c r="A18" s="32" t="s">
        <v>104</v>
      </c>
      <c r="B18" s="32"/>
      <c r="C18" s="160"/>
      <c r="D18" s="32"/>
      <c r="E18" s="83">
        <v>1334000000</v>
      </c>
      <c r="F18" s="70"/>
      <c r="G18" s="83">
        <v>3228403463</v>
      </c>
      <c r="H18" s="70"/>
      <c r="I18" s="83">
        <v>133400000</v>
      </c>
      <c r="J18" s="70"/>
      <c r="K18" s="83">
        <v>1703241351</v>
      </c>
      <c r="L18" s="70"/>
      <c r="M18" s="83">
        <v>6399044814</v>
      </c>
    </row>
    <row r="19" spans="1:13" ht="22.5" customHeight="1" thickTop="1">
      <c r="A19" s="32"/>
      <c r="B19" s="32"/>
      <c r="C19" s="160"/>
      <c r="D19" s="32"/>
      <c r="E19" s="161"/>
      <c r="F19" s="161"/>
      <c r="G19" s="161"/>
      <c r="H19" s="161"/>
      <c r="I19" s="161"/>
      <c r="J19" s="161"/>
      <c r="K19" s="161"/>
      <c r="L19" s="161"/>
      <c r="M19" s="161"/>
    </row>
    <row r="20" spans="1:13" ht="15.6">
      <c r="A20" s="24"/>
      <c r="C20" s="18"/>
      <c r="E20" s="162"/>
      <c r="F20" s="162"/>
      <c r="G20" s="162"/>
      <c r="H20" s="162"/>
      <c r="I20" s="162"/>
      <c r="J20" s="162"/>
      <c r="K20" s="162"/>
      <c r="L20" s="162"/>
      <c r="M20" s="162"/>
    </row>
    <row r="21" spans="1:13" ht="15.6">
      <c r="A21" s="24"/>
      <c r="C21" s="18"/>
      <c r="E21" s="162"/>
      <c r="F21" s="162"/>
      <c r="G21" s="162"/>
      <c r="H21" s="162"/>
      <c r="I21" s="163"/>
      <c r="J21" s="162"/>
      <c r="K21" s="162"/>
      <c r="L21" s="162"/>
      <c r="M21" s="51"/>
    </row>
    <row r="22" spans="1:13" ht="15.6">
      <c r="A22" s="24"/>
      <c r="C22" s="18"/>
      <c r="E22" s="162"/>
      <c r="F22" s="162"/>
      <c r="G22" s="162"/>
      <c r="H22" s="162"/>
      <c r="I22" s="162"/>
      <c r="J22" s="162"/>
      <c r="K22" s="162"/>
      <c r="L22" s="162"/>
      <c r="M22" s="162"/>
    </row>
    <row r="23" spans="1:13" ht="22.5" customHeight="1">
      <c r="I23" s="163"/>
      <c r="K23" s="164"/>
      <c r="M23" s="164"/>
    </row>
    <row r="24" spans="1:13" ht="22.5" customHeight="1">
      <c r="K24" s="162"/>
      <c r="M24" s="162"/>
    </row>
  </sheetData>
  <mergeCells count="2">
    <mergeCell ref="E4:M4"/>
    <mergeCell ref="I5:K5"/>
  </mergeCells>
  <pageMargins left="0.78740157480314965" right="0.39370078740157483" top="0.78740157480314965" bottom="0.39370078740157483" header="0.35433070866141736" footer="0.35433070866141736"/>
  <pageSetup paperSize="9" scale="91" firstPageNumber="8" fitToHeight="3" orientation="landscape" useFirstPageNumber="1" r:id="rId1"/>
  <headerFooter alignWithMargins="0">
    <oddFooter xml:space="preserve">&amp;L&amp;"Times New Roman,Regular"&amp;12The accompanying notes are an integral part of these financial statements.&amp;R&amp;"Times New Roman,Regular"   &amp;8 &amp;12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tabColor rgb="FF66FF33"/>
    <pageSetUpPr fitToPage="1"/>
  </sheetPr>
  <dimension ref="A1:M26"/>
  <sheetViews>
    <sheetView view="pageBreakPreview" zoomScale="70" zoomScaleNormal="75" zoomScaleSheetLayoutView="70" workbookViewId="0">
      <selection activeCell="M17" sqref="M17"/>
    </sheetView>
  </sheetViews>
  <sheetFormatPr defaultColWidth="9.125" defaultRowHeight="15.6"/>
  <cols>
    <col min="1" max="1" width="3.125" style="104" customWidth="1"/>
    <col min="2" max="2" width="46.75" style="104" customWidth="1"/>
    <col min="3" max="3" width="10.375" style="104" customWidth="1"/>
    <col min="4" max="4" width="0.875" style="104" customWidth="1"/>
    <col min="5" max="5" width="18.625" style="104" customWidth="1"/>
    <col min="6" max="6" width="0.875" style="104" customWidth="1"/>
    <col min="7" max="7" width="18.625" style="104" customWidth="1"/>
    <col min="8" max="8" width="0.875" style="104" customWidth="1"/>
    <col min="9" max="9" width="18.625" style="104" customWidth="1"/>
    <col min="10" max="10" width="0.875" style="104" customWidth="1"/>
    <col min="11" max="11" width="18.625" style="104" customWidth="1"/>
    <col min="12" max="12" width="0.875" style="166" customWidth="1"/>
    <col min="13" max="13" width="18.625" style="166" customWidth="1"/>
    <col min="14" max="14" width="21.375" style="166" bestFit="1" customWidth="1"/>
    <col min="15" max="15" width="14.75" style="166" bestFit="1" customWidth="1"/>
    <col min="16" max="16384" width="9.125" style="166"/>
  </cols>
  <sheetData>
    <row r="1" spans="1:13" ht="22.5" customHeight="1">
      <c r="A1" s="85" t="s">
        <v>83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3" ht="22.5" customHeight="1">
      <c r="A2" s="112" t="s">
        <v>121</v>
      </c>
      <c r="B2" s="112"/>
      <c r="C2" s="112"/>
      <c r="D2" s="112"/>
      <c r="E2" s="112"/>
      <c r="F2" s="112"/>
      <c r="G2" s="112"/>
      <c r="H2" s="112"/>
      <c r="I2" s="167"/>
      <c r="J2" s="167"/>
      <c r="K2" s="167"/>
    </row>
    <row r="3" spans="1:13" ht="22.5" customHeight="1">
      <c r="A3" s="168" t="s">
        <v>102</v>
      </c>
      <c r="B3" s="168"/>
      <c r="C3" s="168"/>
      <c r="D3" s="168"/>
      <c r="E3" s="168"/>
      <c r="F3" s="168"/>
      <c r="G3" s="168"/>
      <c r="H3" s="168"/>
      <c r="I3" s="92"/>
      <c r="J3" s="92"/>
      <c r="K3" s="169"/>
      <c r="L3" s="170"/>
      <c r="M3" s="171" t="s">
        <v>10</v>
      </c>
    </row>
    <row r="4" spans="1:13" ht="22.5" customHeight="1">
      <c r="A4" s="94"/>
      <c r="C4" s="172"/>
      <c r="D4" s="172"/>
      <c r="E4" s="223" t="s">
        <v>12</v>
      </c>
      <c r="F4" s="223"/>
      <c r="G4" s="223"/>
      <c r="H4" s="223"/>
      <c r="I4" s="223"/>
      <c r="J4" s="223"/>
      <c r="K4" s="223"/>
      <c r="L4" s="223"/>
      <c r="M4" s="223"/>
    </row>
    <row r="5" spans="1:13" s="104" customFormat="1" ht="22.5" customHeight="1">
      <c r="C5" s="173"/>
      <c r="D5" s="173"/>
      <c r="E5" s="115" t="s">
        <v>52</v>
      </c>
      <c r="F5" s="172"/>
      <c r="H5" s="172"/>
      <c r="I5" s="224" t="s">
        <v>34</v>
      </c>
      <c r="J5" s="224"/>
      <c r="K5" s="224"/>
      <c r="L5" s="172"/>
      <c r="M5" s="172"/>
    </row>
    <row r="6" spans="1:13" s="104" customFormat="1" ht="22.5" customHeight="1">
      <c r="D6" s="173"/>
      <c r="E6" s="174" t="s">
        <v>53</v>
      </c>
      <c r="F6" s="172"/>
      <c r="G6" s="174" t="s">
        <v>77</v>
      </c>
      <c r="H6" s="172"/>
      <c r="I6" s="175" t="s">
        <v>55</v>
      </c>
      <c r="J6" s="173"/>
      <c r="K6" s="175" t="s">
        <v>33</v>
      </c>
      <c r="L6" s="172"/>
    </row>
    <row r="7" spans="1:13" s="104" customFormat="1" ht="22.5" customHeight="1">
      <c r="C7" s="176" t="s">
        <v>9</v>
      </c>
      <c r="D7" s="173"/>
      <c r="E7" s="177" t="s">
        <v>59</v>
      </c>
      <c r="F7" s="172"/>
      <c r="G7" s="177" t="s">
        <v>78</v>
      </c>
      <c r="H7" s="172"/>
      <c r="I7" s="177" t="s">
        <v>56</v>
      </c>
      <c r="J7" s="173"/>
      <c r="K7" s="178"/>
      <c r="L7" s="172"/>
      <c r="M7" s="174" t="s">
        <v>36</v>
      </c>
    </row>
    <row r="8" spans="1:13" ht="22.5" customHeight="1">
      <c r="A8" s="119" t="s">
        <v>103</v>
      </c>
      <c r="B8" s="94"/>
      <c r="C8" s="107"/>
      <c r="D8" s="107"/>
      <c r="E8" s="120">
        <v>1334000000</v>
      </c>
      <c r="F8" s="116"/>
      <c r="G8" s="120">
        <v>3228403463</v>
      </c>
      <c r="H8" s="116"/>
      <c r="I8" s="120">
        <v>62454000</v>
      </c>
      <c r="J8" s="116"/>
      <c r="K8" s="116">
        <v>210200928</v>
      </c>
      <c r="L8" s="179"/>
      <c r="M8" s="180">
        <v>4835058391</v>
      </c>
    </row>
    <row r="9" spans="1:13" ht="22.5" hidden="1" customHeight="1">
      <c r="A9" s="94" t="s">
        <v>87</v>
      </c>
      <c r="B9" s="94"/>
      <c r="C9" s="106"/>
      <c r="D9" s="107"/>
      <c r="E9" s="108">
        <v>0</v>
      </c>
      <c r="F9" s="116"/>
      <c r="G9" s="108">
        <v>0</v>
      </c>
      <c r="H9" s="116"/>
      <c r="I9" s="108">
        <v>0</v>
      </c>
      <c r="J9" s="116"/>
      <c r="K9" s="108">
        <v>0</v>
      </c>
      <c r="L9" s="179"/>
      <c r="M9" s="181">
        <v>0</v>
      </c>
    </row>
    <row r="10" spans="1:13" ht="22.5" customHeight="1">
      <c r="A10" s="94" t="s">
        <v>57</v>
      </c>
      <c r="B10" s="94"/>
      <c r="C10" s="106">
        <v>25</v>
      </c>
      <c r="D10" s="107"/>
      <c r="E10" s="182">
        <v>0</v>
      </c>
      <c r="F10" s="116">
        <v>0</v>
      </c>
      <c r="G10" s="182">
        <v>0</v>
      </c>
      <c r="H10" s="116"/>
      <c r="I10" s="181">
        <v>0</v>
      </c>
      <c r="J10" s="108"/>
      <c r="K10" s="181">
        <v>-106720000</v>
      </c>
      <c r="L10" s="183"/>
      <c r="M10" s="181">
        <v>-106720000</v>
      </c>
    </row>
    <row r="11" spans="1:13" ht="22.5" customHeight="1">
      <c r="A11" s="104" t="s">
        <v>58</v>
      </c>
      <c r="B11" s="94"/>
      <c r="C11" s="106">
        <v>26</v>
      </c>
      <c r="D11" s="107"/>
      <c r="E11" s="108">
        <v>0</v>
      </c>
      <c r="F11" s="116">
        <v>0</v>
      </c>
      <c r="G11" s="108">
        <v>0</v>
      </c>
      <c r="H11" s="183"/>
      <c r="I11" s="108">
        <v>42700000</v>
      </c>
      <c r="J11" s="183"/>
      <c r="K11" s="108">
        <v>-42700000</v>
      </c>
      <c r="L11" s="183"/>
      <c r="M11" s="108">
        <v>0</v>
      </c>
    </row>
    <row r="12" spans="1:13" ht="22.5" customHeight="1">
      <c r="A12" s="104" t="s">
        <v>46</v>
      </c>
      <c r="C12" s="118"/>
      <c r="E12" s="108">
        <v>0</v>
      </c>
      <c r="F12" s="183">
        <v>0</v>
      </c>
      <c r="G12" s="108">
        <v>0</v>
      </c>
      <c r="H12" s="183"/>
      <c r="I12" s="108">
        <v>0</v>
      </c>
      <c r="J12" s="183"/>
      <c r="K12" s="108">
        <v>854118028</v>
      </c>
      <c r="L12" s="183"/>
      <c r="M12" s="108">
        <v>854118028</v>
      </c>
    </row>
    <row r="13" spans="1:13" ht="22.5" customHeight="1">
      <c r="A13" s="112" t="s">
        <v>91</v>
      </c>
      <c r="C13" s="118"/>
      <c r="E13" s="215">
        <v>1334000000</v>
      </c>
      <c r="F13" s="185"/>
      <c r="G13" s="215">
        <v>3228403463</v>
      </c>
      <c r="H13" s="185"/>
      <c r="I13" s="215">
        <v>105154000</v>
      </c>
      <c r="J13" s="185"/>
      <c r="K13" s="215">
        <v>914898956</v>
      </c>
      <c r="L13" s="182"/>
      <c r="M13" s="215">
        <v>5582456419</v>
      </c>
    </row>
    <row r="14" spans="1:13" ht="22.5" customHeight="1">
      <c r="A14" s="104" t="s">
        <v>57</v>
      </c>
      <c r="B14" s="166"/>
      <c r="C14" s="106">
        <v>25</v>
      </c>
      <c r="E14" s="108">
        <v>0</v>
      </c>
      <c r="F14" s="183">
        <v>0</v>
      </c>
      <c r="G14" s="108">
        <v>0</v>
      </c>
      <c r="H14" s="183"/>
      <c r="I14" s="108">
        <v>0</v>
      </c>
      <c r="J14" s="183"/>
      <c r="K14" s="108">
        <v>-413540000</v>
      </c>
      <c r="L14" s="183"/>
      <c r="M14" s="108">
        <v>-413540000</v>
      </c>
    </row>
    <row r="15" spans="1:13" ht="22.5" customHeight="1">
      <c r="A15" s="104" t="s">
        <v>58</v>
      </c>
      <c r="B15" s="166"/>
      <c r="C15" s="106">
        <v>26</v>
      </c>
      <c r="E15" s="108">
        <v>0</v>
      </c>
      <c r="F15" s="183">
        <v>0</v>
      </c>
      <c r="G15" s="108">
        <v>0</v>
      </c>
      <c r="H15" s="183"/>
      <c r="I15" s="108">
        <v>28246000</v>
      </c>
      <c r="J15" s="183"/>
      <c r="K15" s="108">
        <v>-28246000</v>
      </c>
      <c r="L15" s="183"/>
      <c r="M15" s="108">
        <v>0</v>
      </c>
    </row>
    <row r="16" spans="1:13" ht="22.5" customHeight="1">
      <c r="A16" s="104" t="s">
        <v>46</v>
      </c>
      <c r="B16" s="166"/>
      <c r="C16" s="118"/>
      <c r="D16" s="104">
        <v>0</v>
      </c>
      <c r="E16" s="108">
        <v>0</v>
      </c>
      <c r="F16" s="183">
        <v>0</v>
      </c>
      <c r="G16" s="108">
        <v>0</v>
      </c>
      <c r="H16" s="183"/>
      <c r="I16" s="108">
        <v>0</v>
      </c>
      <c r="J16" s="183"/>
      <c r="K16" s="108">
        <v>1137830797</v>
      </c>
      <c r="L16" s="183"/>
      <c r="M16" s="108">
        <v>1137830797</v>
      </c>
    </row>
    <row r="17" spans="1:13" ht="22.5" customHeight="1" thickBot="1">
      <c r="A17" s="112" t="s">
        <v>104</v>
      </c>
      <c r="C17" s="107"/>
      <c r="E17" s="184">
        <v>1334000000</v>
      </c>
      <c r="F17" s="185"/>
      <c r="G17" s="184">
        <v>3228403463</v>
      </c>
      <c r="H17" s="185"/>
      <c r="I17" s="184">
        <v>133400000</v>
      </c>
      <c r="J17" s="185"/>
      <c r="K17" s="184">
        <v>1610943753</v>
      </c>
      <c r="L17" s="182"/>
      <c r="M17" s="184">
        <v>6306747216</v>
      </c>
    </row>
    <row r="18" spans="1:13" ht="22.5" customHeight="1" thickTop="1">
      <c r="A18" s="94"/>
      <c r="C18" s="107"/>
      <c r="E18" s="108"/>
      <c r="F18" s="108">
        <v>0</v>
      </c>
      <c r="G18" s="108"/>
      <c r="H18" s="108">
        <v>0</v>
      </c>
      <c r="I18" s="108"/>
      <c r="J18" s="186"/>
      <c r="K18" s="108"/>
      <c r="L18" s="183"/>
      <c r="M18" s="183"/>
    </row>
    <row r="20" spans="1:13">
      <c r="B20" s="187"/>
      <c r="C20" s="188"/>
      <c r="E20" s="189"/>
      <c r="F20" s="189"/>
      <c r="G20" s="189"/>
      <c r="H20" s="189"/>
      <c r="I20" s="189"/>
      <c r="J20" s="189"/>
      <c r="K20" s="189"/>
      <c r="L20" s="189"/>
      <c r="M20" s="189"/>
    </row>
    <row r="21" spans="1:13">
      <c r="C21" s="188"/>
      <c r="E21" s="190"/>
      <c r="F21" s="190"/>
      <c r="G21" s="190"/>
      <c r="H21" s="190"/>
      <c r="I21" s="190"/>
      <c r="J21" s="190"/>
      <c r="K21" s="190"/>
      <c r="L21" s="190"/>
      <c r="M21" s="190"/>
    </row>
    <row r="22" spans="1:13" s="189" customFormat="1">
      <c r="A22" s="190"/>
      <c r="B22" s="190"/>
      <c r="C22" s="191"/>
      <c r="D22" s="190"/>
    </row>
    <row r="23" spans="1:13" s="189" customFormat="1">
      <c r="A23" s="190"/>
      <c r="B23" s="190"/>
      <c r="C23" s="188"/>
      <c r="D23" s="190"/>
      <c r="E23" s="190"/>
      <c r="F23" s="190"/>
      <c r="G23" s="190"/>
      <c r="H23" s="190"/>
      <c r="I23" s="190"/>
      <c r="J23" s="190"/>
      <c r="K23" s="190"/>
      <c r="L23" s="190"/>
      <c r="M23" s="190"/>
    </row>
    <row r="24" spans="1:13" s="189" customFormat="1">
      <c r="A24" s="190"/>
      <c r="B24" s="190"/>
      <c r="C24" s="190"/>
      <c r="D24" s="190"/>
      <c r="E24" s="190"/>
      <c r="F24" s="190"/>
      <c r="G24" s="190"/>
      <c r="H24" s="190"/>
      <c r="I24" s="190"/>
      <c r="J24" s="190"/>
      <c r="K24" s="190"/>
    </row>
    <row r="25" spans="1:13" s="189" customFormat="1">
      <c r="A25" s="190"/>
      <c r="B25" s="190"/>
      <c r="C25" s="190"/>
      <c r="D25" s="190"/>
      <c r="E25" s="190"/>
      <c r="F25" s="190"/>
      <c r="G25" s="190"/>
      <c r="H25" s="190"/>
      <c r="I25" s="190"/>
      <c r="J25" s="190"/>
      <c r="K25" s="190"/>
    </row>
    <row r="26" spans="1:13" s="189" customFormat="1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93" firstPageNumber="9" fitToHeight="3" orientation="landscape" useFirstPageNumber="1" r:id="rId1"/>
  <headerFooter alignWithMargins="0">
    <oddFooter xml:space="preserve">&amp;L&amp;"Times New Roman,Regular"&amp;11The accompanying notes are an integral part of these financial statements.&amp;R&amp;"Times New Roman,Regular"&amp;12&amp;P&amp;9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tabColor rgb="FF66FF33"/>
    <pageSetUpPr fitToPage="1"/>
  </sheetPr>
  <dimension ref="A1:S74"/>
  <sheetViews>
    <sheetView view="pageBreakPreview" zoomScale="60" zoomScaleNormal="85" workbookViewId="0">
      <selection activeCell="C26" sqref="C26"/>
    </sheetView>
  </sheetViews>
  <sheetFormatPr defaultColWidth="9.125" defaultRowHeight="22.65" customHeight="1"/>
  <cols>
    <col min="1" max="2" width="2.125" style="193" customWidth="1"/>
    <col min="3" max="3" width="82.25" style="193" customWidth="1"/>
    <col min="4" max="4" width="19.125" style="193" bestFit="1" customWidth="1"/>
    <col min="5" max="5" width="0.875" style="193" customWidth="1"/>
    <col min="6" max="6" width="18.625" style="193" bestFit="1" customWidth="1"/>
    <col min="7" max="7" width="0.875" style="193" customWidth="1"/>
    <col min="8" max="8" width="19.125" style="193" bestFit="1" customWidth="1"/>
    <col min="9" max="9" width="0.875" style="193" customWidth="1"/>
    <col min="10" max="10" width="18.625" style="193" bestFit="1" customWidth="1"/>
    <col min="11" max="11" width="9.125" style="193" customWidth="1"/>
    <col min="12" max="12" width="18.75" style="194" customWidth="1"/>
    <col min="13" max="13" width="0.875" style="194" customWidth="1"/>
    <col min="14" max="14" width="18.75" style="194" customWidth="1"/>
    <col min="15" max="15" width="0.875" style="194" customWidth="1"/>
    <col min="16" max="16" width="18.75" style="194" customWidth="1"/>
    <col min="17" max="17" width="0.875" style="194" customWidth="1"/>
    <col min="18" max="18" width="18.75" style="194" customWidth="1"/>
    <col min="19" max="19" width="16" style="195" customWidth="1"/>
    <col min="20" max="16384" width="9.125" style="193"/>
  </cols>
  <sheetData>
    <row r="1" spans="1:19" ht="22.65" customHeight="1">
      <c r="A1" s="85" t="s">
        <v>83</v>
      </c>
      <c r="B1" s="192"/>
      <c r="C1" s="192"/>
      <c r="D1" s="192"/>
      <c r="E1" s="192"/>
      <c r="F1" s="192"/>
      <c r="G1" s="192"/>
      <c r="H1" s="192"/>
      <c r="I1" s="192"/>
      <c r="J1" s="192"/>
    </row>
    <row r="2" spans="1:19" ht="22.65" customHeight="1">
      <c r="A2" s="192" t="s">
        <v>60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9" ht="22.65" customHeight="1">
      <c r="A3" s="168" t="s">
        <v>102</v>
      </c>
      <c r="B3" s="168"/>
      <c r="C3" s="168"/>
      <c r="D3" s="168"/>
      <c r="E3" s="168"/>
      <c r="F3" s="168"/>
      <c r="G3" s="168"/>
      <c r="H3" s="168"/>
      <c r="I3" s="168"/>
      <c r="J3" s="171" t="s">
        <v>10</v>
      </c>
    </row>
    <row r="4" spans="1:19" ht="22.65" customHeight="1">
      <c r="A4" s="125"/>
      <c r="C4" s="196"/>
      <c r="D4" s="225" t="s">
        <v>11</v>
      </c>
      <c r="E4" s="225"/>
      <c r="F4" s="225"/>
      <c r="H4" s="226" t="s">
        <v>12</v>
      </c>
      <c r="I4" s="226"/>
      <c r="J4" s="226"/>
    </row>
    <row r="5" spans="1:19" ht="22.65" customHeight="1">
      <c r="C5" s="125"/>
      <c r="D5" s="197">
        <v>2024</v>
      </c>
      <c r="E5" s="106"/>
      <c r="F5" s="197">
        <v>2023</v>
      </c>
      <c r="G5" s="104"/>
      <c r="H5" s="197">
        <v>2024</v>
      </c>
      <c r="I5" s="106"/>
      <c r="J5" s="197">
        <v>2023</v>
      </c>
      <c r="L5" s="198"/>
      <c r="M5" s="198"/>
      <c r="N5" s="198"/>
      <c r="O5" s="198"/>
      <c r="P5" s="198"/>
      <c r="Q5" s="198"/>
      <c r="R5" s="198"/>
    </row>
    <row r="6" spans="1:19" ht="22.65" customHeight="1">
      <c r="A6" s="192" t="s">
        <v>61</v>
      </c>
      <c r="G6" s="199"/>
      <c r="H6" s="199"/>
      <c r="J6" s="199"/>
    </row>
    <row r="7" spans="1:19" s="192" customFormat="1" ht="22.65" customHeight="1">
      <c r="A7" s="192" t="s">
        <v>45</v>
      </c>
      <c r="B7" s="130"/>
      <c r="D7" s="200">
        <v>1134823145</v>
      </c>
      <c r="E7" s="200"/>
      <c r="F7" s="200">
        <v>850025042</v>
      </c>
      <c r="G7" s="200"/>
      <c r="H7" s="200">
        <v>1137830797</v>
      </c>
      <c r="I7" s="200">
        <v>0</v>
      </c>
      <c r="J7" s="200">
        <v>850671065</v>
      </c>
      <c r="L7" s="201"/>
      <c r="M7" s="201"/>
      <c r="N7" s="201"/>
      <c r="O7" s="201"/>
      <c r="P7" s="201"/>
      <c r="Q7" s="201"/>
      <c r="R7" s="201"/>
      <c r="S7" s="202"/>
    </row>
    <row r="8" spans="1:19" ht="22.65" customHeight="1">
      <c r="A8" s="193" t="s">
        <v>122</v>
      </c>
      <c r="B8" s="125"/>
      <c r="D8" s="129"/>
      <c r="E8" s="129"/>
      <c r="F8" s="129"/>
      <c r="G8" s="129"/>
      <c r="H8" s="129"/>
      <c r="I8" s="129"/>
      <c r="J8" s="129"/>
    </row>
    <row r="9" spans="1:19" ht="22.65" customHeight="1">
      <c r="B9" s="125" t="s">
        <v>62</v>
      </c>
      <c r="D9" s="129"/>
      <c r="E9" s="129"/>
      <c r="F9" s="129"/>
      <c r="G9" s="129"/>
      <c r="H9" s="129"/>
      <c r="I9" s="129"/>
      <c r="J9" s="129"/>
    </row>
    <row r="10" spans="1:19" ht="22.65" customHeight="1">
      <c r="A10" s="125" t="s">
        <v>108</v>
      </c>
      <c r="D10" s="129">
        <v>486824095</v>
      </c>
      <c r="E10" s="129"/>
      <c r="F10" s="129">
        <v>406046806</v>
      </c>
      <c r="G10" s="129"/>
      <c r="H10" s="129">
        <v>485524549</v>
      </c>
      <c r="I10" s="129"/>
      <c r="J10" s="129">
        <v>406038557</v>
      </c>
    </row>
    <row r="11" spans="1:19" ht="22.65" customHeight="1">
      <c r="A11" s="125" t="s">
        <v>71</v>
      </c>
      <c r="D11" s="129">
        <v>-1419976</v>
      </c>
      <c r="E11" s="129"/>
      <c r="F11" s="129">
        <v>-12687326</v>
      </c>
      <c r="G11" s="129"/>
      <c r="H11" s="129">
        <v>-1419976</v>
      </c>
      <c r="I11" s="129"/>
      <c r="J11" s="129">
        <v>-12687326</v>
      </c>
      <c r="L11" s="88"/>
      <c r="M11" s="88">
        <v>406038557</v>
      </c>
      <c r="N11" s="88"/>
      <c r="O11" s="88"/>
      <c r="P11" s="88"/>
      <c r="Q11" s="88"/>
      <c r="R11" s="88"/>
      <c r="S11" s="193"/>
    </row>
    <row r="12" spans="1:19" ht="22.65" customHeight="1">
      <c r="A12" s="104" t="s">
        <v>143</v>
      </c>
      <c r="D12" s="129">
        <v>-1139705</v>
      </c>
      <c r="E12" s="129"/>
      <c r="F12" s="129">
        <v>1479971</v>
      </c>
      <c r="G12" s="129"/>
      <c r="H12" s="129">
        <v>-1139705</v>
      </c>
      <c r="I12" s="129"/>
      <c r="J12" s="129">
        <v>1479971</v>
      </c>
    </row>
    <row r="13" spans="1:19" ht="22.65" customHeight="1">
      <c r="A13" s="104" t="s">
        <v>79</v>
      </c>
      <c r="D13" s="129">
        <v>-457669</v>
      </c>
      <c r="E13" s="129"/>
      <c r="F13" s="129">
        <v>-718046</v>
      </c>
      <c r="G13" s="129"/>
      <c r="H13" s="129">
        <v>-457669</v>
      </c>
      <c r="I13" s="129"/>
      <c r="J13" s="129">
        <v>-718046</v>
      </c>
    </row>
    <row r="14" spans="1:19" ht="22.65" customHeight="1">
      <c r="A14" s="125" t="s">
        <v>123</v>
      </c>
      <c r="D14" s="129">
        <v>5316087</v>
      </c>
      <c r="E14" s="129"/>
      <c r="F14" s="129">
        <v>4321851</v>
      </c>
      <c r="G14" s="129"/>
      <c r="H14" s="129">
        <v>5316087</v>
      </c>
      <c r="I14" s="129"/>
      <c r="J14" s="129">
        <v>4321851</v>
      </c>
    </row>
    <row r="15" spans="1:19" ht="22.65" customHeight="1">
      <c r="A15" s="125" t="s">
        <v>124</v>
      </c>
      <c r="D15" s="129">
        <v>2440191</v>
      </c>
      <c r="E15" s="129"/>
      <c r="F15" s="129">
        <v>45448</v>
      </c>
      <c r="G15" s="129"/>
      <c r="H15" s="129">
        <v>2440191</v>
      </c>
      <c r="I15" s="129"/>
      <c r="J15" s="129">
        <v>45448</v>
      </c>
    </row>
    <row r="16" spans="1:19" ht="22.65" customHeight="1">
      <c r="A16" s="125" t="s">
        <v>125</v>
      </c>
      <c r="D16" s="129">
        <v>-539786222</v>
      </c>
      <c r="E16" s="129"/>
      <c r="F16" s="129">
        <v>-300128346</v>
      </c>
      <c r="G16" s="129"/>
      <c r="H16" s="129">
        <v>-539741055</v>
      </c>
      <c r="I16" s="129"/>
      <c r="J16" s="129">
        <v>-300167523</v>
      </c>
    </row>
    <row r="17" spans="1:19" ht="22.65" customHeight="1">
      <c r="A17" s="125" t="s">
        <v>126</v>
      </c>
      <c r="D17" s="129">
        <v>400381780</v>
      </c>
      <c r="E17" s="129"/>
      <c r="F17" s="129">
        <v>262609189</v>
      </c>
      <c r="G17" s="129"/>
      <c r="H17" s="129">
        <v>400384050</v>
      </c>
      <c r="I17" s="129"/>
      <c r="J17" s="129">
        <v>262609189</v>
      </c>
    </row>
    <row r="18" spans="1:19" ht="22.65" customHeight="1">
      <c r="A18" s="125" t="s">
        <v>44</v>
      </c>
      <c r="D18" s="203">
        <v>281264470</v>
      </c>
      <c r="E18" s="129"/>
      <c r="F18" s="203">
        <v>212089988</v>
      </c>
      <c r="G18" s="129"/>
      <c r="H18" s="203">
        <v>281264470</v>
      </c>
      <c r="I18" s="129"/>
      <c r="J18" s="203">
        <v>212073654</v>
      </c>
    </row>
    <row r="19" spans="1:19" s="192" customFormat="1" ht="22.65" customHeight="1">
      <c r="A19" s="130" t="s">
        <v>127</v>
      </c>
      <c r="D19" s="200">
        <f>SUM(D7:D18)</f>
        <v>1768246196</v>
      </c>
      <c r="E19" s="200"/>
      <c r="F19" s="200">
        <v>1423084577</v>
      </c>
      <c r="G19" s="200"/>
      <c r="H19" s="200">
        <f>SUM(H7:H18)</f>
        <v>1770001739</v>
      </c>
      <c r="I19" s="200"/>
      <c r="J19" s="200">
        <v>1423666840</v>
      </c>
      <c r="L19" s="201"/>
      <c r="M19" s="201"/>
      <c r="N19" s="201"/>
      <c r="O19" s="201"/>
      <c r="P19" s="201"/>
      <c r="Q19" s="201"/>
      <c r="R19" s="201"/>
      <c r="S19" s="202"/>
    </row>
    <row r="20" spans="1:19" ht="22.65" customHeight="1">
      <c r="A20" s="192" t="s">
        <v>94</v>
      </c>
      <c r="B20" s="94"/>
      <c r="D20" s="129"/>
      <c r="E20" s="129"/>
      <c r="F20" s="129"/>
      <c r="G20" s="129"/>
      <c r="H20" s="129"/>
      <c r="I20" s="129"/>
      <c r="J20" s="129"/>
    </row>
    <row r="21" spans="1:19" ht="22.65" customHeight="1">
      <c r="A21" s="193" t="s">
        <v>90</v>
      </c>
      <c r="B21" s="94"/>
      <c r="D21" s="129">
        <v>-1000005</v>
      </c>
      <c r="E21" s="129"/>
      <c r="F21" s="129">
        <v>-205001000</v>
      </c>
      <c r="G21" s="129"/>
      <c r="H21" s="129">
        <v>-21000005</v>
      </c>
      <c r="I21" s="129"/>
      <c r="J21" s="129">
        <v>-105001000</v>
      </c>
    </row>
    <row r="22" spans="1:19" ht="22.65" customHeight="1">
      <c r="A22" s="125" t="s">
        <v>3</v>
      </c>
      <c r="D22" s="129">
        <v>25353079</v>
      </c>
      <c r="E22" s="129"/>
      <c r="F22" s="129">
        <v>-7248335</v>
      </c>
      <c r="G22" s="129"/>
      <c r="H22" s="129">
        <v>24143654</v>
      </c>
      <c r="I22" s="129"/>
      <c r="J22" s="129">
        <v>-7457238</v>
      </c>
    </row>
    <row r="23" spans="1:19" ht="22.65" customHeight="1">
      <c r="A23" s="125" t="s">
        <v>109</v>
      </c>
      <c r="D23" s="129">
        <v>-2157176354</v>
      </c>
      <c r="E23" s="129"/>
      <c r="F23" s="129">
        <v>-977218177</v>
      </c>
      <c r="G23" s="129"/>
      <c r="H23" s="129">
        <v>-2155799176</v>
      </c>
      <c r="I23" s="129"/>
      <c r="J23" s="129">
        <v>-977218177</v>
      </c>
    </row>
    <row r="24" spans="1:19" ht="22.65" customHeight="1">
      <c r="A24" s="125" t="s">
        <v>4</v>
      </c>
      <c r="D24" s="129">
        <v>-1109180824</v>
      </c>
      <c r="E24" s="129"/>
      <c r="F24" s="129">
        <v>-1493554340</v>
      </c>
      <c r="G24" s="129"/>
      <c r="H24" s="129">
        <v>-1108908902</v>
      </c>
      <c r="I24" s="129"/>
      <c r="J24" s="129">
        <v>-1493554340</v>
      </c>
    </row>
    <row r="25" spans="1:19" ht="22.65" customHeight="1">
      <c r="A25" s="125" t="s">
        <v>5</v>
      </c>
      <c r="D25" s="129">
        <v>-25258788</v>
      </c>
      <c r="E25" s="129"/>
      <c r="F25" s="129">
        <v>931141</v>
      </c>
      <c r="G25" s="129"/>
      <c r="H25" s="129">
        <v>-25232469</v>
      </c>
      <c r="I25" s="129"/>
      <c r="J25" s="129">
        <v>931141</v>
      </c>
    </row>
    <row r="26" spans="1:19" ht="22.65" customHeight="1">
      <c r="A26" s="125" t="s">
        <v>16</v>
      </c>
      <c r="D26" s="129">
        <v>-23345739</v>
      </c>
      <c r="E26" s="129"/>
      <c r="F26" s="129">
        <v>-30990469</v>
      </c>
      <c r="G26" s="129"/>
      <c r="H26" s="129">
        <v>-23335655</v>
      </c>
      <c r="I26" s="129"/>
      <c r="J26" s="129">
        <v>-31035864</v>
      </c>
    </row>
    <row r="27" spans="1:19" ht="22.65" customHeight="1">
      <c r="A27" s="192" t="s">
        <v>95</v>
      </c>
      <c r="D27" s="129"/>
      <c r="E27" s="129"/>
      <c r="F27" s="129"/>
      <c r="G27" s="129"/>
      <c r="H27" s="129"/>
      <c r="I27" s="129"/>
      <c r="J27" s="129"/>
    </row>
    <row r="28" spans="1:19" ht="22.65" customHeight="1">
      <c r="A28" s="125" t="s">
        <v>20</v>
      </c>
      <c r="D28" s="129">
        <v>9345756</v>
      </c>
      <c r="E28" s="129"/>
      <c r="F28" s="129">
        <v>360995093</v>
      </c>
      <c r="G28" s="129"/>
      <c r="H28" s="129">
        <v>9482445</v>
      </c>
      <c r="I28" s="129"/>
      <c r="J28" s="129">
        <v>360772878</v>
      </c>
    </row>
    <row r="29" spans="1:19" ht="22.65" customHeight="1">
      <c r="A29" s="125" t="s">
        <v>21</v>
      </c>
      <c r="D29" s="203">
        <v>-48662940</v>
      </c>
      <c r="E29" s="129"/>
      <c r="F29" s="203">
        <v>-15423421</v>
      </c>
      <c r="G29" s="129"/>
      <c r="H29" s="203">
        <v>-48666550</v>
      </c>
      <c r="I29" s="129"/>
      <c r="J29" s="203">
        <v>-15422948</v>
      </c>
    </row>
    <row r="30" spans="1:19" s="192" customFormat="1" ht="22.65" customHeight="1">
      <c r="A30" s="192" t="s">
        <v>128</v>
      </c>
      <c r="C30" s="130"/>
      <c r="D30" s="204">
        <f>SUM(D19:D29)</f>
        <v>-1561679619</v>
      </c>
      <c r="E30" s="204"/>
      <c r="F30" s="204">
        <v>-944424931</v>
      </c>
      <c r="G30" s="204"/>
      <c r="H30" s="204">
        <v>-1579314919</v>
      </c>
      <c r="I30" s="204"/>
      <c r="J30" s="204">
        <v>-844318708</v>
      </c>
      <c r="L30" s="201"/>
      <c r="M30" s="201"/>
      <c r="N30" s="201"/>
      <c r="O30" s="201"/>
      <c r="P30" s="201"/>
      <c r="Q30" s="201"/>
      <c r="R30" s="201"/>
      <c r="S30" s="202"/>
    </row>
    <row r="31" spans="1:19" ht="22.65" customHeight="1">
      <c r="A31" s="193" t="s">
        <v>63</v>
      </c>
      <c r="D31" s="129">
        <v>496386058</v>
      </c>
      <c r="E31" s="129"/>
      <c r="F31" s="129">
        <v>285754426</v>
      </c>
      <c r="G31" s="129"/>
      <c r="H31" s="129">
        <v>496360464</v>
      </c>
      <c r="I31" s="129"/>
      <c r="J31" s="129">
        <v>285793602</v>
      </c>
    </row>
    <row r="32" spans="1:19" ht="22.65" customHeight="1">
      <c r="A32" s="193" t="s">
        <v>64</v>
      </c>
      <c r="C32" s="192"/>
      <c r="D32" s="129">
        <v>-259746840</v>
      </c>
      <c r="E32" s="129"/>
      <c r="F32" s="129">
        <v>-193962982</v>
      </c>
      <c r="G32" s="129"/>
      <c r="H32" s="129">
        <v>-259741147</v>
      </c>
      <c r="I32" s="129"/>
      <c r="J32" s="129">
        <v>-193741822</v>
      </c>
    </row>
    <row r="33" spans="1:19" s="192" customFormat="1" ht="22.65" customHeight="1">
      <c r="A33" s="130" t="s">
        <v>139</v>
      </c>
      <c r="D33" s="205">
        <f>SUM(D30:D32)</f>
        <v>-1325040401</v>
      </c>
      <c r="E33" s="200"/>
      <c r="F33" s="205">
        <v>-852633487</v>
      </c>
      <c r="G33" s="200"/>
      <c r="H33" s="205">
        <v>-1342695602</v>
      </c>
      <c r="I33" s="200"/>
      <c r="J33" s="205">
        <v>-752266928</v>
      </c>
      <c r="L33" s="201"/>
      <c r="M33" s="201"/>
      <c r="N33" s="201"/>
      <c r="O33" s="201"/>
      <c r="P33" s="201"/>
      <c r="Q33" s="201"/>
      <c r="R33" s="201"/>
      <c r="S33" s="202"/>
    </row>
    <row r="34" spans="1:19" ht="22.65" customHeight="1">
      <c r="D34" s="129"/>
      <c r="E34" s="129"/>
      <c r="F34" s="129"/>
      <c r="G34" s="129"/>
      <c r="H34" s="129"/>
      <c r="I34" s="129"/>
      <c r="J34" s="129"/>
    </row>
    <row r="35" spans="1:19" ht="22.65" customHeight="1">
      <c r="A35" s="192" t="s">
        <v>65</v>
      </c>
      <c r="D35" s="129"/>
      <c r="E35" s="129"/>
      <c r="F35" s="129"/>
      <c r="G35" s="129"/>
      <c r="H35" s="129"/>
      <c r="I35" s="129"/>
      <c r="J35" s="129"/>
    </row>
    <row r="36" spans="1:19" ht="22.65" customHeight="1">
      <c r="A36" s="206" t="s">
        <v>141</v>
      </c>
      <c r="D36" s="129">
        <v>0</v>
      </c>
      <c r="E36" s="129"/>
      <c r="F36" s="129">
        <v>0</v>
      </c>
      <c r="G36" s="129"/>
      <c r="H36" s="129">
        <v>-12500000</v>
      </c>
      <c r="I36" s="129"/>
      <c r="J36" s="129">
        <v>0</v>
      </c>
    </row>
    <row r="37" spans="1:19" ht="22.65" customHeight="1">
      <c r="A37" s="206" t="s">
        <v>84</v>
      </c>
      <c r="D37" s="129">
        <v>0</v>
      </c>
      <c r="E37" s="129"/>
      <c r="F37" s="129">
        <v>0</v>
      </c>
      <c r="G37" s="129"/>
      <c r="H37" s="129">
        <v>-2500000</v>
      </c>
      <c r="I37" s="129"/>
      <c r="J37" s="129">
        <v>0</v>
      </c>
    </row>
    <row r="38" spans="1:19" ht="22.65" customHeight="1">
      <c r="A38" s="125" t="s">
        <v>105</v>
      </c>
      <c r="D38" s="129">
        <v>0</v>
      </c>
      <c r="E38" s="129"/>
      <c r="F38" s="129">
        <v>0</v>
      </c>
      <c r="G38" s="129"/>
      <c r="H38" s="129">
        <v>2500000</v>
      </c>
      <c r="I38" s="129"/>
      <c r="J38" s="129">
        <v>0</v>
      </c>
    </row>
    <row r="39" spans="1:19" ht="22.65" customHeight="1">
      <c r="A39" s="125" t="s">
        <v>99</v>
      </c>
      <c r="D39" s="129">
        <v>-124930806</v>
      </c>
      <c r="E39" s="129"/>
      <c r="F39" s="129">
        <v>-122649150</v>
      </c>
      <c r="G39" s="129"/>
      <c r="H39" s="129">
        <v>-122711252</v>
      </c>
      <c r="I39" s="129"/>
      <c r="J39" s="129">
        <v>-122649150</v>
      </c>
    </row>
    <row r="40" spans="1:19" ht="22.65" customHeight="1">
      <c r="A40" s="125" t="s">
        <v>129</v>
      </c>
      <c r="D40" s="129">
        <v>1142464</v>
      </c>
      <c r="E40" s="129"/>
      <c r="F40" s="129">
        <v>0</v>
      </c>
      <c r="G40" s="129"/>
      <c r="H40" s="129">
        <v>1142464</v>
      </c>
      <c r="I40" s="129"/>
      <c r="J40" s="129">
        <v>0</v>
      </c>
    </row>
    <row r="41" spans="1:19" ht="22.65" customHeight="1">
      <c r="A41" s="125" t="s">
        <v>67</v>
      </c>
      <c r="D41" s="129">
        <v>-11953940</v>
      </c>
      <c r="E41" s="129"/>
      <c r="F41" s="129">
        <v>-2251200</v>
      </c>
      <c r="G41" s="129"/>
      <c r="H41" s="129">
        <v>-10959332</v>
      </c>
      <c r="I41" s="129"/>
      <c r="J41" s="129">
        <v>-2251200</v>
      </c>
    </row>
    <row r="42" spans="1:19" ht="22.65" hidden="1" customHeight="1">
      <c r="A42" s="125" t="s">
        <v>74</v>
      </c>
      <c r="D42" s="129">
        <v>0</v>
      </c>
      <c r="E42" s="129"/>
      <c r="F42" s="129">
        <v>0</v>
      </c>
      <c r="G42" s="129"/>
      <c r="H42" s="129">
        <v>0</v>
      </c>
      <c r="I42" s="129"/>
      <c r="J42" s="129">
        <v>0</v>
      </c>
    </row>
    <row r="43" spans="1:19" ht="22.65" customHeight="1">
      <c r="A43" s="192" t="s">
        <v>130</v>
      </c>
      <c r="B43" s="192"/>
      <c r="D43" s="205">
        <v>-135742282</v>
      </c>
      <c r="E43" s="200"/>
      <c r="F43" s="205">
        <v>-124900350</v>
      </c>
      <c r="G43" s="200"/>
      <c r="H43" s="205">
        <v>-145028120</v>
      </c>
      <c r="I43" s="200"/>
      <c r="J43" s="205">
        <v>-124900350</v>
      </c>
      <c r="L43" s="201"/>
      <c r="M43" s="201"/>
      <c r="N43" s="201"/>
      <c r="O43" s="201"/>
      <c r="P43" s="201"/>
      <c r="Q43" s="201"/>
      <c r="R43" s="201"/>
    </row>
    <row r="44" spans="1:19" ht="22.65" customHeight="1">
      <c r="A44" s="192" t="s">
        <v>66</v>
      </c>
      <c r="D44" s="129"/>
      <c r="E44" s="129"/>
      <c r="F44" s="129"/>
      <c r="G44" s="129"/>
      <c r="H44" s="129"/>
      <c r="I44" s="129"/>
      <c r="J44" s="129"/>
    </row>
    <row r="45" spans="1:19" ht="22.65" customHeight="1">
      <c r="A45" s="125" t="s">
        <v>88</v>
      </c>
      <c r="D45" s="129">
        <v>11497657744</v>
      </c>
      <c r="E45" s="129"/>
      <c r="F45" s="129">
        <v>8513000000</v>
      </c>
      <c r="G45" s="129"/>
      <c r="H45" s="129">
        <v>11497657744</v>
      </c>
      <c r="I45" s="129"/>
      <c r="J45" s="129">
        <v>8513000000</v>
      </c>
    </row>
    <row r="46" spans="1:19" ht="22.65" customHeight="1">
      <c r="A46" s="125" t="s">
        <v>131</v>
      </c>
      <c r="D46" s="129">
        <v>-9536657744</v>
      </c>
      <c r="E46" s="129"/>
      <c r="F46" s="129">
        <v>-6473000000</v>
      </c>
      <c r="G46" s="129"/>
      <c r="H46" s="129">
        <v>-9536657744</v>
      </c>
      <c r="I46" s="129"/>
      <c r="J46" s="129">
        <v>-6473000000</v>
      </c>
    </row>
    <row r="47" spans="1:19" ht="22.65" customHeight="1">
      <c r="A47" s="125" t="s">
        <v>92</v>
      </c>
      <c r="D47" s="129">
        <v>810000000</v>
      </c>
      <c r="E47" s="129"/>
      <c r="F47" s="129">
        <v>180000000</v>
      </c>
      <c r="G47" s="129"/>
      <c r="H47" s="129">
        <v>824000000</v>
      </c>
      <c r="I47" s="129"/>
      <c r="J47" s="129">
        <v>180000000</v>
      </c>
    </row>
    <row r="48" spans="1:19" ht="22.65" customHeight="1">
      <c r="A48" s="207" t="s">
        <v>132</v>
      </c>
      <c r="D48" s="129">
        <v>-810000000</v>
      </c>
      <c r="E48" s="129"/>
      <c r="F48" s="129">
        <v>-180000000</v>
      </c>
      <c r="G48" s="129"/>
      <c r="H48" s="129">
        <v>-824000000</v>
      </c>
      <c r="I48" s="129"/>
      <c r="J48" s="129">
        <v>-180000000</v>
      </c>
    </row>
    <row r="49" spans="1:19" ht="22.65" customHeight="1">
      <c r="A49" s="125" t="s">
        <v>133</v>
      </c>
      <c r="D49" s="129">
        <v>600000000</v>
      </c>
      <c r="E49" s="129"/>
      <c r="F49" s="129">
        <v>0</v>
      </c>
      <c r="G49" s="129"/>
      <c r="H49" s="129">
        <v>600000000</v>
      </c>
      <c r="I49" s="129"/>
      <c r="J49" s="129">
        <v>0</v>
      </c>
    </row>
    <row r="50" spans="1:19" ht="22.65" customHeight="1">
      <c r="A50" s="125" t="s">
        <v>80</v>
      </c>
      <c r="D50" s="129">
        <v>900000000</v>
      </c>
      <c r="E50" s="129"/>
      <c r="F50" s="129">
        <v>220000000</v>
      </c>
      <c r="G50" s="129"/>
      <c r="H50" s="129">
        <v>900000000</v>
      </c>
      <c r="I50" s="129"/>
      <c r="J50" s="129">
        <v>220000000</v>
      </c>
    </row>
    <row r="51" spans="1:19" ht="22.65" customHeight="1">
      <c r="A51" s="125" t="s">
        <v>134</v>
      </c>
      <c r="D51" s="129">
        <v>-656138793</v>
      </c>
      <c r="E51" s="129"/>
      <c r="F51" s="129">
        <v>-493667063</v>
      </c>
      <c r="G51" s="129"/>
      <c r="H51" s="129">
        <v>-656138793</v>
      </c>
      <c r="I51" s="129"/>
      <c r="J51" s="129">
        <v>-493667063</v>
      </c>
    </row>
    <row r="52" spans="1:19" ht="22.65" customHeight="1">
      <c r="A52" s="94" t="s">
        <v>135</v>
      </c>
      <c r="D52" s="129">
        <v>-416879371</v>
      </c>
      <c r="E52" s="129"/>
      <c r="F52" s="129">
        <v>-378651115</v>
      </c>
      <c r="G52" s="129"/>
      <c r="H52" s="129">
        <v>-416879371</v>
      </c>
      <c r="I52" s="129"/>
      <c r="J52" s="129">
        <v>-378651115</v>
      </c>
    </row>
    <row r="53" spans="1:19" ht="22.65" customHeight="1">
      <c r="A53" s="193" t="s">
        <v>89</v>
      </c>
      <c r="D53" s="129">
        <v>-413540000</v>
      </c>
      <c r="E53" s="129"/>
      <c r="F53" s="129">
        <v>-106720000</v>
      </c>
      <c r="G53" s="129"/>
      <c r="H53" s="129">
        <v>-413540000</v>
      </c>
      <c r="I53" s="129"/>
      <c r="J53" s="129">
        <v>-106720000</v>
      </c>
    </row>
    <row r="54" spans="1:19" ht="22.65" customHeight="1">
      <c r="A54" s="193" t="s">
        <v>136</v>
      </c>
      <c r="D54" s="129">
        <v>-399230466</v>
      </c>
      <c r="E54" s="129"/>
      <c r="F54" s="129">
        <v>-261662206</v>
      </c>
      <c r="G54" s="129"/>
      <c r="H54" s="129">
        <v>-399442212</v>
      </c>
      <c r="I54" s="129"/>
      <c r="J54" s="129">
        <v>-261662149</v>
      </c>
    </row>
    <row r="55" spans="1:19" s="192" customFormat="1" ht="22.65" customHeight="1">
      <c r="A55" s="192" t="s">
        <v>137</v>
      </c>
      <c r="D55" s="205">
        <v>1575211370</v>
      </c>
      <c r="E55" s="200"/>
      <c r="F55" s="205">
        <v>1019299616</v>
      </c>
      <c r="G55" s="200">
        <v>-113867</v>
      </c>
      <c r="H55" s="205">
        <v>1574999624</v>
      </c>
      <c r="I55" s="200"/>
      <c r="J55" s="205">
        <v>1019299673</v>
      </c>
      <c r="L55" s="208"/>
      <c r="M55" s="208"/>
      <c r="N55" s="208"/>
      <c r="O55" s="208"/>
      <c r="P55" s="208"/>
      <c r="Q55" s="208"/>
      <c r="R55" s="208"/>
      <c r="S55" s="202"/>
    </row>
    <row r="56" spans="1:19" s="192" customFormat="1" ht="22.65" customHeight="1">
      <c r="A56" s="192" t="s">
        <v>138</v>
      </c>
      <c r="D56" s="200">
        <v>114428687</v>
      </c>
      <c r="E56" s="200"/>
      <c r="F56" s="200">
        <v>41765779</v>
      </c>
      <c r="G56" s="200">
        <v>-223237</v>
      </c>
      <c r="H56" s="200">
        <v>87275902</v>
      </c>
      <c r="I56" s="200"/>
      <c r="J56" s="200">
        <v>142132395</v>
      </c>
      <c r="L56" s="201"/>
      <c r="M56" s="201"/>
      <c r="N56" s="201"/>
      <c r="O56" s="201"/>
      <c r="P56" s="201"/>
      <c r="Q56" s="201"/>
      <c r="R56" s="201"/>
      <c r="S56" s="202"/>
    </row>
    <row r="57" spans="1:19" ht="22.65" customHeight="1">
      <c r="A57" s="193" t="s">
        <v>68</v>
      </c>
      <c r="D57" s="209">
        <v>460332926</v>
      </c>
      <c r="E57" s="129"/>
      <c r="F57" s="209">
        <v>418567147</v>
      </c>
      <c r="G57" s="129"/>
      <c r="H57" s="209">
        <v>457733397</v>
      </c>
      <c r="I57" s="129"/>
      <c r="J57" s="209">
        <v>315601002</v>
      </c>
    </row>
    <row r="58" spans="1:19" s="192" customFormat="1" ht="22.65" customHeight="1" thickBot="1">
      <c r="A58" s="192" t="s">
        <v>69</v>
      </c>
      <c r="D58" s="210">
        <v>574761613</v>
      </c>
      <c r="E58" s="200"/>
      <c r="F58" s="210">
        <v>460332926</v>
      </c>
      <c r="G58" s="200">
        <v>-223237</v>
      </c>
      <c r="H58" s="210">
        <v>545009299</v>
      </c>
      <c r="I58" s="200"/>
      <c r="J58" s="210">
        <v>457733397</v>
      </c>
      <c r="L58" s="208"/>
      <c r="M58" s="201"/>
      <c r="N58" s="208"/>
      <c r="O58" s="201"/>
      <c r="P58" s="208"/>
      <c r="Q58" s="201"/>
      <c r="R58" s="208"/>
      <c r="S58" s="202"/>
    </row>
    <row r="59" spans="1:19" ht="22.65" customHeight="1" thickTop="1">
      <c r="D59" s="129"/>
      <c r="E59" s="129"/>
      <c r="F59" s="186"/>
      <c r="G59" s="129"/>
      <c r="H59" s="129"/>
      <c r="I59" s="129"/>
      <c r="J59" s="186"/>
    </row>
    <row r="60" spans="1:19" ht="22.2" customHeight="1">
      <c r="A60" s="211"/>
      <c r="B60" s="212"/>
      <c r="C60" s="212"/>
      <c r="D60" s="129"/>
      <c r="E60" s="129"/>
      <c r="F60" s="186"/>
      <c r="G60" s="129"/>
      <c r="H60" s="129"/>
      <c r="I60" s="129"/>
      <c r="J60" s="186"/>
    </row>
    <row r="61" spans="1:19" ht="22.65" customHeight="1">
      <c r="A61" s="212"/>
      <c r="B61" s="212"/>
      <c r="C61" s="212"/>
      <c r="D61" s="129"/>
      <c r="E61" s="129"/>
      <c r="F61" s="186"/>
      <c r="G61" s="129"/>
      <c r="H61" s="129"/>
      <c r="I61" s="129"/>
      <c r="J61" s="186"/>
    </row>
    <row r="62" spans="1:19" ht="22.65" customHeight="1">
      <c r="A62" s="212"/>
      <c r="B62" s="212"/>
      <c r="C62" s="212"/>
      <c r="D62" s="129"/>
      <c r="E62" s="129"/>
      <c r="F62" s="186"/>
      <c r="G62" s="129"/>
      <c r="H62" s="129"/>
      <c r="I62" s="129"/>
      <c r="J62" s="186"/>
    </row>
    <row r="63" spans="1:19" ht="22.65" customHeight="1">
      <c r="A63" s="212"/>
      <c r="B63" s="212"/>
      <c r="C63" s="212"/>
      <c r="D63" s="129"/>
      <c r="E63" s="129"/>
      <c r="F63" s="186"/>
      <c r="G63" s="129"/>
      <c r="H63" s="129"/>
      <c r="I63" s="129"/>
      <c r="J63" s="186"/>
    </row>
    <row r="64" spans="1:19" ht="22.65" customHeight="1">
      <c r="A64" s="212"/>
      <c r="B64" s="212"/>
      <c r="C64" s="212"/>
      <c r="D64" s="129"/>
      <c r="E64" s="129"/>
      <c r="F64" s="186"/>
      <c r="G64" s="129"/>
      <c r="H64" s="129"/>
      <c r="I64" s="129"/>
      <c r="J64" s="186"/>
    </row>
    <row r="65" spans="1:10" ht="22.65" customHeight="1">
      <c r="A65" s="212"/>
      <c r="B65" s="212"/>
      <c r="C65" s="212"/>
      <c r="D65" s="129"/>
      <c r="E65" s="129"/>
      <c r="F65" s="186"/>
      <c r="G65" s="129"/>
      <c r="H65" s="129"/>
      <c r="I65" s="129"/>
      <c r="J65" s="186"/>
    </row>
    <row r="66" spans="1:10" ht="22.65" customHeight="1">
      <c r="D66" s="129"/>
      <c r="E66" s="129"/>
      <c r="F66" s="186"/>
      <c r="G66" s="129"/>
      <c r="H66" s="129"/>
      <c r="I66" s="129"/>
      <c r="J66" s="186"/>
    </row>
    <row r="67" spans="1:10" ht="22.65" customHeight="1">
      <c r="D67" s="129"/>
      <c r="E67" s="129"/>
      <c r="F67" s="186"/>
      <c r="G67" s="129"/>
      <c r="H67" s="129"/>
      <c r="I67" s="129"/>
      <c r="J67" s="186"/>
    </row>
    <row r="68" spans="1:10" ht="22.65" customHeight="1">
      <c r="A68" s="192"/>
      <c r="D68" s="129"/>
      <c r="E68" s="129"/>
      <c r="F68" s="186"/>
      <c r="G68" s="129"/>
      <c r="H68" s="129"/>
      <c r="I68" s="129"/>
      <c r="J68" s="186"/>
    </row>
    <row r="69" spans="1:10" ht="22.65" customHeight="1">
      <c r="B69" s="213"/>
      <c r="D69" s="129"/>
      <c r="E69" s="129"/>
      <c r="F69" s="186"/>
      <c r="G69" s="129"/>
      <c r="H69" s="129"/>
      <c r="I69" s="129"/>
      <c r="J69" s="186"/>
    </row>
    <row r="70" spans="1:10" ht="22.65" customHeight="1">
      <c r="B70" s="213"/>
      <c r="D70" s="129"/>
      <c r="E70" s="129"/>
      <c r="F70" s="186"/>
      <c r="G70" s="129"/>
      <c r="H70" s="129"/>
      <c r="I70" s="129"/>
      <c r="J70" s="186"/>
    </row>
    <row r="71" spans="1:10" ht="22.65" customHeight="1">
      <c r="B71" s="213"/>
      <c r="D71" s="129"/>
      <c r="E71" s="129"/>
      <c r="F71" s="186"/>
      <c r="G71" s="129"/>
      <c r="H71" s="129"/>
      <c r="I71" s="129"/>
      <c r="J71" s="186"/>
    </row>
    <row r="72" spans="1:10" ht="22.65" customHeight="1">
      <c r="D72" s="190"/>
      <c r="E72" s="190"/>
      <c r="F72" s="214"/>
      <c r="G72" s="129"/>
      <c r="H72" s="190"/>
      <c r="I72" s="129"/>
      <c r="J72" s="214"/>
    </row>
    <row r="73" spans="1:10" ht="22.65" customHeight="1">
      <c r="D73" s="209"/>
      <c r="E73" s="209"/>
      <c r="F73" s="209"/>
      <c r="H73" s="209"/>
      <c r="I73" s="209"/>
      <c r="J73" s="209"/>
    </row>
    <row r="74" spans="1:10" ht="22.65" customHeight="1">
      <c r="D74" s="209"/>
      <c r="F74" s="209"/>
      <c r="H74" s="209"/>
      <c r="I74" s="209"/>
      <c r="J74" s="209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58" firstPageNumber="10" fitToHeight="0" orientation="portrait" useFirstPageNumber="1" r:id="rId1"/>
  <headerFooter>
    <oddFooter>&amp;L&amp;"Times New Roman,Regular"&amp;12The accompanying notes are an integral part of these financial statements.&amp;R&amp;"Times New Roman,Regular"&amp;12&amp;P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</vt:lpstr>
      <vt:lpstr>PL;E</vt:lpstr>
      <vt:lpstr>SH;E.conso</vt:lpstr>
      <vt:lpstr>SH;E</vt:lpstr>
      <vt:lpstr>CF;E</vt:lpstr>
      <vt:lpstr>'BS;E'!Print_Area</vt:lpstr>
      <vt:lpstr>'CF;E'!Print_Area</vt:lpstr>
      <vt:lpstr>'PL;E'!Print_Area</vt:lpstr>
      <vt:lpstr>'SH;E'!Print_Area</vt:lpstr>
      <vt:lpstr>'SH;E.conso'!Print_Area</vt:lpstr>
      <vt:lpstr>'BS;E'!Print_Titles</vt:lpstr>
      <vt:lpstr>'CF;E'!Print_Titles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Aurora HQ</cp:lastModifiedBy>
  <cp:lastPrinted>2025-02-27T04:05:17Z</cp:lastPrinted>
  <dcterms:created xsi:type="dcterms:W3CDTF">2018-02-27T10:20:25Z</dcterms:created>
  <dcterms:modified xsi:type="dcterms:W3CDTF">2025-02-28T08:22:31Z</dcterms:modified>
</cp:coreProperties>
</file>